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240" windowWidth="27795" windowHeight="11955"/>
  </bookViews>
  <sheets>
    <sheet name="cover" sheetId="159" r:id="rId1"/>
    <sheet name="index" sheetId="4" r:id="rId2"/>
    <sheet name="prod" sheetId="6" r:id="rId3"/>
    <sheet name="prodrec" sheetId="7" r:id="rId4"/>
    <sheet name="fos" sheetId="8" r:id="rId5"/>
    <sheet name="recycl" sheetId="9" r:id="rId6"/>
    <sheet name="imp" sheetId="10" r:id="rId7"/>
    <sheet name="stc" sheetId="11" r:id="rId8"/>
    <sheet name="duse" sheetId="12" r:id="rId9"/>
    <sheet name="exp" sheetId="13" r:id="rId10"/>
    <sheet name="bun" sheetId="14" r:id="rId11"/>
    <sheet name="buni" sheetId="15" r:id="rId12"/>
    <sheet name="bune" sheetId="16" r:id="rId13"/>
    <sheet name="GIC" sheetId="17" r:id="rId14"/>
    <sheet name="TITOT" sheetId="18" r:id="rId15"/>
    <sheet name="tipgn" sheetId="19" r:id="rId16"/>
    <sheet name="tipgt" sheetId="20" r:id="rId17"/>
    <sheet name="tipgtele" sheetId="21" r:id="rId18"/>
    <sheet name="tipgtchp" sheetId="22" r:id="rId19"/>
    <sheet name="B_101017" sheetId="23" r:id="rId20"/>
    <sheet name="tidh" sheetId="24" r:id="rId21"/>
    <sheet name="tirf" sheetId="25" r:id="rId22"/>
    <sheet name="tick" sheetId="26" r:id="rId23"/>
    <sheet name="tibf" sheetId="27" r:id="rId24"/>
    <sheet name="tigw" sheetId="28" r:id="rId25"/>
    <sheet name="tipf" sheetId="29" r:id="rId26"/>
    <sheet name="tibr" sheetId="30" r:id="rId27"/>
    <sheet name="tich" sheetId="31" r:id="rId28"/>
    <sheet name="ticl" sheetId="32" r:id="rId29"/>
    <sheet name="tibg" sheetId="33" r:id="rId30"/>
    <sheet name="tigl" sheetId="34" r:id="rId31"/>
    <sheet name="TOTOT" sheetId="35" r:id="rId32"/>
    <sheet name="topgn" sheetId="36" r:id="rId33"/>
    <sheet name="topgt" sheetId="37" r:id="rId34"/>
    <sheet name="topgtele" sheetId="38" r:id="rId35"/>
    <sheet name="topgtchp" sheetId="39" r:id="rId36"/>
    <sheet name="todh" sheetId="40" r:id="rId37"/>
    <sheet name="torf" sheetId="41" r:id="rId38"/>
    <sheet name="tock" sheetId="42" r:id="rId39"/>
    <sheet name="tobf" sheetId="43" r:id="rId40"/>
    <sheet name="togw" sheetId="44" r:id="rId41"/>
    <sheet name="topf" sheetId="45" r:id="rId42"/>
    <sheet name="tobr" sheetId="46" r:id="rId43"/>
    <sheet name="toch" sheetId="47" r:id="rId44"/>
    <sheet name="TRANS" sheetId="48" r:id="rId45"/>
    <sheet name="transint" sheetId="49" r:id="rId46"/>
    <sheet name="transptr" sheetId="50" r:id="rId47"/>
    <sheet name="transret" sheetId="51" r:id="rId48"/>
    <sheet name="CEN" sheetId="52" r:id="rId49"/>
    <sheet name="cenpd" sheetId="53" r:id="rId50"/>
    <sheet name="cenpu" sheetId="54" r:id="rId51"/>
    <sheet name="cenrf" sheetId="55" r:id="rId52"/>
    <sheet name="cenog" sheetId="56" r:id="rId53"/>
    <sheet name="cennu" sheetId="57" r:id="rId54"/>
    <sheet name="cencm" sheetId="58" r:id="rId55"/>
    <sheet name="cenck" sheetId="59" r:id="rId56"/>
    <sheet name="cenbf" sheetId="60" r:id="rId57"/>
    <sheet name="cengw" sheetId="61" r:id="rId58"/>
    <sheet name="cenpf" sheetId="62" r:id="rId59"/>
    <sheet name="cenbr" sheetId="63" r:id="rId60"/>
    <sheet name="cench" sheetId="64" r:id="rId61"/>
    <sheet name="cencl" sheetId="65" r:id="rId62"/>
    <sheet name="cenlr" sheetId="66" r:id="rId63"/>
    <sheet name="cenbg" sheetId="67" r:id="rId64"/>
    <sheet name="cengl" sheetId="68" r:id="rId65"/>
    <sheet name="cenns" sheetId="69" r:id="rId66"/>
    <sheet name="LOS" sheetId="70" r:id="rId67"/>
    <sheet name="AVFCO" sheetId="71" r:id="rId68"/>
    <sheet name="CFNEN" sheetId="72" r:id="rId69"/>
    <sheet name="B_101603" sheetId="73" r:id="rId70"/>
    <sheet name="B_101604" sheetId="74" r:id="rId71"/>
    <sheet name="B_101605" sheetId="75" r:id="rId72"/>
    <sheet name="cpch" sheetId="76" r:id="rId73"/>
    <sheet name="B_101606" sheetId="77" r:id="rId74"/>
    <sheet name="B_101607" sheetId="78" r:id="rId75"/>
    <sheet name="B_101608" sheetId="79" r:id="rId76"/>
    <sheet name="CF" sheetId="80" r:id="rId77"/>
    <sheet name="CIN" sheetId="81" r:id="rId78"/>
    <sheet name="cisi" sheetId="82" r:id="rId79"/>
    <sheet name="cisb" sheetId="83" r:id="rId80"/>
    <sheet name="cise" sheetId="84" r:id="rId81"/>
    <sheet name="cnfm" sheetId="85" r:id="rId82"/>
    <sheet name="cnfa" sheetId="86" r:id="rId83"/>
    <sheet name="cnfp" sheetId="87" r:id="rId84"/>
    <sheet name="cnfs" sheetId="88" r:id="rId85"/>
    <sheet name="cnfo" sheetId="89" r:id="rId86"/>
    <sheet name="cchi" sheetId="90" r:id="rId87"/>
    <sheet name="cbch" sheetId="91" r:id="rId88"/>
    <sheet name="coch" sheetId="92" r:id="rId89"/>
    <sheet name="cpha" sheetId="93" r:id="rId90"/>
    <sheet name="cnmm" sheetId="94" r:id="rId91"/>
    <sheet name="ccem" sheetId="95" r:id="rId92"/>
    <sheet name="ccer" sheetId="96" r:id="rId93"/>
    <sheet name="cgla" sheetId="97" r:id="rId94"/>
    <sheet name="cppa" sheetId="98" r:id="rId95"/>
    <sheet name="cpul" sheetId="99" r:id="rId96"/>
    <sheet name="cpap" sheetId="100" r:id="rId97"/>
    <sheet name="cprp" sheetId="101" r:id="rId98"/>
    <sheet name="cfbt" sheetId="102" r:id="rId99"/>
    <sheet name="ctre" sheetId="103" r:id="rId100"/>
    <sheet name="cmae" sheetId="104" r:id="rId101"/>
    <sheet name="ctel" sheetId="105" r:id="rId102"/>
    <sheet name="cwwp" sheetId="106" r:id="rId103"/>
    <sheet name="cmiq" sheetId="107" r:id="rId104"/>
    <sheet name="ccon" sheetId="108" r:id="rId105"/>
    <sheet name="cnsi" sheetId="109" r:id="rId106"/>
    <sheet name="CDM" sheetId="110" r:id="rId107"/>
    <sheet name="cres" sheetId="111" r:id="rId108"/>
    <sheet name="cressh" sheetId="112" r:id="rId109"/>
    <sheet name="cressc" sheetId="113" r:id="rId110"/>
    <sheet name="creswh" sheetId="114" r:id="rId111"/>
    <sheet name="cresco" sheetId="115" r:id="rId112"/>
    <sheet name="cresrf" sheetId="116" r:id="rId113"/>
    <sheet name="creswm" sheetId="117" r:id="rId114"/>
    <sheet name="cresdr" sheetId="118" r:id="rId115"/>
    <sheet name="cresdw" sheetId="119" r:id="rId116"/>
    <sheet name="crestv" sheetId="120" r:id="rId117"/>
    <sheet name="cresit" sheetId="121" r:id="rId118"/>
    <sheet name="cresli" sheetId="122" r:id="rId119"/>
    <sheet name="cresoa" sheetId="123" r:id="rId120"/>
    <sheet name="cser" sheetId="124" r:id="rId121"/>
    <sheet name="csersh" sheetId="125" r:id="rId122"/>
    <sheet name="csersc" sheetId="126" r:id="rId123"/>
    <sheet name="cserhw" sheetId="127" r:id="rId124"/>
    <sheet name="cserca" sheetId="128" r:id="rId125"/>
    <sheet name="cserve" sheetId="129" r:id="rId126"/>
    <sheet name="csersl" sheetId="130" r:id="rId127"/>
    <sheet name="cserbl" sheetId="131" r:id="rId128"/>
    <sheet name="csercr" sheetId="132" r:id="rId129"/>
    <sheet name="cserbt" sheetId="133" r:id="rId130"/>
    <sheet name="cserit" sheetId="134" r:id="rId131"/>
    <sheet name="cagr" sheetId="135" r:id="rId132"/>
    <sheet name="CTR" sheetId="136" r:id="rId133"/>
    <sheet name="ctro" sheetId="137" r:id="rId134"/>
    <sheet name="cp2w" sheetId="138" r:id="rId135"/>
    <sheet name="ccar" sheetId="139" r:id="rId136"/>
    <sheet name="cbus" sheetId="140" r:id="rId137"/>
    <sheet name="clcv" sheetId="141" r:id="rId138"/>
    <sheet name="chdv" sheetId="142" r:id="rId139"/>
    <sheet name="ctra" sheetId="143" r:id="rId140"/>
    <sheet name="crtp" sheetId="144" r:id="rId141"/>
    <sheet name="crth" sheetId="145" r:id="rId142"/>
    <sheet name="crtm" sheetId="146" r:id="rId143"/>
    <sheet name="crtf" sheetId="147" r:id="rId144"/>
    <sheet name="ctav" sheetId="148" r:id="rId145"/>
    <sheet name="capd" sheetId="149" r:id="rId146"/>
    <sheet name="capi" sheetId="150" r:id="rId147"/>
    <sheet name="cape" sheetId="151" r:id="rId148"/>
    <sheet name="cafi" sheetId="152" r:id="rId149"/>
    <sheet name="cafe" sheetId="153" r:id="rId150"/>
    <sheet name="ctdn" sheetId="154" r:id="rId151"/>
    <sheet name="cncs" sheetId="155" r:id="rId152"/>
    <sheet name="cniw" sheetId="156" r:id="rId153"/>
    <sheet name="ctpi" sheetId="157" r:id="rId154"/>
    <sheet name="STDIF" sheetId="158" r:id="rId155"/>
  </sheets>
  <calcPr calcId="145621"/>
</workbook>
</file>

<file path=xl/calcChain.xml><?xml version="1.0" encoding="utf-8"?>
<calcChain xmlns="http://schemas.openxmlformats.org/spreadsheetml/2006/main">
  <c r="C3" i="4" l="1"/>
  <c r="D3" i="4"/>
  <c r="E3" i="4"/>
  <c r="F3" i="4"/>
  <c r="G3" i="4"/>
  <c r="H3" i="4"/>
  <c r="I3" i="4"/>
  <c r="J3" i="4"/>
  <c r="K3" i="4"/>
  <c r="L3" i="4"/>
  <c r="M3" i="4"/>
  <c r="N3" i="4"/>
  <c r="O3" i="4"/>
  <c r="P3" i="4"/>
  <c r="Q3" i="4"/>
  <c r="R3" i="4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C99" i="4"/>
  <c r="D99" i="4"/>
  <c r="E99" i="4"/>
  <c r="F99" i="4"/>
  <c r="G99" i="4"/>
  <c r="H99" i="4"/>
  <c r="I99" i="4"/>
  <c r="J99" i="4"/>
  <c r="K99" i="4"/>
  <c r="L99" i="4"/>
  <c r="M99" i="4"/>
  <c r="N99" i="4"/>
  <c r="O99" i="4"/>
  <c r="P99" i="4"/>
  <c r="Q99" i="4"/>
  <c r="R99" i="4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C101" i="4"/>
  <c r="D101" i="4"/>
  <c r="E101" i="4"/>
  <c r="F101" i="4"/>
  <c r="G101" i="4"/>
  <c r="H101" i="4"/>
  <c r="I101" i="4"/>
  <c r="J101" i="4"/>
  <c r="K101" i="4"/>
  <c r="L101" i="4"/>
  <c r="M101" i="4"/>
  <c r="N101" i="4"/>
  <c r="O101" i="4"/>
  <c r="P101" i="4"/>
  <c r="Q101" i="4"/>
  <c r="R101" i="4"/>
  <c r="C102" i="4"/>
  <c r="D102" i="4"/>
  <c r="E102" i="4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C104" i="4"/>
  <c r="D104" i="4"/>
  <c r="E104" i="4"/>
  <c r="F104" i="4"/>
  <c r="G104" i="4"/>
  <c r="H104" i="4"/>
  <c r="I104" i="4"/>
  <c r="J104" i="4"/>
  <c r="K104" i="4"/>
  <c r="L104" i="4"/>
  <c r="M104" i="4"/>
  <c r="N104" i="4"/>
  <c r="O104" i="4"/>
  <c r="P104" i="4"/>
  <c r="Q104" i="4"/>
  <c r="R104" i="4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R107" i="4"/>
  <c r="C108" i="4"/>
  <c r="D108" i="4"/>
  <c r="E108" i="4"/>
  <c r="F108" i="4"/>
  <c r="G108" i="4"/>
  <c r="H108" i="4"/>
  <c r="I108" i="4"/>
  <c r="J108" i="4"/>
  <c r="K108" i="4"/>
  <c r="L108" i="4"/>
  <c r="M108" i="4"/>
  <c r="N108" i="4"/>
  <c r="O108" i="4"/>
  <c r="P108" i="4"/>
  <c r="Q108" i="4"/>
  <c r="R108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O109" i="4"/>
  <c r="P109" i="4"/>
  <c r="Q109" i="4"/>
  <c r="R109" i="4"/>
  <c r="C110" i="4"/>
  <c r="D110" i="4"/>
  <c r="E110" i="4"/>
  <c r="F110" i="4"/>
  <c r="G110" i="4"/>
  <c r="H110" i="4"/>
  <c r="I110" i="4"/>
  <c r="J110" i="4"/>
  <c r="K110" i="4"/>
  <c r="L110" i="4"/>
  <c r="M110" i="4"/>
  <c r="N110" i="4"/>
  <c r="O110" i="4"/>
  <c r="P110" i="4"/>
  <c r="Q110" i="4"/>
  <c r="R110" i="4"/>
  <c r="C111" i="4"/>
  <c r="D111" i="4"/>
  <c r="E111" i="4"/>
  <c r="F111" i="4"/>
  <c r="G111" i="4"/>
  <c r="H111" i="4"/>
  <c r="I111" i="4"/>
  <c r="J111" i="4"/>
  <c r="K111" i="4"/>
  <c r="L111" i="4"/>
  <c r="M111" i="4"/>
  <c r="N111" i="4"/>
  <c r="O111" i="4"/>
  <c r="P111" i="4"/>
  <c r="Q111" i="4"/>
  <c r="R111" i="4"/>
  <c r="C112" i="4"/>
  <c r="D112" i="4"/>
  <c r="E112" i="4"/>
  <c r="F112" i="4"/>
  <c r="G112" i="4"/>
  <c r="H112" i="4"/>
  <c r="I112" i="4"/>
  <c r="J112" i="4"/>
  <c r="K112" i="4"/>
  <c r="L112" i="4"/>
  <c r="M112" i="4"/>
  <c r="N112" i="4"/>
  <c r="O112" i="4"/>
  <c r="P112" i="4"/>
  <c r="Q112" i="4"/>
  <c r="R112" i="4"/>
  <c r="C113" i="4"/>
  <c r="D113" i="4"/>
  <c r="E113" i="4"/>
  <c r="F113" i="4"/>
  <c r="G113" i="4"/>
  <c r="H113" i="4"/>
  <c r="I113" i="4"/>
  <c r="J113" i="4"/>
  <c r="K113" i="4"/>
  <c r="L113" i="4"/>
  <c r="M113" i="4"/>
  <c r="N113" i="4"/>
  <c r="O113" i="4"/>
  <c r="P113" i="4"/>
  <c r="Q113" i="4"/>
  <c r="R113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C115" i="4"/>
  <c r="D115" i="4"/>
  <c r="E115" i="4"/>
  <c r="F115" i="4"/>
  <c r="G115" i="4"/>
  <c r="H115" i="4"/>
  <c r="I115" i="4"/>
  <c r="J115" i="4"/>
  <c r="K115" i="4"/>
  <c r="L115" i="4"/>
  <c r="M115" i="4"/>
  <c r="N115" i="4"/>
  <c r="O115" i="4"/>
  <c r="P115" i="4"/>
  <c r="Q115" i="4"/>
  <c r="R115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C118" i="4"/>
  <c r="D118" i="4"/>
  <c r="E118" i="4"/>
  <c r="F118" i="4"/>
  <c r="G118" i="4"/>
  <c r="H118" i="4"/>
  <c r="I118" i="4"/>
  <c r="J118" i="4"/>
  <c r="K118" i="4"/>
  <c r="L118" i="4"/>
  <c r="M118" i="4"/>
  <c r="N118" i="4"/>
  <c r="O118" i="4"/>
  <c r="P118" i="4"/>
  <c r="Q118" i="4"/>
  <c r="R118" i="4"/>
  <c r="C119" i="4"/>
  <c r="D119" i="4"/>
  <c r="E119" i="4"/>
  <c r="F119" i="4"/>
  <c r="G119" i="4"/>
  <c r="H119" i="4"/>
  <c r="I119" i="4"/>
  <c r="J119" i="4"/>
  <c r="K119" i="4"/>
  <c r="L119" i="4"/>
  <c r="M119" i="4"/>
  <c r="N119" i="4"/>
  <c r="O119" i="4"/>
  <c r="P119" i="4"/>
  <c r="Q119" i="4"/>
  <c r="R119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Q120" i="4"/>
  <c r="R120" i="4"/>
  <c r="C121" i="4"/>
  <c r="D121" i="4"/>
  <c r="E121" i="4"/>
  <c r="F121" i="4"/>
  <c r="G121" i="4"/>
  <c r="H121" i="4"/>
  <c r="I121" i="4"/>
  <c r="J121" i="4"/>
  <c r="K121" i="4"/>
  <c r="L121" i="4"/>
  <c r="M121" i="4"/>
  <c r="N121" i="4"/>
  <c r="O121" i="4"/>
  <c r="P121" i="4"/>
  <c r="Q121" i="4"/>
  <c r="R121" i="4"/>
  <c r="C122" i="4"/>
  <c r="D122" i="4"/>
  <c r="E122" i="4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C123" i="4"/>
  <c r="D123" i="4"/>
  <c r="E123" i="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Q124" i="4"/>
  <c r="R124" i="4"/>
  <c r="C125" i="4"/>
  <c r="D125" i="4"/>
  <c r="E125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C126" i="4"/>
  <c r="D126" i="4"/>
  <c r="E126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C127" i="4"/>
  <c r="D127" i="4"/>
  <c r="E127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C128" i="4"/>
  <c r="D128" i="4"/>
  <c r="E128" i="4"/>
  <c r="F128" i="4"/>
  <c r="G128" i="4"/>
  <c r="H128" i="4"/>
  <c r="I128" i="4"/>
  <c r="J128" i="4"/>
  <c r="K128" i="4"/>
  <c r="L128" i="4"/>
  <c r="M128" i="4"/>
  <c r="N128" i="4"/>
  <c r="O128" i="4"/>
  <c r="P128" i="4"/>
  <c r="Q128" i="4"/>
  <c r="R128" i="4"/>
  <c r="C129" i="4"/>
  <c r="D129" i="4"/>
  <c r="E129" i="4"/>
  <c r="F129" i="4"/>
  <c r="G129" i="4"/>
  <c r="H129" i="4"/>
  <c r="I129" i="4"/>
  <c r="J129" i="4"/>
  <c r="K129" i="4"/>
  <c r="L129" i="4"/>
  <c r="M129" i="4"/>
  <c r="N129" i="4"/>
  <c r="O129" i="4"/>
  <c r="P129" i="4"/>
  <c r="Q129" i="4"/>
  <c r="R129" i="4"/>
  <c r="C130" i="4"/>
  <c r="D130" i="4"/>
  <c r="E130" i="4"/>
  <c r="F130" i="4"/>
  <c r="G130" i="4"/>
  <c r="H130" i="4"/>
  <c r="I130" i="4"/>
  <c r="J130" i="4"/>
  <c r="K130" i="4"/>
  <c r="L130" i="4"/>
  <c r="M130" i="4"/>
  <c r="N130" i="4"/>
  <c r="O130" i="4"/>
  <c r="P130" i="4"/>
  <c r="Q130" i="4"/>
  <c r="R130" i="4"/>
  <c r="C131" i="4"/>
  <c r="D131" i="4"/>
  <c r="E131" i="4"/>
  <c r="F131" i="4"/>
  <c r="G131" i="4"/>
  <c r="H131" i="4"/>
  <c r="I131" i="4"/>
  <c r="J131" i="4"/>
  <c r="K131" i="4"/>
  <c r="L131" i="4"/>
  <c r="M131" i="4"/>
  <c r="N131" i="4"/>
  <c r="O131" i="4"/>
  <c r="P131" i="4"/>
  <c r="Q131" i="4"/>
  <c r="R131" i="4"/>
  <c r="C132" i="4"/>
  <c r="D132" i="4"/>
  <c r="E132" i="4"/>
  <c r="F132" i="4"/>
  <c r="G132" i="4"/>
  <c r="H132" i="4"/>
  <c r="I132" i="4"/>
  <c r="J132" i="4"/>
  <c r="K132" i="4"/>
  <c r="L132" i="4"/>
  <c r="M132" i="4"/>
  <c r="N132" i="4"/>
  <c r="O132" i="4"/>
  <c r="P132" i="4"/>
  <c r="Q132" i="4"/>
  <c r="R132" i="4"/>
  <c r="C133" i="4"/>
  <c r="D133" i="4"/>
  <c r="E133" i="4"/>
  <c r="F133" i="4"/>
  <c r="G133" i="4"/>
  <c r="H133" i="4"/>
  <c r="I133" i="4"/>
  <c r="J133" i="4"/>
  <c r="K133" i="4"/>
  <c r="L133" i="4"/>
  <c r="M133" i="4"/>
  <c r="N133" i="4"/>
  <c r="O133" i="4"/>
  <c r="P133" i="4"/>
  <c r="Q133" i="4"/>
  <c r="R133" i="4"/>
  <c r="C134" i="4"/>
  <c r="D134" i="4"/>
  <c r="E134" i="4"/>
  <c r="F134" i="4"/>
  <c r="G134" i="4"/>
  <c r="H134" i="4"/>
  <c r="I134" i="4"/>
  <c r="J134" i="4"/>
  <c r="K134" i="4"/>
  <c r="L134" i="4"/>
  <c r="M134" i="4"/>
  <c r="N134" i="4"/>
  <c r="O134" i="4"/>
  <c r="P134" i="4"/>
  <c r="Q134" i="4"/>
  <c r="R134" i="4"/>
  <c r="C135" i="4"/>
  <c r="D135" i="4"/>
  <c r="E135" i="4"/>
  <c r="F135" i="4"/>
  <c r="G135" i="4"/>
  <c r="H135" i="4"/>
  <c r="I135" i="4"/>
  <c r="J135" i="4"/>
  <c r="K135" i="4"/>
  <c r="L135" i="4"/>
  <c r="M135" i="4"/>
  <c r="N135" i="4"/>
  <c r="O135" i="4"/>
  <c r="P135" i="4"/>
  <c r="Q135" i="4"/>
  <c r="R135" i="4"/>
  <c r="C136" i="4"/>
  <c r="D136" i="4"/>
  <c r="E136" i="4"/>
  <c r="F136" i="4"/>
  <c r="G136" i="4"/>
  <c r="H136" i="4"/>
  <c r="I136" i="4"/>
  <c r="J136" i="4"/>
  <c r="K136" i="4"/>
  <c r="L136" i="4"/>
  <c r="M136" i="4"/>
  <c r="N136" i="4"/>
  <c r="O136" i="4"/>
  <c r="P136" i="4"/>
  <c r="Q136" i="4"/>
  <c r="R136" i="4"/>
  <c r="C137" i="4"/>
  <c r="D137" i="4"/>
  <c r="E137" i="4"/>
  <c r="F137" i="4"/>
  <c r="G137" i="4"/>
  <c r="H137" i="4"/>
  <c r="I137" i="4"/>
  <c r="J137" i="4"/>
  <c r="K137" i="4"/>
  <c r="L137" i="4"/>
  <c r="M137" i="4"/>
  <c r="N137" i="4"/>
  <c r="O137" i="4"/>
  <c r="P137" i="4"/>
  <c r="Q137" i="4"/>
  <c r="R137" i="4"/>
  <c r="C138" i="4"/>
  <c r="D138" i="4"/>
  <c r="E138" i="4"/>
  <c r="F138" i="4"/>
  <c r="G138" i="4"/>
  <c r="H138" i="4"/>
  <c r="I138" i="4"/>
  <c r="J138" i="4"/>
  <c r="K138" i="4"/>
  <c r="L138" i="4"/>
  <c r="M138" i="4"/>
  <c r="N138" i="4"/>
  <c r="O138" i="4"/>
  <c r="P138" i="4"/>
  <c r="Q138" i="4"/>
  <c r="R138" i="4"/>
  <c r="C139" i="4"/>
  <c r="D139" i="4"/>
  <c r="E139" i="4"/>
  <c r="F139" i="4"/>
  <c r="G139" i="4"/>
  <c r="H139" i="4"/>
  <c r="I139" i="4"/>
  <c r="J139" i="4"/>
  <c r="K139" i="4"/>
  <c r="L139" i="4"/>
  <c r="M139" i="4"/>
  <c r="N139" i="4"/>
  <c r="O139" i="4"/>
  <c r="P139" i="4"/>
  <c r="Q139" i="4"/>
  <c r="R139" i="4"/>
  <c r="C140" i="4"/>
  <c r="D140" i="4"/>
  <c r="E140" i="4"/>
  <c r="F140" i="4"/>
  <c r="G140" i="4"/>
  <c r="H140" i="4"/>
  <c r="I140" i="4"/>
  <c r="J140" i="4"/>
  <c r="K140" i="4"/>
  <c r="L140" i="4"/>
  <c r="M140" i="4"/>
  <c r="N140" i="4"/>
  <c r="O140" i="4"/>
  <c r="P140" i="4"/>
  <c r="Q140" i="4"/>
  <c r="R140" i="4"/>
  <c r="C141" i="4"/>
  <c r="D141" i="4"/>
  <c r="E141" i="4"/>
  <c r="F141" i="4"/>
  <c r="G141" i="4"/>
  <c r="H141" i="4"/>
  <c r="I141" i="4"/>
  <c r="J141" i="4"/>
  <c r="K141" i="4"/>
  <c r="L141" i="4"/>
  <c r="M141" i="4"/>
  <c r="N141" i="4"/>
  <c r="O141" i="4"/>
  <c r="P141" i="4"/>
  <c r="Q141" i="4"/>
  <c r="R141" i="4"/>
  <c r="C142" i="4"/>
  <c r="D142" i="4"/>
  <c r="E142" i="4"/>
  <c r="F142" i="4"/>
  <c r="G142" i="4"/>
  <c r="H142" i="4"/>
  <c r="I142" i="4"/>
  <c r="J142" i="4"/>
  <c r="K142" i="4"/>
  <c r="L142" i="4"/>
  <c r="M142" i="4"/>
  <c r="N142" i="4"/>
  <c r="O142" i="4"/>
  <c r="P142" i="4"/>
  <c r="Q142" i="4"/>
  <c r="R142" i="4"/>
  <c r="C143" i="4"/>
  <c r="D143" i="4"/>
  <c r="E143" i="4"/>
  <c r="F143" i="4"/>
  <c r="G143" i="4"/>
  <c r="H143" i="4"/>
  <c r="I143" i="4"/>
  <c r="J143" i="4"/>
  <c r="K143" i="4"/>
  <c r="L143" i="4"/>
  <c r="M143" i="4"/>
  <c r="N143" i="4"/>
  <c r="O143" i="4"/>
  <c r="P143" i="4"/>
  <c r="Q143" i="4"/>
  <c r="R143" i="4"/>
  <c r="C144" i="4"/>
  <c r="D144" i="4"/>
  <c r="E144" i="4"/>
  <c r="F144" i="4"/>
  <c r="G144" i="4"/>
  <c r="H144" i="4"/>
  <c r="I144" i="4"/>
  <c r="J144" i="4"/>
  <c r="K144" i="4"/>
  <c r="L144" i="4"/>
  <c r="M144" i="4"/>
  <c r="N144" i="4"/>
  <c r="O144" i="4"/>
  <c r="P144" i="4"/>
  <c r="Q144" i="4"/>
  <c r="R144" i="4"/>
  <c r="C145" i="4"/>
  <c r="D145" i="4"/>
  <c r="E145" i="4"/>
  <c r="F145" i="4"/>
  <c r="G145" i="4"/>
  <c r="H145" i="4"/>
  <c r="I145" i="4"/>
  <c r="J145" i="4"/>
  <c r="K145" i="4"/>
  <c r="L145" i="4"/>
  <c r="M145" i="4"/>
  <c r="N145" i="4"/>
  <c r="O145" i="4"/>
  <c r="P145" i="4"/>
  <c r="Q145" i="4"/>
  <c r="R145" i="4"/>
  <c r="C146" i="4"/>
  <c r="D146" i="4"/>
  <c r="E146" i="4"/>
  <c r="F146" i="4"/>
  <c r="G146" i="4"/>
  <c r="H146" i="4"/>
  <c r="I146" i="4"/>
  <c r="J146" i="4"/>
  <c r="K146" i="4"/>
  <c r="L146" i="4"/>
  <c r="M146" i="4"/>
  <c r="N146" i="4"/>
  <c r="O146" i="4"/>
  <c r="P146" i="4"/>
  <c r="Q146" i="4"/>
  <c r="R146" i="4"/>
  <c r="C147" i="4"/>
  <c r="D147" i="4"/>
  <c r="E147" i="4"/>
  <c r="F147" i="4"/>
  <c r="G147" i="4"/>
  <c r="H147" i="4"/>
  <c r="I147" i="4"/>
  <c r="J147" i="4"/>
  <c r="K147" i="4"/>
  <c r="L147" i="4"/>
  <c r="M147" i="4"/>
  <c r="N147" i="4"/>
  <c r="O147" i="4"/>
  <c r="P147" i="4"/>
  <c r="Q147" i="4"/>
  <c r="R147" i="4"/>
  <c r="C148" i="4"/>
  <c r="D148" i="4"/>
  <c r="E148" i="4"/>
  <c r="F148" i="4"/>
  <c r="G148" i="4"/>
  <c r="H148" i="4"/>
  <c r="I148" i="4"/>
  <c r="J148" i="4"/>
  <c r="K148" i="4"/>
  <c r="L148" i="4"/>
  <c r="M148" i="4"/>
  <c r="N148" i="4"/>
  <c r="O148" i="4"/>
  <c r="P148" i="4"/>
  <c r="Q148" i="4"/>
  <c r="R148" i="4"/>
  <c r="C149" i="4"/>
  <c r="D149" i="4"/>
  <c r="E149" i="4"/>
  <c r="F149" i="4"/>
  <c r="G149" i="4"/>
  <c r="H149" i="4"/>
  <c r="I149" i="4"/>
  <c r="J149" i="4"/>
  <c r="K149" i="4"/>
  <c r="L149" i="4"/>
  <c r="M149" i="4"/>
  <c r="N149" i="4"/>
  <c r="O149" i="4"/>
  <c r="P149" i="4"/>
  <c r="Q149" i="4"/>
  <c r="R149" i="4"/>
  <c r="C150" i="4"/>
  <c r="D150" i="4"/>
  <c r="E150" i="4"/>
  <c r="F150" i="4"/>
  <c r="G150" i="4"/>
  <c r="H150" i="4"/>
  <c r="I150" i="4"/>
  <c r="J150" i="4"/>
  <c r="K150" i="4"/>
  <c r="L150" i="4"/>
  <c r="M150" i="4"/>
  <c r="N150" i="4"/>
  <c r="O150" i="4"/>
  <c r="P150" i="4"/>
  <c r="Q150" i="4"/>
  <c r="R150" i="4"/>
  <c r="C151" i="4"/>
  <c r="D151" i="4"/>
  <c r="E151" i="4"/>
  <c r="F151" i="4"/>
  <c r="G151" i="4"/>
  <c r="H151" i="4"/>
  <c r="I151" i="4"/>
  <c r="J151" i="4"/>
  <c r="K151" i="4"/>
  <c r="L151" i="4"/>
  <c r="M151" i="4"/>
  <c r="N151" i="4"/>
  <c r="O151" i="4"/>
  <c r="P151" i="4"/>
  <c r="Q151" i="4"/>
  <c r="R151" i="4"/>
  <c r="C152" i="4"/>
  <c r="D152" i="4"/>
  <c r="E152" i="4"/>
  <c r="F152" i="4"/>
  <c r="G152" i="4"/>
  <c r="H152" i="4"/>
  <c r="I152" i="4"/>
  <c r="J152" i="4"/>
  <c r="K152" i="4"/>
  <c r="L152" i="4"/>
  <c r="M152" i="4"/>
  <c r="N152" i="4"/>
  <c r="O152" i="4"/>
  <c r="P152" i="4"/>
  <c r="Q152" i="4"/>
  <c r="R152" i="4"/>
  <c r="C153" i="4"/>
  <c r="D153" i="4"/>
  <c r="E153" i="4"/>
  <c r="F153" i="4"/>
  <c r="G153" i="4"/>
  <c r="H153" i="4"/>
  <c r="I153" i="4"/>
  <c r="J153" i="4"/>
  <c r="K153" i="4"/>
  <c r="L153" i="4"/>
  <c r="M153" i="4"/>
  <c r="N153" i="4"/>
  <c r="O153" i="4"/>
  <c r="P153" i="4"/>
  <c r="Q153" i="4"/>
  <c r="R153" i="4"/>
  <c r="C154" i="4"/>
  <c r="D154" i="4"/>
  <c r="E154" i="4"/>
  <c r="F154" i="4"/>
  <c r="G154" i="4"/>
  <c r="H154" i="4"/>
  <c r="I154" i="4"/>
  <c r="J154" i="4"/>
  <c r="K154" i="4"/>
  <c r="L154" i="4"/>
  <c r="M154" i="4"/>
  <c r="N154" i="4"/>
  <c r="O154" i="4"/>
  <c r="P154" i="4"/>
  <c r="Q154" i="4"/>
  <c r="R154" i="4"/>
  <c r="C155" i="4"/>
  <c r="D155" i="4"/>
  <c r="E155" i="4"/>
  <c r="F155" i="4"/>
  <c r="G155" i="4"/>
  <c r="H155" i="4"/>
  <c r="I155" i="4"/>
  <c r="J155" i="4"/>
  <c r="K155" i="4"/>
  <c r="L155" i="4"/>
  <c r="M155" i="4"/>
  <c r="N155" i="4"/>
  <c r="O155" i="4"/>
  <c r="P155" i="4"/>
  <c r="Q155" i="4"/>
  <c r="R155" i="4"/>
  <c r="B22" i="4"/>
  <c r="B28" i="4"/>
  <c r="B80" i="4"/>
  <c r="B65" i="4"/>
  <c r="B116" i="4"/>
  <c r="B12" i="4"/>
  <c r="B93" i="4"/>
  <c r="B128" i="4"/>
  <c r="B52" i="4"/>
  <c r="B8" i="4"/>
  <c r="B54" i="4"/>
  <c r="B42" i="4"/>
  <c r="B57" i="4"/>
  <c r="B126" i="4"/>
  <c r="B32" i="4"/>
  <c r="B112" i="4"/>
  <c r="B56" i="4"/>
  <c r="B121" i="4"/>
  <c r="B137" i="4"/>
  <c r="B16" i="4"/>
  <c r="B142" i="4"/>
  <c r="B97" i="4"/>
  <c r="B63" i="4"/>
  <c r="B20" i="4"/>
  <c r="B139" i="4"/>
  <c r="B67" i="4"/>
  <c r="B136" i="4"/>
  <c r="B44" i="4"/>
  <c r="B153" i="4"/>
  <c r="B48" i="4"/>
  <c r="B150" i="4"/>
  <c r="B109" i="4"/>
  <c r="B100" i="4"/>
  <c r="B83" i="4"/>
  <c r="B119" i="4"/>
  <c r="B14" i="4"/>
  <c r="B145" i="4"/>
  <c r="B88" i="4"/>
  <c r="B98" i="4"/>
  <c r="B15" i="4"/>
  <c r="B51" i="4"/>
  <c r="B118" i="4"/>
  <c r="B74" i="4"/>
  <c r="B111" i="4"/>
  <c r="B78" i="4"/>
  <c r="B17" i="4"/>
  <c r="B107" i="4"/>
  <c r="B66" i="4"/>
  <c r="B37" i="4"/>
  <c r="B141" i="4"/>
  <c r="B61" i="4"/>
  <c r="B110" i="4"/>
  <c r="B104" i="4"/>
  <c r="B127" i="4"/>
  <c r="B129" i="4"/>
  <c r="B151" i="4"/>
  <c r="B146" i="4"/>
  <c r="B95" i="4"/>
  <c r="B38" i="4"/>
  <c r="B81" i="4"/>
  <c r="B75" i="4"/>
  <c r="B124" i="4"/>
  <c r="B135" i="4"/>
  <c r="B35" i="4"/>
  <c r="B122" i="4"/>
  <c r="B10" i="4"/>
  <c r="B49" i="4"/>
  <c r="B143" i="4"/>
  <c r="B96" i="4"/>
  <c r="B115" i="4"/>
  <c r="B117" i="4"/>
  <c r="B25" i="4"/>
  <c r="B105" i="4"/>
  <c r="B9" i="4"/>
  <c r="B24" i="4"/>
  <c r="B26" i="4"/>
  <c r="B101" i="4"/>
  <c r="B99" i="4"/>
  <c r="B64" i="4"/>
  <c r="B85" i="4"/>
  <c r="B68" i="4"/>
  <c r="B140" i="4"/>
  <c r="B4" i="4"/>
  <c r="B50" i="4"/>
  <c r="B29" i="4"/>
  <c r="B79" i="4"/>
  <c r="B59" i="4"/>
  <c r="B40" i="4"/>
  <c r="B34" i="4"/>
  <c r="B86" i="4"/>
  <c r="B134" i="4"/>
  <c r="B144" i="4"/>
  <c r="B73" i="4"/>
  <c r="B133" i="4"/>
  <c r="B123" i="4"/>
  <c r="B47" i="4"/>
  <c r="B7" i="4"/>
  <c r="B87" i="4"/>
  <c r="B27" i="4"/>
  <c r="B13" i="4"/>
  <c r="B43" i="4"/>
  <c r="B106" i="4"/>
  <c r="B58" i="4"/>
  <c r="B154" i="4"/>
  <c r="B138" i="4"/>
  <c r="B3" i="4"/>
  <c r="B89" i="4"/>
  <c r="B69" i="4"/>
  <c r="B53" i="4"/>
  <c r="B11" i="4"/>
  <c r="B41" i="4"/>
  <c r="B130" i="4"/>
  <c r="B77" i="4"/>
  <c r="B62" i="4"/>
  <c r="B55" i="4"/>
  <c r="B71" i="4"/>
  <c r="B132" i="4"/>
  <c r="B82" i="4"/>
  <c r="B125" i="4"/>
  <c r="B39" i="4"/>
  <c r="B131" i="4"/>
  <c r="B45" i="4"/>
  <c r="B70" i="4"/>
  <c r="B147" i="4"/>
  <c r="B30" i="4"/>
  <c r="B114" i="4"/>
  <c r="B90" i="4"/>
  <c r="B102" i="4"/>
  <c r="B84" i="4"/>
  <c r="B46" i="4"/>
  <c r="B155" i="4"/>
  <c r="B149" i="4"/>
  <c r="B31" i="4"/>
  <c r="B19" i="4"/>
  <c r="B6" i="4"/>
  <c r="B92" i="4"/>
  <c r="B108" i="4"/>
  <c r="B33" i="4"/>
  <c r="B152" i="4"/>
  <c r="B18" i="4"/>
  <c r="B148" i="4"/>
  <c r="B36" i="4"/>
  <c r="B72" i="4"/>
  <c r="B120" i="4"/>
  <c r="B60" i="4"/>
  <c r="B76" i="4"/>
  <c r="B5" i="4"/>
  <c r="B23" i="4"/>
  <c r="B113" i="4"/>
  <c r="B91" i="4"/>
  <c r="B94" i="4"/>
  <c r="B103" i="4"/>
  <c r="B21" i="4"/>
</calcChain>
</file>

<file path=xl/sharedStrings.xml><?xml version="1.0" encoding="utf-8"?>
<sst xmlns="http://schemas.openxmlformats.org/spreadsheetml/2006/main" count="25047" uniqueCount="575">
  <si>
    <t>Statistical Difference</t>
  </si>
  <si>
    <t>Inland waterways</t>
  </si>
  <si>
    <t>Domestic coastal shipping</t>
  </si>
  <si>
    <t>Domestic Navigation</t>
  </si>
  <si>
    <t>Extra-EU freight aviation</t>
  </si>
  <si>
    <t>Intra-EU freight aviation</t>
  </si>
  <si>
    <t>Extra-EU passenger aviation</t>
  </si>
  <si>
    <t>Intra-EU passenger aviation</t>
  </si>
  <si>
    <t>Aviation</t>
  </si>
  <si>
    <t>Rail transport - Conventional freight transport</t>
  </si>
  <si>
    <t>Rail transport - Metro</t>
  </si>
  <si>
    <t>Rail transport - High speed trains</t>
  </si>
  <si>
    <t>Rail transport - Conventional passenger transport</t>
  </si>
  <si>
    <t>Road transport - Heavy duty vehicles (trucks and lorries)</t>
  </si>
  <si>
    <t>Road transport - Light commercial vehicles</t>
  </si>
  <si>
    <t>Road transport - Buses and coaches</t>
  </si>
  <si>
    <t>Road transport - Private cars</t>
  </si>
  <si>
    <t>Road transport - Powered 2-wheelers</t>
  </si>
  <si>
    <t>Final Energy Consumption - Transport</t>
  </si>
  <si>
    <t>Services: ICT and multimedia</t>
  </si>
  <si>
    <t>Services: Miscellaneous building technologies</t>
  </si>
  <si>
    <t>Services: Commercial refrigeration</t>
  </si>
  <si>
    <t>Services: Building lighting</t>
  </si>
  <si>
    <t>Services: Street lighting</t>
  </si>
  <si>
    <t>Services: Ventilation and others</t>
  </si>
  <si>
    <t>Services: Catering</t>
  </si>
  <si>
    <t>Services: Hot water</t>
  </si>
  <si>
    <t>Services: Space cooling</t>
  </si>
  <si>
    <t>Services: Space heating</t>
  </si>
  <si>
    <t>Services</t>
  </si>
  <si>
    <t>Residential: Other appliances</t>
  </si>
  <si>
    <t>Residential: Household lighting</t>
  </si>
  <si>
    <t>Residential: ICT equipment</t>
  </si>
  <si>
    <t>Residential: TV and multimedia</t>
  </si>
  <si>
    <t>Residential: Dishwashers</t>
  </si>
  <si>
    <t>Residential: Clothes dryers</t>
  </si>
  <si>
    <t>Residential: Washing machines</t>
  </si>
  <si>
    <t>Residential: Refrigerators and freezers</t>
  </si>
  <si>
    <t>Residential: Cooking</t>
  </si>
  <si>
    <t>Residential: Water heating</t>
  </si>
  <si>
    <t>Residential: Space cooling</t>
  </si>
  <si>
    <t>Residential: Space heating</t>
  </si>
  <si>
    <t>Residential</t>
  </si>
  <si>
    <t>Final Energy Consumption - Other Sectors</t>
  </si>
  <si>
    <t>Non-specified (Industry)</t>
  </si>
  <si>
    <t>Construction</t>
  </si>
  <si>
    <t>Mining and Quarrying</t>
  </si>
  <si>
    <t>Wood and Wood Products</t>
  </si>
  <si>
    <t>Textile and Leather</t>
  </si>
  <si>
    <t>Machinery</t>
  </si>
  <si>
    <t>Transport Equipment</t>
  </si>
  <si>
    <t>Food and Tobacco</t>
  </si>
  <si>
    <t>Printing and reproduction of recorded media</t>
  </si>
  <si>
    <t>Paper production</t>
  </si>
  <si>
    <t>Pulp production</t>
  </si>
  <si>
    <t>Paper, Pulp and Print</t>
  </si>
  <si>
    <t>Glass production</t>
  </si>
  <si>
    <t>Ceramics &amp; other non-metallic minerals</t>
  </si>
  <si>
    <t>Cement</t>
  </si>
  <si>
    <t>Non-Metallic Minerals</t>
  </si>
  <si>
    <t>Other chemicals</t>
  </si>
  <si>
    <t>Basic chemicals</t>
  </si>
  <si>
    <t>Chemical and Petrochemical</t>
  </si>
  <si>
    <t>Other non-ferrous metals</t>
  </si>
  <si>
    <t>Aluminium production - Secondary</t>
  </si>
  <si>
    <t>Aluminium production - Primary</t>
  </si>
  <si>
    <t>Alumina production</t>
  </si>
  <si>
    <t>Non-Ferrous Metals</t>
  </si>
  <si>
    <t>Iron and Steel - Electric arc</t>
  </si>
  <si>
    <t>Iron and Steel - Integrated steelworks</t>
  </si>
  <si>
    <t>Iron and Steel</t>
  </si>
  <si>
    <t>Final Energy Consumption - Industry</t>
  </si>
  <si>
    <t>Final Energy Consumption</t>
  </si>
  <si>
    <t>Non-energy use in Industry, Transformation &amp; Energy Sectors</t>
  </si>
  <si>
    <t>Non-energy use in Other Sectors</t>
  </si>
  <si>
    <t>Non-energy use in Transport Sector</t>
  </si>
  <si>
    <t>Non-energy use in the Chemical industry</t>
  </si>
  <si>
    <t>Non-energy use in Industry sector</t>
  </si>
  <si>
    <t>Non-energy use in Energy sector</t>
  </si>
  <si>
    <t>Non-energy use in Transformation sector</t>
  </si>
  <si>
    <t>Final Non-Energy Consumption</t>
  </si>
  <si>
    <t>Energy Available for Final Consumption</t>
  </si>
  <si>
    <t>Distribution Losses</t>
  </si>
  <si>
    <t>Consumption in Non-specified (Energy)</t>
  </si>
  <si>
    <t>Consumption in Gas-to-liquids (GTL) plants (energy)</t>
  </si>
  <si>
    <t>Consumption in Gasification plants for biogas</t>
  </si>
  <si>
    <t>Consumption in Liquefaction (LNG) / regasification plants</t>
  </si>
  <si>
    <t>Consumption in Coal Liquefaction Plants</t>
  </si>
  <si>
    <t>Consumption in Charcoal production plants (Energy)</t>
  </si>
  <si>
    <t>Consumption in BKB / PB Plants</t>
  </si>
  <si>
    <t>Consumption in Patent Fuel Plants</t>
  </si>
  <si>
    <t>Consumption in Gas Works</t>
  </si>
  <si>
    <t>Consumption in Blast Furnaces</t>
  </si>
  <si>
    <t>Consumption in Coke Ovens</t>
  </si>
  <si>
    <t>Consumption in Coal Mines</t>
  </si>
  <si>
    <t>Consumption in Nuclear industry</t>
  </si>
  <si>
    <t>Consumption in Oil and gas extraction</t>
  </si>
  <si>
    <t>Consumption in Petroleum Refineries</t>
  </si>
  <si>
    <t>Pumped storage power stations balance</t>
  </si>
  <si>
    <t>Own Use in Electricity, CHP and Heat Plants</t>
  </si>
  <si>
    <t>Consumption in Energy Sector</t>
  </si>
  <si>
    <t>Returns from petrochemical industry</t>
  </si>
  <si>
    <t>Products transferred</t>
  </si>
  <si>
    <t>Interproduct transfers</t>
  </si>
  <si>
    <t>Exchanges, Transfers, Returns</t>
  </si>
  <si>
    <t>Transformation output - District Heating Plants</t>
  </si>
  <si>
    <t>Transformation output - Conventional Thermal Power Stations</t>
  </si>
  <si>
    <t>Transformation output - Nuclear Power Stations</t>
  </si>
  <si>
    <t>Transformation output</t>
  </si>
  <si>
    <t>Transformation input - For Blended Natural Gas</t>
  </si>
  <si>
    <t>Transformation input - District Heating Plants</t>
  </si>
  <si>
    <t>Transformation input - Used for electricity generation</t>
  </si>
  <si>
    <t>Transformation input - Conventional Thermal Power Stations</t>
  </si>
  <si>
    <t>Transformation input - Nuclear Power Stations</t>
  </si>
  <si>
    <t>Transformation input</t>
  </si>
  <si>
    <t>Gross inland consumption</t>
  </si>
  <si>
    <t>Extra-EU</t>
  </si>
  <si>
    <t>Intra-EU</t>
  </si>
  <si>
    <t>International Marine Bunkers</t>
  </si>
  <si>
    <t>Exports</t>
  </si>
  <si>
    <t>Direct use (feedstocks &amp; additives)</t>
  </si>
  <si>
    <t>Stock Changes</t>
  </si>
  <si>
    <t>Imports</t>
  </si>
  <si>
    <t>Recycled products</t>
  </si>
  <si>
    <t>From other sources (Recovered products)</t>
  </si>
  <si>
    <t>Primary production receipt</t>
  </si>
  <si>
    <t>Primary production</t>
  </si>
  <si>
    <t>Click on the link to jump to the sheet</t>
  </si>
  <si>
    <t>Energy balances (ktoe)</t>
  </si>
  <si>
    <t>55432</t>
  </si>
  <si>
    <t>Municipal waste (non-renewable)</t>
  </si>
  <si>
    <t>7100</t>
  </si>
  <si>
    <t>Industrial wastes</t>
  </si>
  <si>
    <t>Wastes (non-renewable)</t>
  </si>
  <si>
    <t>6000</t>
  </si>
  <si>
    <t>Electricity</t>
  </si>
  <si>
    <t>5550</t>
  </si>
  <si>
    <t>Geothermal</t>
  </si>
  <si>
    <t>5548</t>
  </si>
  <si>
    <t>Other liquid biofuels</t>
  </si>
  <si>
    <t>5549</t>
  </si>
  <si>
    <t>Bio jet kerosene</t>
  </si>
  <si>
    <t>5547</t>
  </si>
  <si>
    <t>Biodiesels</t>
  </si>
  <si>
    <t>5546</t>
  </si>
  <si>
    <t>Biogasoline</t>
  </si>
  <si>
    <t>5545</t>
  </si>
  <si>
    <t>Liquid biofuels</t>
  </si>
  <si>
    <t>55431</t>
  </si>
  <si>
    <t>Municipal waste (renewable)</t>
  </si>
  <si>
    <t>5542</t>
  </si>
  <si>
    <t>Biogas</t>
  </si>
  <si>
    <t>5544</t>
  </si>
  <si>
    <t>Charcoal</t>
  </si>
  <si>
    <t>5541</t>
  </si>
  <si>
    <t>Solid biofuels (Wood &amp; Wood waste)</t>
  </si>
  <si>
    <t>5540</t>
  </si>
  <si>
    <t>Biomass and Renewable wastes</t>
  </si>
  <si>
    <t>5535</t>
  </si>
  <si>
    <t>Tide, Wave and Ocean</t>
  </si>
  <si>
    <t>5534</t>
  </si>
  <si>
    <t>Solar Photovoltaic</t>
  </si>
  <si>
    <t>5532</t>
  </si>
  <si>
    <t>Solar thermal</t>
  </si>
  <si>
    <t>5530</t>
  </si>
  <si>
    <t>Solar energy</t>
  </si>
  <si>
    <t>5520</t>
  </si>
  <si>
    <t>Wind Power</t>
  </si>
  <si>
    <t>5510</t>
  </si>
  <si>
    <t>Hydro power</t>
  </si>
  <si>
    <t>5500</t>
  </si>
  <si>
    <t>Renewable energies</t>
  </si>
  <si>
    <t>5200</t>
  </si>
  <si>
    <t>Derived heat</t>
  </si>
  <si>
    <t>5100</t>
  </si>
  <si>
    <t>Nuclear heat</t>
  </si>
  <si>
    <t>4240</t>
  </si>
  <si>
    <t>Other recovered gases</t>
  </si>
  <si>
    <t>4230</t>
  </si>
  <si>
    <t>Gas Works gas</t>
  </si>
  <si>
    <t>4220</t>
  </si>
  <si>
    <t>Blast Furnace Gas</t>
  </si>
  <si>
    <t>4210</t>
  </si>
  <si>
    <t>Coke Oven Gas</t>
  </si>
  <si>
    <t>4200</t>
  </si>
  <si>
    <t>Derived Gases</t>
  </si>
  <si>
    <t>4100</t>
  </si>
  <si>
    <t>Natural gas</t>
  </si>
  <si>
    <t>4000</t>
  </si>
  <si>
    <t>Gases</t>
  </si>
  <si>
    <t>3295</t>
  </si>
  <si>
    <t>Other Oil Products</t>
  </si>
  <si>
    <t>3286</t>
  </si>
  <si>
    <t>Paraffin Waxes</t>
  </si>
  <si>
    <t>3285</t>
  </si>
  <si>
    <t>Petroleum Coke</t>
  </si>
  <si>
    <t>3283</t>
  </si>
  <si>
    <t>Bitumen</t>
  </si>
  <si>
    <t>3282</t>
  </si>
  <si>
    <t>Lubricants</t>
  </si>
  <si>
    <t>3281</t>
  </si>
  <si>
    <t>White Spirit and SBP</t>
  </si>
  <si>
    <t>3280</t>
  </si>
  <si>
    <t>Other Petroleum Products</t>
  </si>
  <si>
    <t>3270A</t>
  </si>
  <si>
    <t>Residual Fuel Oil</t>
  </si>
  <si>
    <t>3260</t>
  </si>
  <si>
    <t>Gas/Diesel oil (without biofuels)</t>
  </si>
  <si>
    <t>3250</t>
  </si>
  <si>
    <t>Naphtha</t>
  </si>
  <si>
    <t>3244</t>
  </si>
  <si>
    <t>Other Kerosene</t>
  </si>
  <si>
    <t>3247</t>
  </si>
  <si>
    <t>Kerosene Type Jet Fuel</t>
  </si>
  <si>
    <t>3246</t>
  </si>
  <si>
    <t>Gasoline Type Jet Fuel</t>
  </si>
  <si>
    <t>3240</t>
  </si>
  <si>
    <t>Kerosenes - Jet Fuels</t>
  </si>
  <si>
    <t>3235</t>
  </si>
  <si>
    <t>Aviation Gasoline</t>
  </si>
  <si>
    <t>3234</t>
  </si>
  <si>
    <t>Gasoline (without biofuels)</t>
  </si>
  <si>
    <t>3230</t>
  </si>
  <si>
    <t>Motor spirit</t>
  </si>
  <si>
    <t>3220</t>
  </si>
  <si>
    <t>Liquified petroleum gas (LPG)</t>
  </si>
  <si>
    <t>3215</t>
  </si>
  <si>
    <t>Ethane</t>
  </si>
  <si>
    <t>3214</t>
  </si>
  <si>
    <t>Refinery Gas (not. Liquid)</t>
  </si>
  <si>
    <t>3210</t>
  </si>
  <si>
    <t>Refinery gas and Ethane</t>
  </si>
  <si>
    <t>3200</t>
  </si>
  <si>
    <t>All Petroleum Products</t>
  </si>
  <si>
    <t>3193</t>
  </si>
  <si>
    <t>Other Hydrocarbons (without biofuels)</t>
  </si>
  <si>
    <t>3192</t>
  </si>
  <si>
    <t>Additives / Oxygenates</t>
  </si>
  <si>
    <t>3191</t>
  </si>
  <si>
    <t>Refinery Feedstocks</t>
  </si>
  <si>
    <t>3190</t>
  </si>
  <si>
    <t>Feedstocks and other hydrocarbons</t>
  </si>
  <si>
    <t>3106</t>
  </si>
  <si>
    <t>Natural Gas Liquids (NGL)</t>
  </si>
  <si>
    <t>3105</t>
  </si>
  <si>
    <t>Crude Oil without NGL</t>
  </si>
  <si>
    <t>3110</t>
  </si>
  <si>
    <t>Crude oil and NGL</t>
  </si>
  <si>
    <t>3100</t>
  </si>
  <si>
    <t>Crude oil, feedstocks and other hydrocarbons</t>
  </si>
  <si>
    <t>3000</t>
  </si>
  <si>
    <t>Total petroleum products (without biofuels)</t>
  </si>
  <si>
    <t>2410</t>
  </si>
  <si>
    <t>Oil Shale and Oil Sands</t>
  </si>
  <si>
    <t>2330</t>
  </si>
  <si>
    <t>Peat Products</t>
  </si>
  <si>
    <t>2230</t>
  </si>
  <si>
    <t>2310</t>
  </si>
  <si>
    <t>Peat</t>
  </si>
  <si>
    <t>2210</t>
  </si>
  <si>
    <t>Lignite/Brown Coal</t>
  </si>
  <si>
    <t>2200</t>
  </si>
  <si>
    <t>Lignite and Derivatives</t>
  </si>
  <si>
    <t>2130</t>
  </si>
  <si>
    <t>Coal Tar</t>
  </si>
  <si>
    <t>2122</t>
  </si>
  <si>
    <t>Gas Coke</t>
  </si>
  <si>
    <t>2121</t>
  </si>
  <si>
    <t>Coke Oven Coke</t>
  </si>
  <si>
    <t>2120</t>
  </si>
  <si>
    <t>Coke</t>
  </si>
  <si>
    <t>2112</t>
  </si>
  <si>
    <t>Patent Fuels</t>
  </si>
  <si>
    <t>2118</t>
  </si>
  <si>
    <t>Sub-bituminous Coal</t>
  </si>
  <si>
    <t>2117</t>
  </si>
  <si>
    <t>Other Bituminous Coal</t>
  </si>
  <si>
    <t>2116</t>
  </si>
  <si>
    <t>Coking Coal</t>
  </si>
  <si>
    <t>2115</t>
  </si>
  <si>
    <t>Anthracite</t>
  </si>
  <si>
    <t>2111</t>
  </si>
  <si>
    <t>Hard Coal</t>
  </si>
  <si>
    <t>2100</t>
  </si>
  <si>
    <t>Hard coal and derivatives</t>
  </si>
  <si>
    <t>2000</t>
  </si>
  <si>
    <t>Solid Fuels</t>
  </si>
  <si>
    <t>0000</t>
  </si>
  <si>
    <t>All Products</t>
  </si>
  <si>
    <t>B_100100</t>
  </si>
  <si>
    <t>Primary production (ktoe)</t>
  </si>
  <si>
    <t>B_100110</t>
  </si>
  <si>
    <t>Primary production receipt (ktoe)</t>
  </si>
  <si>
    <t>B_100200</t>
  </si>
  <si>
    <t>From other sources (Recovered products) (ktoe)</t>
  </si>
  <si>
    <t>B_100210</t>
  </si>
  <si>
    <t>Recycled products (ktoe)</t>
  </si>
  <si>
    <t>B_100300</t>
  </si>
  <si>
    <t>Imports (ktoe)</t>
  </si>
  <si>
    <t>B_100400</t>
  </si>
  <si>
    <t>Stock Changes (ktoe)</t>
  </si>
  <si>
    <t>B_100112</t>
  </si>
  <si>
    <t>Direct use (feedstocks &amp; additives) (ktoe)</t>
  </si>
  <si>
    <t>B_100500</t>
  </si>
  <si>
    <t>Exports (ktoe)</t>
  </si>
  <si>
    <t>B_100800</t>
  </si>
  <si>
    <t>International Marine Bunkers (ktoe)</t>
  </si>
  <si>
    <t>International Marine Bunkers - Intra-EU (ktoe)</t>
  </si>
  <si>
    <t>International Marine Bunkers - Extra-EU (ktoe)</t>
  </si>
  <si>
    <t>B_100900</t>
  </si>
  <si>
    <t>Gross inland consumption (ktoe)</t>
  </si>
  <si>
    <t>B_101000</t>
  </si>
  <si>
    <t>Transformation input (ktoe)</t>
  </si>
  <si>
    <t>B_101002</t>
  </si>
  <si>
    <t>Transformation input - Nuclear Power Stations (ktoe)</t>
  </si>
  <si>
    <t>B_101001</t>
  </si>
  <si>
    <t>Transformation input - Conventional Thermal Power Stations (ktoe)</t>
  </si>
  <si>
    <t>B_101017</t>
  </si>
  <si>
    <t>Transformation input - Used for electricity generation (ktoe)</t>
  </si>
  <si>
    <t>B_101009</t>
  </si>
  <si>
    <t>Transformation input - District Heating Plants (ktoe)</t>
  </si>
  <si>
    <t>B_101008</t>
  </si>
  <si>
    <t>B_101004</t>
  </si>
  <si>
    <t>B_101006</t>
  </si>
  <si>
    <t>B_101007</t>
  </si>
  <si>
    <t>B_101010</t>
  </si>
  <si>
    <t>B_101011</t>
  </si>
  <si>
    <t>B_101015</t>
  </si>
  <si>
    <t>B_101012</t>
  </si>
  <si>
    <t>B_101013</t>
  </si>
  <si>
    <t>Transformation input - For Blended Natural Gas (ktoe)</t>
  </si>
  <si>
    <t>B_101016</t>
  </si>
  <si>
    <t>B_101100</t>
  </si>
  <si>
    <t>Transformation output (ktoe)</t>
  </si>
  <si>
    <t>B_101102</t>
  </si>
  <si>
    <t>Transformation output - Nuclear Power Stations (ktoe)</t>
  </si>
  <si>
    <t>B_101101</t>
  </si>
  <si>
    <t>Transformation output - Conventional Thermal Power Stations (ktoe)</t>
  </si>
  <si>
    <t>B_101109</t>
  </si>
  <si>
    <t>Transformation output - District Heating Plants (ktoe)</t>
  </si>
  <si>
    <t>B_101108</t>
  </si>
  <si>
    <t>B_101104</t>
  </si>
  <si>
    <t>B_101106</t>
  </si>
  <si>
    <t>B_101107</t>
  </si>
  <si>
    <t>B_101110</t>
  </si>
  <si>
    <t>B_101111</t>
  </si>
  <si>
    <t>B_101115</t>
  </si>
  <si>
    <t>B_101200</t>
  </si>
  <si>
    <t>Exchanges, Transfers, Returns (ktoe)</t>
  </si>
  <si>
    <t>B_101210</t>
  </si>
  <si>
    <t>Interproduct transfers (ktoe)</t>
  </si>
  <si>
    <t>B_101220</t>
  </si>
  <si>
    <t>Products transferred (ktoe)</t>
  </si>
  <si>
    <t>B_101230</t>
  </si>
  <si>
    <t>Returns from petrochemical industry (ktoe)</t>
  </si>
  <si>
    <t>B_101300</t>
  </si>
  <si>
    <t>Consumption in Energy Sector (ktoe)</t>
  </si>
  <si>
    <t>B_101301</t>
  </si>
  <si>
    <t>Own Use in Electricity, CHP and Heat Plants (ktoe)</t>
  </si>
  <si>
    <t>B_101302</t>
  </si>
  <si>
    <t>Pumped storage power stations balance (ktoe)</t>
  </si>
  <si>
    <t>B_101307</t>
  </si>
  <si>
    <t>Consumption in Petroleum Refineries (ktoe)</t>
  </si>
  <si>
    <t>B_101305</t>
  </si>
  <si>
    <t>Consumption in Oil and gas extraction (ktoe)</t>
  </si>
  <si>
    <t>B_101308</t>
  </si>
  <si>
    <t>Consumption in Nuclear industry (ktoe)</t>
  </si>
  <si>
    <t>B_101310</t>
  </si>
  <si>
    <t>Consumption in Coal Mines (ktoe)</t>
  </si>
  <si>
    <t>B_101312</t>
  </si>
  <si>
    <t>Consumption in Coke Ovens (ktoe)</t>
  </si>
  <si>
    <t>B_101315</t>
  </si>
  <si>
    <t>Consumption in Blast Furnaces (ktoe)</t>
  </si>
  <si>
    <t>B_101314</t>
  </si>
  <si>
    <t>Consumption in Gas Works (ktoe)</t>
  </si>
  <si>
    <t>B_101311</t>
  </si>
  <si>
    <t>Consumption in Patent Fuel Plants (ktoe)</t>
  </si>
  <si>
    <t>B_101313</t>
  </si>
  <si>
    <t>Consumption in BKB / PB Plants (ktoe)</t>
  </si>
  <si>
    <t>B_101321</t>
  </si>
  <si>
    <t>Consumption in Charcoal production plants (Energy) (ktoe)</t>
  </si>
  <si>
    <t>B_101316</t>
  </si>
  <si>
    <t>Consumption in Coal Liquefaction Plants (ktoe)</t>
  </si>
  <si>
    <t>B_101317</t>
  </si>
  <si>
    <t>Consumption in Liquefaction (LNG) / regasification plants (ktoe)</t>
  </si>
  <si>
    <t>B_101318</t>
  </si>
  <si>
    <t>Consumption in Gasification plants for biogas (ktoe)</t>
  </si>
  <si>
    <t>B_101319</t>
  </si>
  <si>
    <t>Consumption in Gas-to-liquids (GTL) plants (energy) (ktoe)</t>
  </si>
  <si>
    <t>B_101320</t>
  </si>
  <si>
    <t>Consumption in Non-specified (Energy) (ktoe)</t>
  </si>
  <si>
    <t>B_101400</t>
  </si>
  <si>
    <t>Distribution Losses (ktoe)</t>
  </si>
  <si>
    <t>B_101500</t>
  </si>
  <si>
    <t>Energy Available for Final Consumption (ktoe)</t>
  </si>
  <si>
    <t>B_101600</t>
  </si>
  <si>
    <t>Final Non-Energy Consumption (ktoe)</t>
  </si>
  <si>
    <t>B_101603</t>
  </si>
  <si>
    <t>Non-energy use in Transformation sector (ktoe)</t>
  </si>
  <si>
    <t>B_101604</t>
  </si>
  <si>
    <t>Non-energy use in Energy sector (ktoe)</t>
  </si>
  <si>
    <t>B_101605</t>
  </si>
  <si>
    <t>Non-energy use in Industry sector (ktoe)</t>
  </si>
  <si>
    <t>B_101601</t>
  </si>
  <si>
    <t>Non-energy use in the Chemical industry (ktoe)</t>
  </si>
  <si>
    <t>B_101606</t>
  </si>
  <si>
    <t>Non-energy use in Transport Sector (ktoe)</t>
  </si>
  <si>
    <t>B_101607</t>
  </si>
  <si>
    <t>Non-energy use in Other Sectors (ktoe)</t>
  </si>
  <si>
    <t>B_101608</t>
  </si>
  <si>
    <t>Non-energy use in Industry, Transformation &amp; Energy Sectors (ktoe)</t>
  </si>
  <si>
    <t>B_101700</t>
  </si>
  <si>
    <t>Final Energy Consumption (ktoe)</t>
  </si>
  <si>
    <t>B_101800</t>
  </si>
  <si>
    <t>Final Energy Consumption - Industry (ktoe)</t>
  </si>
  <si>
    <t>B_101805</t>
  </si>
  <si>
    <t>Iron and Steel (ktoe)</t>
  </si>
  <si>
    <t>Iron and Steel - Integrated steelworks (ktoe)</t>
  </si>
  <si>
    <t>Iron and Steel - Electric arc (ktoe)</t>
  </si>
  <si>
    <t>B_101810</t>
  </si>
  <si>
    <t>Non-Ferrous Metals (ktoe)</t>
  </si>
  <si>
    <t>Alumina production (ktoe)</t>
  </si>
  <si>
    <t>Aluminium production - Primary (ktoe)</t>
  </si>
  <si>
    <t>Aluminium production - Secondary (ktoe)</t>
  </si>
  <si>
    <t>Other non-ferrous metals (ktoe)</t>
  </si>
  <si>
    <t>B_101815</t>
  </si>
  <si>
    <t>Chemical and Petrochemical (ktoe)</t>
  </si>
  <si>
    <t>Basic chemicals (ktoe)</t>
  </si>
  <si>
    <t>Other chemicals (ktoe)</t>
  </si>
  <si>
    <t>Pharmaceutical products (ktoe)</t>
  </si>
  <si>
    <t>B_101820</t>
  </si>
  <si>
    <t>Non-Metallic Minerals (ktoe)</t>
  </si>
  <si>
    <t>Cement (ktoe)</t>
  </si>
  <si>
    <t>Ceramics &amp; other non-metallic minerals (ktoe)</t>
  </si>
  <si>
    <t>Glass production (ktoe)</t>
  </si>
  <si>
    <t>B_101840</t>
  </si>
  <si>
    <t>Paper, Pulp and Print (ktoe)</t>
  </si>
  <si>
    <t>Pulp production (ktoe)</t>
  </si>
  <si>
    <t>Paper production (ktoe)</t>
  </si>
  <si>
    <t>Printing and reproduction of recorded media (ktoe)</t>
  </si>
  <si>
    <t>B_101830</t>
  </si>
  <si>
    <t>Food and Tobacco (ktoe)</t>
  </si>
  <si>
    <t>B_101846</t>
  </si>
  <si>
    <t>Transport Equipment (ktoe)</t>
  </si>
  <si>
    <t>B_101847</t>
  </si>
  <si>
    <t>Machinery (ktoe)</t>
  </si>
  <si>
    <t>B_101835</t>
  </si>
  <si>
    <t>Textile and Leather (ktoe)</t>
  </si>
  <si>
    <t>B_101851</t>
  </si>
  <si>
    <t>Wood and Wood Products (ktoe)</t>
  </si>
  <si>
    <t>B_101825</t>
  </si>
  <si>
    <t>Mining and Quarrying (ktoe)</t>
  </si>
  <si>
    <t>B_101852</t>
  </si>
  <si>
    <t>Construction (ktoe)</t>
  </si>
  <si>
    <t>B_101853</t>
  </si>
  <si>
    <t>Non-specified (Industry) (ktoe)</t>
  </si>
  <si>
    <t>B_102000</t>
  </si>
  <si>
    <t>Final Energy Consumption - Other Sectors (ktoe)</t>
  </si>
  <si>
    <t>B_102010</t>
  </si>
  <si>
    <t>Residential (ktoe)</t>
  </si>
  <si>
    <t>Residential: Space heating (ktoe)</t>
  </si>
  <si>
    <t>Residential: Space cooling (ktoe)</t>
  </si>
  <si>
    <t>Residential: Water heating (ktoe)</t>
  </si>
  <si>
    <t>Residential: Cooking (ktoe)</t>
  </si>
  <si>
    <t>Residential: Refrigerators and freezers (ktoe)</t>
  </si>
  <si>
    <t>Residential: Washing machines (ktoe)</t>
  </si>
  <si>
    <t>Residential: Clothes dryers (ktoe)</t>
  </si>
  <si>
    <t>Residential: Dishwashers (ktoe)</t>
  </si>
  <si>
    <t>Residential: TV and multimedia (ktoe)</t>
  </si>
  <si>
    <t>Residential: ICT equipment (ktoe)</t>
  </si>
  <si>
    <t>Residential: Household lighting (ktoe)</t>
  </si>
  <si>
    <t>Residential: Other appliances (ktoe)</t>
  </si>
  <si>
    <t>B_102035</t>
  </si>
  <si>
    <t>Services (ktoe)</t>
  </si>
  <si>
    <t>Services: Space heating (ktoe)</t>
  </si>
  <si>
    <t>Services: Space cooling (ktoe)</t>
  </si>
  <si>
    <t>Services: Hot water (ktoe)</t>
  </si>
  <si>
    <t>Services: Catering (ktoe)</t>
  </si>
  <si>
    <t>Services: Ventilation and others (ktoe)</t>
  </si>
  <si>
    <t>Services: Street lighting (ktoe)</t>
  </si>
  <si>
    <t>Services: Building lighting (ktoe)</t>
  </si>
  <si>
    <t>Services: Commercial refrigeration (ktoe)</t>
  </si>
  <si>
    <t>Services: Miscellaneous building technologies (ktoe)</t>
  </si>
  <si>
    <t>Services: ICT and multimedia (ktoe)</t>
  </si>
  <si>
    <t>B_101900</t>
  </si>
  <si>
    <t>Final Energy Consumption - Transport (ktoe)</t>
  </si>
  <si>
    <t>B_101920</t>
  </si>
  <si>
    <t>Road transport - Powered 2-wheelers (ktoe)</t>
  </si>
  <si>
    <t>Road transport - Private cars (ktoe)</t>
  </si>
  <si>
    <t>Road transport - Buses and coaches (ktoe)</t>
  </si>
  <si>
    <t>Road transport - Light commercial vehicles (ktoe)</t>
  </si>
  <si>
    <t>Road transport - Heavy duty vehicles (trucks and lorries) (ktoe)</t>
  </si>
  <si>
    <t>B_101910</t>
  </si>
  <si>
    <t>Rail transport - Conventional passenger transport (ktoe)</t>
  </si>
  <si>
    <t>Rail transport - Metro (ktoe)</t>
  </si>
  <si>
    <t>Rail transport - Conventional freight transport (ktoe)</t>
  </si>
  <si>
    <t>Aviation (ktoe)</t>
  </si>
  <si>
    <t>Domestic passenger aviation (ktoe)</t>
  </si>
  <si>
    <t>Intra-EU passenger aviation (ktoe)</t>
  </si>
  <si>
    <t>Extra-EU passenger aviation (ktoe)</t>
  </si>
  <si>
    <t>Intra-EU freight aviation (ktoe)</t>
  </si>
  <si>
    <t>Extra-EU freight aviation (ktoe)</t>
  </si>
  <si>
    <t>B_101940</t>
  </si>
  <si>
    <t>Domestic Navigation (ktoe)</t>
  </si>
  <si>
    <t>Domestic coastal shipping (ktoe)</t>
  </si>
  <si>
    <t>Inland waterways (ktoe)</t>
  </si>
  <si>
    <t>B_101945</t>
  </si>
  <si>
    <t>B_102200</t>
  </si>
  <si>
    <t>Statistical Difference (ktoe)</t>
  </si>
  <si>
    <t>JRC-IDEES - Integrated Database of the European Energy System (2000-2015)</t>
  </si>
  <si>
    <t>Energy balances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</si>
  <si>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</si>
  <si>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</si>
  <si>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</si>
  <si>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</si>
  <si>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</si>
  <si>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</si>
  <si>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BKB (browncoal briquettes)</t>
  </si>
  <si>
    <t>Transformation input - Electricity-only Plants (ktoe)</t>
  </si>
  <si>
    <t>Transformation input - CHP Plants (ktoe)</t>
  </si>
  <si>
    <t>Transformation input - Refineries (ktoe)</t>
  </si>
  <si>
    <t>Transformation input - Coke Ovens (ktoe)</t>
  </si>
  <si>
    <t>Transformation input - Blast Furnaces (ktoe)</t>
  </si>
  <si>
    <t>Transformation input - Gas Works (ktoe)</t>
  </si>
  <si>
    <t>Transformation input - Patent Fuel Plants (ktoe)</t>
  </si>
  <si>
    <t>Transformation input - BKB / PB Plants (ktoe)</t>
  </si>
  <si>
    <t>Transformation input - Charcoal production plants (transformation) (ktoe)</t>
  </si>
  <si>
    <t>Transformation input - Coal Liquefaction Plants (ktoe)</t>
  </si>
  <si>
    <t>Transformation input - Gas-to-Liquids (GTL) Plants (Transformation) (ktoe)</t>
  </si>
  <si>
    <t>Transformation output - Electricity-only Plants (ktoe)</t>
  </si>
  <si>
    <t>Transformation output - CHP Plants (ktoe)</t>
  </si>
  <si>
    <t>Transformation output - Refineries (ktoe)</t>
  </si>
  <si>
    <t>Transformation output - Coke Ovens (ktoe)</t>
  </si>
  <si>
    <t>Transformation output - Blast Furnaces (ktoe)</t>
  </si>
  <si>
    <t>Transformation output - Gas Works (ktoe)</t>
  </si>
  <si>
    <t>Transformation output - Patent Fuel Plants (ktoe)</t>
  </si>
  <si>
    <t>Transformation output - BKB / PB Plants (ktoe)</t>
  </si>
  <si>
    <t>Transformation output - Charcoal production plants (ktoe)</t>
  </si>
  <si>
    <t>Agriculture, Forestry and Fishing (ktoe)</t>
  </si>
  <si>
    <t>Road transport (ktoe)</t>
  </si>
  <si>
    <t>Rail transport (ktoe)</t>
  </si>
  <si>
    <t>Consumption in pipeline transport (ktoe)</t>
  </si>
  <si>
    <t>Transformation input - Electricity-only Plants</t>
  </si>
  <si>
    <t>Transformation input - CHP Plants</t>
  </si>
  <si>
    <t>Transformation input - Refineries</t>
  </si>
  <si>
    <t>Transformation input - Coke Ovens</t>
  </si>
  <si>
    <t>Transformation input - Blast Furnaces</t>
  </si>
  <si>
    <t>Transformation input - Gas Works</t>
  </si>
  <si>
    <t>Transformation input - Patent Fuel Plants</t>
  </si>
  <si>
    <t>Transformation input - BKB / PB Plants</t>
  </si>
  <si>
    <t>Transformation input - Charcoal production plants (transformation)</t>
  </si>
  <si>
    <t>Transformation input - Coal Liquefaction Plants</t>
  </si>
  <si>
    <t>Transformation input - Gas-to-Liquids (GTL) Plants (Transformation)</t>
  </si>
  <si>
    <t>Transformation output - Electricity-only Plants</t>
  </si>
  <si>
    <t>Transformation output - CHP Plants</t>
  </si>
  <si>
    <t>Transformation output - Refineries</t>
  </si>
  <si>
    <t>Transformation output - Coke Ovens</t>
  </si>
  <si>
    <t>Transformation output - Blast Furnaces</t>
  </si>
  <si>
    <t>Transformation output - Gas Works</t>
  </si>
  <si>
    <t>Transformation output - Patent Fuel Plants</t>
  </si>
  <si>
    <t>Transformation output - BKB / PB Plants</t>
  </si>
  <si>
    <t>Transformation output - Charcoal production plants</t>
  </si>
  <si>
    <t>Pharmaceutical products</t>
  </si>
  <si>
    <t>Agriculture, Forestry and Fishing</t>
  </si>
  <si>
    <t>Road transport</t>
  </si>
  <si>
    <t>Rail transport</t>
  </si>
  <si>
    <t>Domestic passenger aviation</t>
  </si>
  <si>
    <t>Consumption in pipeline transport</t>
  </si>
  <si>
    <t>Rail transport - High speed trains (ktoe)</t>
  </si>
  <si>
    <t>DE</t>
  </si>
  <si>
    <t>Germany</t>
  </si>
  <si>
    <t>version 1.0</t>
  </si>
  <si>
    <t>© European Union 2017-2018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</si>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</sst>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-;\-* #,##0.00_-;_-* &quot;-&quot;??_-;_-@_-"/>
    <numFmt numFmtId="165" formatCode="#,##0.0;\-#,##0.0;&quot;-&quot;"/>
    <numFmt numFmtId="166" formatCode="#,##0.00;\-#,##0.00;&quot;-&quot;"/>
    <numFmt numFmtId="167" formatCode="mmmm\ yyyy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color indexed="16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8"/>
      <color indexed="12"/>
      <name val="Arial"/>
      <family val="2"/>
    </font>
    <font>
      <sz val="8"/>
      <color rgb="FF333333"/>
      <name val="Arial"/>
      <family val="2"/>
    </font>
    <font>
      <sz val="8"/>
      <color indexed="21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i/>
      <sz val="9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  <charset val="161"/>
    </font>
    <font>
      <sz val="8"/>
      <color rgb="FF008080"/>
      <name val="Arial"/>
      <family val="2"/>
    </font>
    <font>
      <sz val="8"/>
      <color rgb="FF800000"/>
      <name val="Arial"/>
      <family val="2"/>
    </font>
    <font>
      <sz val="8"/>
      <color indexed="63"/>
      <name val="Arial"/>
      <family val="2"/>
    </font>
    <font>
      <sz val="8"/>
      <color rgb="FF0000FF"/>
      <name val="Arial"/>
      <family val="2"/>
    </font>
    <font>
      <b/>
      <sz val="20"/>
      <name val="Arial"/>
      <family val="2"/>
    </font>
    <font>
      <b/>
      <sz val="24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thin">
        <color indexed="8"/>
      </bottom>
      <diagonal/>
    </border>
  </borders>
  <cellStyleXfs count="9">
    <xf numFmtId="0" fontId="0" fillId="0" borderId="0"/>
    <xf numFmtId="0" fontId="3" fillId="0" borderId="0"/>
    <xf numFmtId="0" fontId="5" fillId="0" borderId="0" applyNumberForma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3" fillId="0" borderId="0"/>
    <xf numFmtId="0" fontId="13" fillId="0" borderId="0"/>
    <xf numFmtId="9" fontId="14" fillId="0" borderId="0" applyFont="0" applyFill="0" applyBorder="0" applyAlignment="0" applyProtection="0"/>
    <xf numFmtId="9" fontId="13" fillId="0" borderId="0" applyFont="0" applyFill="0" applyBorder="0" applyAlignment="0" applyProtection="0"/>
  </cellStyleXfs>
  <cellXfs count="60">
    <xf numFmtId="0" fontId="0" fillId="0" borderId="0" xfId="0"/>
    <xf numFmtId="0" fontId="11" fillId="0" borderId="0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1" xfId="1" applyFont="1" applyFill="1" applyBorder="1"/>
    <xf numFmtId="165" fontId="15" fillId="0" borderId="0" xfId="1" applyNumberFormat="1" applyFont="1" applyFill="1"/>
    <xf numFmtId="165" fontId="16" fillId="0" borderId="0" xfId="1" applyNumberFormat="1" applyFont="1" applyFill="1"/>
    <xf numFmtId="165" fontId="8" fillId="0" borderId="0" xfId="1" applyNumberFormat="1" applyFont="1" applyFill="1"/>
    <xf numFmtId="165" fontId="18" fillId="0" borderId="0" xfId="1" applyNumberFormat="1" applyFont="1" applyFill="1"/>
    <xf numFmtId="0" fontId="19" fillId="0" borderId="1" xfId="6" applyFont="1" applyFill="1" applyBorder="1" applyAlignment="1">
      <alignment vertical="center"/>
    </xf>
    <xf numFmtId="0" fontId="20" fillId="0" borderId="1" xfId="6" applyFont="1" applyFill="1" applyBorder="1" applyAlignment="1">
      <alignment vertical="center"/>
    </xf>
    <xf numFmtId="0" fontId="11" fillId="0" borderId="1" xfId="6" applyFont="1" applyFill="1" applyBorder="1" applyAlignment="1">
      <alignment vertical="center"/>
    </xf>
    <xf numFmtId="0" fontId="11" fillId="0" borderId="0" xfId="6" applyFont="1" applyFill="1" applyAlignment="1">
      <alignment vertical="center"/>
    </xf>
    <xf numFmtId="0" fontId="21" fillId="0" borderId="0" xfId="6" applyFont="1" applyFill="1" applyAlignment="1">
      <alignment vertical="center"/>
    </xf>
    <xf numFmtId="0" fontId="11" fillId="0" borderId="0" xfId="6" applyFont="1" applyFill="1" applyAlignment="1">
      <alignment horizontal="center" vertical="center"/>
    </xf>
    <xf numFmtId="0" fontId="19" fillId="0" borderId="0" xfId="6" applyFont="1" applyFill="1" applyBorder="1" applyAlignment="1">
      <alignment horizontal="left" vertical="center"/>
    </xf>
    <xf numFmtId="0" fontId="22" fillId="0" borderId="0" xfId="6" applyFont="1" applyFill="1" applyBorder="1" applyAlignment="1">
      <alignment horizontal="left" vertical="center"/>
    </xf>
    <xf numFmtId="0" fontId="19" fillId="0" borderId="0" xfId="6" applyFont="1" applyFill="1" applyBorder="1" applyAlignment="1">
      <alignment horizontal="right" vertical="center"/>
    </xf>
    <xf numFmtId="0" fontId="22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3" fillId="0" borderId="0" xfId="6" applyFont="1" applyFill="1" applyAlignment="1">
      <alignment horizontal="left" vertical="center"/>
    </xf>
    <xf numFmtId="167" fontId="24" fillId="0" borderId="0" xfId="6" quotePrefix="1" applyNumberFormat="1" applyFont="1" applyFill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" fillId="0" borderId="0" xfId="1" applyFont="1" applyFill="1" applyAlignment="1">
      <alignment vertical="center"/>
    </xf>
    <xf numFmtId="0" fontId="13" fillId="0" borderId="0" xfId="6" applyFont="1" applyFill="1" applyAlignment="1">
      <alignment horizontal="center" vertical="center"/>
    </xf>
    <xf numFmtId="0" fontId="13" fillId="0" borderId="0" xfId="6" applyFont="1" applyFill="1" applyAlignment="1">
      <alignment horizontal="right" vertical="center"/>
    </xf>
    <xf numFmtId="0" fontId="3" fillId="0" borderId="0" xfId="1" applyFill="1" applyBorder="1"/>
    <xf numFmtId="0" fontId="12" fillId="0" borderId="0" xfId="3" applyFont="1" applyFill="1" applyBorder="1" applyAlignment="1">
      <alignment horizontal="right"/>
    </xf>
    <xf numFmtId="166" fontId="10" fillId="0" borderId="0" xfId="1" applyNumberFormat="1" applyFont="1" applyFill="1" applyBorder="1"/>
    <xf numFmtId="0" fontId="6" fillId="0" borderId="0" xfId="2" applyFont="1" applyFill="1" applyBorder="1"/>
    <xf numFmtId="165" fontId="10" fillId="0" borderId="0" xfId="1" applyNumberFormat="1" applyFont="1" applyFill="1" applyBorder="1"/>
    <xf numFmtId="166" fontId="8" fillId="0" borderId="0" xfId="1" applyNumberFormat="1" applyFont="1" applyFill="1" applyBorder="1" applyAlignment="1">
      <alignment horizontal="left" indent="1"/>
    </xf>
    <xf numFmtId="165" fontId="8" fillId="0" borderId="0" xfId="1" applyNumberFormat="1" applyFont="1" applyFill="1" applyBorder="1"/>
    <xf numFmtId="166" fontId="4" fillId="0" borderId="0" xfId="1" applyNumberFormat="1" applyFont="1" applyFill="1" applyBorder="1" applyAlignment="1">
      <alignment indent="1"/>
    </xf>
    <xf numFmtId="165" fontId="4" fillId="0" borderId="0" xfId="1" applyNumberFormat="1" applyFont="1" applyFill="1" applyBorder="1"/>
    <xf numFmtId="166" fontId="9" fillId="0" borderId="0" xfId="1" applyNumberFormat="1" applyFont="1" applyFill="1" applyBorder="1" applyAlignment="1">
      <alignment indent="2"/>
    </xf>
    <xf numFmtId="165" fontId="9" fillId="0" borderId="0" xfId="1" applyNumberFormat="1" applyFont="1" applyFill="1" applyBorder="1"/>
    <xf numFmtId="166" fontId="7" fillId="0" borderId="0" xfId="1" applyNumberFormat="1" applyFont="1" applyFill="1" applyBorder="1" applyAlignment="1">
      <alignment indent="3"/>
    </xf>
    <xf numFmtId="165" fontId="7" fillId="0" borderId="0" xfId="1" applyNumberFormat="1" applyFont="1" applyFill="1" applyBorder="1"/>
    <xf numFmtId="0" fontId="8" fillId="0" borderId="0" xfId="1" applyFont="1" applyFill="1" applyBorder="1" applyAlignment="1">
      <alignment horizontal="left" indent="4"/>
    </xf>
    <xf numFmtId="166" fontId="8" fillId="0" borderId="0" xfId="1" applyNumberFormat="1" applyFont="1" applyFill="1" applyBorder="1" applyAlignment="1">
      <alignment horizontal="left" indent="4"/>
    </xf>
    <xf numFmtId="0" fontId="3" fillId="0" borderId="0" xfId="1" applyFill="1"/>
    <xf numFmtId="0" fontId="11" fillId="0" borderId="2" xfId="1" applyFont="1" applyFill="1" applyBorder="1"/>
    <xf numFmtId="2" fontId="10" fillId="0" borderId="0" xfId="1" applyNumberFormat="1" applyFont="1" applyFill="1"/>
    <xf numFmtId="49" fontId="10" fillId="0" borderId="0" xfId="1" applyNumberFormat="1" applyFont="1" applyFill="1"/>
    <xf numFmtId="165" fontId="10" fillId="0" borderId="0" xfId="1" applyNumberFormat="1" applyFont="1" applyFill="1"/>
    <xf numFmtId="2" fontId="4" fillId="0" borderId="0" xfId="1" applyNumberFormat="1" applyFont="1" applyFill="1" applyAlignment="1">
      <alignment indent="1"/>
    </xf>
    <xf numFmtId="49" fontId="4" fillId="0" borderId="0" xfId="1" applyNumberFormat="1" applyFont="1" applyFill="1"/>
    <xf numFmtId="2" fontId="9" fillId="0" borderId="0" xfId="1" applyNumberFormat="1" applyFont="1" applyFill="1" applyAlignment="1">
      <alignment indent="2"/>
    </xf>
    <xf numFmtId="49" fontId="9" fillId="0" borderId="0" xfId="1" applyNumberFormat="1" applyFont="1" applyFill="1"/>
    <xf numFmtId="2" fontId="7" fillId="0" borderId="0" xfId="1" applyNumberFormat="1" applyFont="1" applyFill="1" applyAlignment="1">
      <alignment indent="3"/>
    </xf>
    <xf numFmtId="49" fontId="7" fillId="0" borderId="0" xfId="1" applyNumberFormat="1" applyFont="1" applyFill="1"/>
    <xf numFmtId="2" fontId="17" fillId="0" borderId="0" xfId="1" applyNumberFormat="1" applyFont="1" applyFill="1" applyAlignment="1">
      <alignment indent="4"/>
    </xf>
    <xf numFmtId="49" fontId="17" fillId="0" borderId="0" xfId="1" applyNumberFormat="1" applyFont="1" applyFill="1"/>
    <xf numFmtId="49" fontId="9" fillId="0" borderId="0" xfId="1" applyNumberFormat="1" applyFont="1" applyFill="1" applyAlignment="1">
      <alignment indent="2"/>
    </xf>
    <xf numFmtId="49" fontId="7" fillId="0" borderId="0" xfId="1" applyNumberFormat="1" applyFont="1" applyFill="1" applyAlignment="1">
      <alignment indent="3"/>
    </xf>
    <xf numFmtId="49" fontId="17" fillId="0" borderId="0" xfId="1" applyNumberFormat="1" applyFont="1" applyFill="1" applyAlignment="1">
      <alignment indent="4"/>
    </xf>
    <xf numFmtId="49" fontId="15" fillId="0" borderId="0" xfId="1" applyNumberFormat="1" applyFont="1" applyFill="1"/>
    <xf numFmtId="49" fontId="4" fillId="0" borderId="0" xfId="1" applyNumberFormat="1" applyFont="1" applyFill="1" applyAlignment="1">
      <alignment indent="1"/>
    </xf>
    <xf numFmtId="165" fontId="3" fillId="0" borderId="0" xfId="1" applyNumberFormat="1" applyFill="1"/>
    <xf numFmtId="0" fontId="13" fillId="0" borderId="0" xfId="6" applyFont="1" applyFill="1" applyAlignment="1">
      <alignment horizontal="center" vertical="center"/>
    </xf>
  </cellXfs>
  <cellStyles count="9">
    <cellStyle name="Comma 2" xfId="4"/>
    <cellStyle name="Hyperlink" xfId="2" builtinId="8"/>
    <cellStyle name="Normal" xfId="0" builtinId="0"/>
    <cellStyle name="Normal 2" xfId="1"/>
    <cellStyle name="Normal 2 2" xfId="3"/>
    <cellStyle name="Normal 2 2 2" xfId="5"/>
    <cellStyle name="Normal 3" xfId="6"/>
    <cellStyle name="Percent 2" xfId="7"/>
    <cellStyle name="Percent 3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53" Type="http://schemas.openxmlformats.org/officeDocument/2006/relationships/worksheet" Target="worksheets/sheet15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2" customWidth="1"/>
    <col min="2" max="2" width="9.7109375" style="13" customWidth="1"/>
    <col min="3" max="3" width="107.42578125" style="11" customWidth="1"/>
    <col min="4" max="4" width="44.7109375" style="11" customWidth="1"/>
    <col min="5" max="6" width="9.7109375" style="11" customWidth="1"/>
    <col min="7" max="16384" width="9.140625" style="11"/>
  </cols>
  <sheetData>
    <row r="9" spans="1:10" ht="30" x14ac:dyDescent="0.25">
      <c r="A9" s="8"/>
      <c r="B9" s="9" t="s">
        <v>509</v>
      </c>
      <c r="C9" s="10"/>
      <c r="D9" s="10"/>
      <c r="E9" s="10"/>
      <c r="F9" s="10"/>
    </row>
    <row r="10" spans="1:10" hidden="1" x14ac:dyDescent="0.25"/>
    <row r="11" spans="1:10" hidden="1" x14ac:dyDescent="0.25">
      <c r="B11" s="12"/>
      <c r="C11" s="12"/>
    </row>
    <row r="12" spans="1:10" ht="11.25" hidden="1" customHeight="1" x14ac:dyDescent="0.25">
      <c r="B12" s="12"/>
      <c r="C12" s="12"/>
    </row>
    <row r="13" spans="1:10" s="12" customFormat="1" ht="11.25" hidden="1" customHeight="1" x14ac:dyDescent="0.25">
      <c r="D13" s="11"/>
      <c r="E13" s="11"/>
      <c r="F13" s="11"/>
      <c r="G13" s="11"/>
      <c r="H13" s="11"/>
      <c r="I13" s="11"/>
      <c r="J13" s="11"/>
    </row>
    <row r="14" spans="1:10" s="12" customFormat="1" ht="12.75" customHeight="1" x14ac:dyDescent="0.25">
      <c r="D14" s="11"/>
      <c r="E14" s="11"/>
      <c r="F14" s="11"/>
      <c r="G14" s="11"/>
      <c r="H14" s="11"/>
      <c r="I14" s="11"/>
      <c r="J14" s="11"/>
    </row>
    <row r="15" spans="1:10" s="12" customFormat="1" ht="12.75" customHeight="1" x14ac:dyDescent="0.25">
      <c r="D15" s="11"/>
      <c r="E15" s="11"/>
      <c r="F15" s="11"/>
      <c r="G15" s="11"/>
      <c r="H15" s="11"/>
      <c r="I15" s="11"/>
      <c r="J15" s="11"/>
    </row>
    <row r="16" spans="1:10" s="12" customFormat="1" ht="12.75" customHeight="1" x14ac:dyDescent="0.25">
      <c r="D16" s="11"/>
      <c r="E16" s="11"/>
      <c r="F16" s="11"/>
      <c r="G16" s="11"/>
      <c r="H16" s="11"/>
      <c r="I16" s="11"/>
      <c r="J16" s="11"/>
    </row>
    <row r="17" spans="1:10" s="12" customFormat="1" ht="12.75" customHeight="1" x14ac:dyDescent="0.25">
      <c r="D17" s="11"/>
      <c r="E17" s="11"/>
      <c r="F17" s="11"/>
      <c r="G17" s="11"/>
      <c r="H17" s="11"/>
      <c r="I17" s="11"/>
      <c r="J17" s="11"/>
    </row>
    <row r="18" spans="1:10" s="12" customFormat="1" ht="12.75" customHeight="1" x14ac:dyDescent="0.25">
      <c r="D18" s="11"/>
      <c r="E18" s="11"/>
      <c r="F18" s="11"/>
      <c r="G18" s="11"/>
      <c r="H18" s="11"/>
      <c r="I18" s="11"/>
      <c r="J18" s="11"/>
    </row>
    <row r="19" spans="1:10" s="12" customFormat="1" x14ac:dyDescent="0.25">
      <c r="D19" s="11"/>
      <c r="E19" s="11"/>
      <c r="F19" s="11"/>
      <c r="G19" s="11"/>
      <c r="H19" s="11"/>
      <c r="I19" s="11"/>
      <c r="J19" s="11"/>
    </row>
    <row r="20" spans="1:10" s="12" customFormat="1" ht="11.25" customHeight="1" x14ac:dyDescent="0.25">
      <c r="D20" s="11"/>
      <c r="E20" s="11"/>
      <c r="F20" s="11"/>
      <c r="G20" s="11"/>
      <c r="H20" s="11"/>
      <c r="I20" s="11"/>
      <c r="J20" s="11"/>
    </row>
    <row r="21" spans="1:10" s="12" customFormat="1" ht="11.25" customHeight="1" x14ac:dyDescent="0.25">
      <c r="D21" s="11"/>
      <c r="E21" s="11"/>
      <c r="F21" s="11"/>
      <c r="G21" s="11"/>
      <c r="H21" s="11"/>
      <c r="I21" s="11"/>
      <c r="J21" s="11"/>
    </row>
    <row r="22" spans="1:10" s="12" customFormat="1" ht="11.25" customHeight="1" x14ac:dyDescent="0.25">
      <c r="B22" s="13"/>
      <c r="C22" s="11"/>
      <c r="D22" s="11"/>
      <c r="E22" s="11"/>
      <c r="F22" s="11"/>
      <c r="G22" s="11"/>
      <c r="H22" s="11"/>
      <c r="I22" s="11"/>
      <c r="J22" s="11"/>
    </row>
    <row r="23" spans="1:10" s="12" customFormat="1" ht="27.75" x14ac:dyDescent="0.25">
      <c r="B23" s="14"/>
      <c r="C23" s="15" t="s">
        <v>570</v>
      </c>
      <c r="D23" s="16"/>
      <c r="E23" s="11"/>
      <c r="F23" s="11"/>
      <c r="G23" s="11"/>
      <c r="H23" s="11"/>
      <c r="I23" s="11"/>
      <c r="J23" s="11"/>
    </row>
    <row r="24" spans="1:10" s="12" customFormat="1" ht="11.25" customHeight="1" x14ac:dyDescent="0.25">
      <c r="B24" s="13"/>
      <c r="C24" s="11"/>
      <c r="D24" s="11"/>
      <c r="E24" s="11"/>
      <c r="F24" s="11"/>
      <c r="G24" s="11"/>
      <c r="H24" s="11"/>
      <c r="I24" s="11"/>
      <c r="J24" s="11"/>
    </row>
    <row r="25" spans="1:10" s="12" customFormat="1" ht="13.5" customHeight="1" x14ac:dyDescent="0.25">
      <c r="B25" s="13"/>
      <c r="C25" s="11"/>
      <c r="D25" s="11"/>
      <c r="E25" s="11"/>
      <c r="F25" s="11"/>
      <c r="G25" s="11"/>
      <c r="H25" s="11"/>
      <c r="I25" s="11"/>
      <c r="J25" s="11"/>
    </row>
    <row r="26" spans="1:10" s="12" customFormat="1" ht="10.5" customHeight="1" x14ac:dyDescent="0.25">
      <c r="B26" s="13"/>
      <c r="C26" s="11"/>
      <c r="D26" s="11"/>
      <c r="E26" s="11"/>
      <c r="F26" s="11"/>
      <c r="G26" s="11"/>
      <c r="H26" s="11"/>
      <c r="I26" s="11"/>
      <c r="J26" s="11"/>
    </row>
    <row r="27" spans="1:10" x14ac:dyDescent="0.25">
      <c r="A27" s="11"/>
    </row>
    <row r="28" spans="1:10" s="12" customFormat="1" ht="11.25" customHeight="1" x14ac:dyDescent="0.25">
      <c r="B28" s="13"/>
      <c r="C28" s="11"/>
      <c r="D28" s="11"/>
      <c r="E28" s="11"/>
      <c r="F28" s="11"/>
      <c r="G28" s="11"/>
      <c r="H28" s="11"/>
      <c r="I28" s="11"/>
      <c r="J28" s="11"/>
    </row>
    <row r="29" spans="1:10" s="12" customFormat="1" x14ac:dyDescent="0.25">
      <c r="B29" s="13"/>
      <c r="C29" s="11"/>
      <c r="D29" s="11"/>
      <c r="E29" s="11"/>
      <c r="F29" s="11"/>
      <c r="G29" s="11"/>
      <c r="H29" s="11"/>
      <c r="I29" s="11"/>
      <c r="J29" s="11"/>
    </row>
    <row r="30" spans="1:10" s="12" customFormat="1" ht="27.75" x14ac:dyDescent="0.25">
      <c r="B30" s="13"/>
      <c r="C30" s="17" t="s">
        <v>510</v>
      </c>
      <c r="D30" s="11"/>
      <c r="E30" s="11"/>
      <c r="F30" s="11"/>
      <c r="G30" s="11"/>
      <c r="H30" s="11"/>
      <c r="I30" s="11"/>
      <c r="J30" s="11"/>
    </row>
    <row r="31" spans="1:10" s="12" customFormat="1" ht="11.25" customHeight="1" x14ac:dyDescent="0.25">
      <c r="B31" s="13"/>
      <c r="C31" s="18"/>
      <c r="D31" s="11"/>
      <c r="E31" s="11"/>
      <c r="F31" s="11"/>
      <c r="G31" s="11"/>
      <c r="H31" s="11"/>
      <c r="I31" s="11"/>
      <c r="J31" s="11"/>
    </row>
    <row r="32" spans="1:10" s="12" customFormat="1" ht="11.25" customHeight="1" x14ac:dyDescent="0.25">
      <c r="B32" s="13"/>
      <c r="C32" s="18"/>
      <c r="D32" s="11"/>
      <c r="E32" s="11"/>
      <c r="F32" s="11"/>
      <c r="G32" s="11"/>
      <c r="H32" s="11"/>
      <c r="I32" s="11"/>
      <c r="J32" s="11"/>
    </row>
    <row r="33" spans="1:12" s="12" customFormat="1" ht="11.25" customHeight="1" x14ac:dyDescent="0.25">
      <c r="B33" s="13"/>
      <c r="C33" s="11"/>
      <c r="D33" s="11"/>
      <c r="E33" s="11"/>
      <c r="F33" s="11"/>
      <c r="G33" s="11"/>
      <c r="H33" s="11"/>
      <c r="I33" s="11"/>
      <c r="J33" s="11"/>
    </row>
    <row r="34" spans="1:12" s="12" customFormat="1" ht="11.25" customHeight="1" x14ac:dyDescent="0.25">
      <c r="B34" s="13"/>
      <c r="C34" s="11"/>
      <c r="D34" s="11"/>
      <c r="E34" s="11"/>
      <c r="F34" s="11"/>
      <c r="G34" s="11"/>
      <c r="H34" s="11"/>
      <c r="I34" s="11"/>
      <c r="J34" s="11"/>
    </row>
    <row r="35" spans="1:12" s="12" customFormat="1" ht="11.25" customHeight="1" x14ac:dyDescent="0.25">
      <c r="B35" s="13"/>
      <c r="C35" s="11"/>
      <c r="D35" s="11"/>
      <c r="E35" s="11"/>
      <c r="F35" s="11"/>
      <c r="G35" s="11"/>
      <c r="H35" s="11"/>
      <c r="I35" s="11"/>
      <c r="J35" s="11"/>
    </row>
    <row r="36" spans="1:12" s="12" customFormat="1" ht="13.5" customHeight="1" x14ac:dyDescent="0.25">
      <c r="B36" s="13"/>
      <c r="C36" s="11"/>
      <c r="D36" s="11"/>
      <c r="E36" s="11"/>
      <c r="F36" s="11"/>
      <c r="G36" s="11"/>
      <c r="H36" s="11"/>
      <c r="I36" s="11"/>
      <c r="J36" s="11"/>
    </row>
    <row r="37" spans="1:12" s="12" customFormat="1" ht="10.5" customHeight="1" x14ac:dyDescent="0.25">
      <c r="B37" s="13"/>
      <c r="C37" s="11"/>
      <c r="D37" s="11"/>
      <c r="E37" s="11"/>
      <c r="F37" s="11"/>
      <c r="G37" s="11"/>
      <c r="H37" s="11"/>
      <c r="I37" s="11"/>
      <c r="J37" s="11"/>
    </row>
    <row r="38" spans="1:12" x14ac:dyDescent="0.25">
      <c r="A38" s="11"/>
    </row>
    <row r="39" spans="1:12" s="12" customFormat="1" ht="12.75" customHeight="1" x14ac:dyDescent="0.25">
      <c r="B39" s="13"/>
      <c r="C39" s="11"/>
      <c r="E39" s="11"/>
      <c r="F39" s="11"/>
      <c r="G39" s="11"/>
      <c r="H39" s="11"/>
      <c r="I39" s="11"/>
      <c r="J39" s="11"/>
    </row>
    <row r="40" spans="1:12" s="12" customFormat="1" x14ac:dyDescent="0.25">
      <c r="B40" s="13"/>
      <c r="C40" s="11"/>
      <c r="E40" s="11"/>
      <c r="F40" s="11"/>
      <c r="G40" s="11"/>
      <c r="H40" s="11"/>
      <c r="I40" s="11"/>
      <c r="J40" s="11"/>
    </row>
    <row r="41" spans="1:12" s="12" customFormat="1" x14ac:dyDescent="0.25">
      <c r="B41" s="13"/>
      <c r="C41" s="11"/>
      <c r="D41" s="11"/>
      <c r="E41" s="11"/>
      <c r="F41" s="11"/>
      <c r="G41" s="11"/>
      <c r="H41" s="11"/>
      <c r="I41" s="11"/>
      <c r="J41" s="11"/>
    </row>
    <row r="42" spans="1:12" s="12" customFormat="1" ht="12.75" customHeight="1" x14ac:dyDescent="0.25">
      <c r="B42" s="13"/>
      <c r="C42" s="11"/>
      <c r="D42" s="11"/>
      <c r="E42" s="11"/>
      <c r="F42" s="11"/>
      <c r="G42" s="11"/>
      <c r="H42" s="11"/>
      <c r="I42" s="11"/>
      <c r="J42" s="11"/>
    </row>
    <row r="43" spans="1:12" ht="20.25" x14ac:dyDescent="0.25">
      <c r="D43" s="19" t="s">
        <v>573</v>
      </c>
    </row>
    <row r="44" spans="1:12" x14ac:dyDescent="0.25">
      <c r="A44" s="11"/>
      <c r="B44" s="11"/>
    </row>
    <row r="45" spans="1:12" ht="18" x14ac:dyDescent="0.25">
      <c r="A45" s="11"/>
      <c r="B45" s="11"/>
      <c r="D45" s="20">
        <v>43297.734340277777</v>
      </c>
    </row>
    <row r="46" spans="1:12" ht="12.75" x14ac:dyDescent="0.25">
      <c r="A46" s="11"/>
      <c r="B46" s="11"/>
      <c r="G46" s="21"/>
      <c r="H46" s="21"/>
      <c r="I46" s="21"/>
      <c r="J46" s="21"/>
      <c r="K46" s="21"/>
      <c r="L46" s="21"/>
    </row>
    <row r="47" spans="1:12" x14ac:dyDescent="0.25">
      <c r="A47" s="11"/>
      <c r="B47" s="11"/>
    </row>
    <row r="48" spans="1:12" x14ac:dyDescent="0.25">
      <c r="A48" s="11"/>
      <c r="B48" s="11"/>
    </row>
    <row r="49" spans="1:12" ht="15" x14ac:dyDescent="0.25">
      <c r="B49" s="22" t="s">
        <v>572</v>
      </c>
    </row>
    <row r="50" spans="1:12" ht="15" x14ac:dyDescent="0.25">
      <c r="B50" s="22"/>
    </row>
    <row r="51" spans="1:12" ht="15" x14ac:dyDescent="0.25">
      <c r="A51" s="21"/>
      <c r="B51" s="22" t="s">
        <v>511</v>
      </c>
      <c r="C51" s="21"/>
      <c r="D51" s="21"/>
      <c r="E51" s="21"/>
      <c r="F51" s="21"/>
    </row>
    <row r="52" spans="1:12" ht="15" x14ac:dyDescent="0.25">
      <c r="B52" s="22"/>
    </row>
    <row r="53" spans="1:12" ht="15" x14ac:dyDescent="0.25">
      <c r="B53" s="22" t="s">
        <v>574</v>
      </c>
    </row>
    <row r="54" spans="1:12" ht="15" x14ac:dyDescent="0.25">
      <c r="B54" s="22" t="s">
        <v>512</v>
      </c>
    </row>
    <row r="55" spans="1:12" ht="12.75" x14ac:dyDescent="0.25">
      <c r="B55" s="12"/>
      <c r="G55" s="21"/>
      <c r="H55" s="21"/>
      <c r="I55" s="21"/>
      <c r="J55" s="21"/>
      <c r="K55" s="21"/>
      <c r="L55" s="21"/>
    </row>
    <row r="56" spans="1:12" ht="15" x14ac:dyDescent="0.25">
      <c r="B56" s="22" t="s">
        <v>513</v>
      </c>
    </row>
    <row r="57" spans="1:12" ht="15" x14ac:dyDescent="0.25">
      <c r="B57" s="22" t="s">
        <v>514</v>
      </c>
    </row>
    <row r="62" spans="1:12" ht="12.75" x14ac:dyDescent="0.25">
      <c r="A62" s="21" t="s">
        <v>515</v>
      </c>
      <c r="B62" s="23"/>
      <c r="C62" s="59" t="s">
        <v>571</v>
      </c>
      <c r="D62" s="59"/>
      <c r="E62" s="24"/>
      <c r="F62" s="24" t="s">
        <v>516</v>
      </c>
    </row>
    <row r="65" spans="1:10" s="12" customFormat="1" ht="11.25" customHeight="1" x14ac:dyDescent="0.25">
      <c r="B65" s="13"/>
      <c r="C65" s="11"/>
      <c r="D65" s="11"/>
      <c r="E65" s="11"/>
      <c r="F65" s="11"/>
      <c r="G65" s="11"/>
      <c r="H65" s="11"/>
      <c r="I65" s="11"/>
      <c r="J65" s="11"/>
    </row>
    <row r="69" spans="1:10" x14ac:dyDescent="0.25">
      <c r="A69" s="11"/>
      <c r="B69" s="11"/>
    </row>
    <row r="70" spans="1:10" x14ac:dyDescent="0.25">
      <c r="A70" s="11"/>
      <c r="B70" s="11"/>
    </row>
    <row r="71" spans="1:10" x14ac:dyDescent="0.25">
      <c r="A71" s="11"/>
      <c r="B71" s="11"/>
    </row>
    <row r="72" spans="1:10" x14ac:dyDescent="0.25">
      <c r="A72" s="11"/>
      <c r="B72" s="11"/>
    </row>
    <row r="73" spans="1:10" x14ac:dyDescent="0.25">
      <c r="A73" s="11"/>
      <c r="B73" s="11"/>
    </row>
    <row r="74" spans="1:10" x14ac:dyDescent="0.25">
      <c r="A74" s="11"/>
      <c r="B74" s="11"/>
    </row>
    <row r="75" spans="1:10" x14ac:dyDescent="0.25">
      <c r="A75" s="11"/>
      <c r="B75" s="11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155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57.140625" style="25" bestFit="1" customWidth="1"/>
    <col min="2" max="2" width="20" style="25" customWidth="1"/>
    <col min="3" max="18" width="9.7109375" style="25" customWidth="1"/>
    <col min="19" max="16384" width="9.140625" style="25"/>
  </cols>
  <sheetData>
    <row r="1" spans="1:18" ht="11.25" customHeight="1" x14ac:dyDescent="0.25">
      <c r="A1" s="3" t="s">
        <v>128</v>
      </c>
      <c r="B1" s="2" t="s">
        <v>569</v>
      </c>
      <c r="C1" s="3">
        <v>2000</v>
      </c>
      <c r="D1" s="3">
        <v>2001</v>
      </c>
      <c r="E1" s="3">
        <v>2002</v>
      </c>
      <c r="F1" s="3">
        <v>2003</v>
      </c>
      <c r="G1" s="3">
        <v>2004</v>
      </c>
      <c r="H1" s="3">
        <v>2005</v>
      </c>
      <c r="I1" s="3">
        <v>2006</v>
      </c>
      <c r="J1" s="3">
        <v>2007</v>
      </c>
      <c r="K1" s="3">
        <v>2008</v>
      </c>
      <c r="L1" s="3">
        <v>2009</v>
      </c>
      <c r="M1" s="3">
        <v>2010</v>
      </c>
      <c r="N1" s="3">
        <v>2011</v>
      </c>
      <c r="O1" s="3">
        <v>2012</v>
      </c>
      <c r="P1" s="3">
        <v>2013</v>
      </c>
      <c r="Q1" s="3">
        <v>2014</v>
      </c>
      <c r="R1" s="3">
        <v>2015</v>
      </c>
    </row>
    <row r="2" spans="1:18" ht="11.25" customHeight="1" x14ac:dyDescent="0.25">
      <c r="A2" s="1"/>
      <c r="B2" s="26" t="s">
        <v>127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11.25" customHeight="1" x14ac:dyDescent="0.25">
      <c r="A3" s="27" t="s">
        <v>126</v>
      </c>
      <c r="B3" s="28" t="str">
        <f ca="1">HYPERLINK("#"&amp;CELL("address",prod!$C$2),"prod")</f>
        <v>prod</v>
      </c>
      <c r="C3" s="29">
        <f>prod!C$2</f>
        <v>135233.56740231204</v>
      </c>
      <c r="D3" s="29">
        <f>prod!D$2</f>
        <v>134535.19999999998</v>
      </c>
      <c r="E3" s="29">
        <f>prod!E$2</f>
        <v>134387.50000000003</v>
      </c>
      <c r="F3" s="29">
        <f>prod!F$2</f>
        <v>134855.29999999999</v>
      </c>
      <c r="G3" s="29">
        <f>prod!G$2</f>
        <v>136765.5</v>
      </c>
      <c r="H3" s="29">
        <f>prod!H$2</f>
        <v>136793.78045285199</v>
      </c>
      <c r="I3" s="29">
        <f>prod!I$2</f>
        <v>138721.5</v>
      </c>
      <c r="J3" s="29">
        <f>prod!J$2</f>
        <v>136483</v>
      </c>
      <c r="K3" s="29">
        <f>prod!K$2</f>
        <v>132895.39999999997</v>
      </c>
      <c r="L3" s="29">
        <f>prod!L$2</f>
        <v>126599.80000000002</v>
      </c>
      <c r="M3" s="29">
        <f>prod!M$2</f>
        <v>128676.12496417298</v>
      </c>
      <c r="N3" s="29">
        <f>prod!N$2</f>
        <v>122682.97984140602</v>
      </c>
      <c r="O3" s="29">
        <f>prod!O$2</f>
        <v>122719.18887933501</v>
      </c>
      <c r="P3" s="29">
        <f>prod!P$2</f>
        <v>120575.0931499</v>
      </c>
      <c r="Q3" s="29">
        <f>prod!Q$2</f>
        <v>119880.57705168598</v>
      </c>
      <c r="R3" s="29">
        <f>prod!R$2</f>
        <v>119769.585363523</v>
      </c>
    </row>
    <row r="4" spans="1:18" ht="11.25" customHeight="1" x14ac:dyDescent="0.25">
      <c r="A4" s="27" t="s">
        <v>125</v>
      </c>
      <c r="B4" s="28" t="str">
        <f ca="1">HYPERLINK("#"&amp;CELL("address",prodrec!$C$2),"prodrec")</f>
        <v>prodrec</v>
      </c>
      <c r="C4" s="29">
        <f>prodrec!C$2</f>
        <v>49.966561574472124</v>
      </c>
      <c r="D4" s="29">
        <f>prodrec!D$2</f>
        <v>1053.4000000000001</v>
      </c>
      <c r="E4" s="29">
        <f>prodrec!E$2</f>
        <v>1462.2</v>
      </c>
      <c r="F4" s="29">
        <f>prodrec!F$2</f>
        <v>1739.1</v>
      </c>
      <c r="G4" s="29">
        <f>prodrec!G$2</f>
        <v>1808.5000000000002</v>
      </c>
      <c r="H4" s="29">
        <f>prodrec!H$2</f>
        <v>1819.16977166332</v>
      </c>
      <c r="I4" s="29">
        <f>prodrec!I$2</f>
        <v>1683.6999999999998</v>
      </c>
      <c r="J4" s="29">
        <f>prodrec!J$2</f>
        <v>1584.4</v>
      </c>
      <c r="K4" s="29">
        <f>prodrec!K$2</f>
        <v>1350.2</v>
      </c>
      <c r="L4" s="29">
        <f>prodrec!L$2</f>
        <v>2553.1999999999998</v>
      </c>
      <c r="M4" s="29">
        <f>prodrec!M$2</f>
        <v>3458.3930448074898</v>
      </c>
      <c r="N4" s="29">
        <f>prodrec!N$2</f>
        <v>2959.8261201872601</v>
      </c>
      <c r="O4" s="29">
        <f>prodrec!O$2</f>
        <v>3593.8664373746105</v>
      </c>
      <c r="P4" s="29">
        <f>prodrec!P$2</f>
        <v>3795.8345275628199</v>
      </c>
      <c r="Q4" s="29">
        <f>prodrec!Q$2</f>
        <v>3835.5307155823102</v>
      </c>
      <c r="R4" s="29">
        <f>prodrec!R$2</f>
        <v>3543.4699531862002</v>
      </c>
    </row>
    <row r="5" spans="1:18" ht="11.25" customHeight="1" x14ac:dyDescent="0.25">
      <c r="A5" s="27" t="s">
        <v>124</v>
      </c>
      <c r="B5" s="28" t="str">
        <f ca="1">HYPERLINK("#"&amp;CELL("address",fos!$C$2),"fos")</f>
        <v>fos</v>
      </c>
      <c r="C5" s="29">
        <f>fos!C$2</f>
        <v>77.194993790006691</v>
      </c>
      <c r="D5" s="29">
        <f>fos!D$2</f>
        <v>63</v>
      </c>
      <c r="E5" s="29">
        <f>fos!E$2</f>
        <v>69.099999999999994</v>
      </c>
      <c r="F5" s="29">
        <f>fos!F$2</f>
        <v>43.6</v>
      </c>
      <c r="G5" s="29">
        <f>fos!G$2</f>
        <v>84.4</v>
      </c>
      <c r="H5" s="29">
        <f>fos!H$2</f>
        <v>151.3327601031811</v>
      </c>
      <c r="I5" s="29">
        <f>fos!I$2</f>
        <v>229.1</v>
      </c>
      <c r="J5" s="29">
        <f>fos!J$2</f>
        <v>281.10000000000002</v>
      </c>
      <c r="K5" s="29">
        <f>fos!K$2</f>
        <v>313.39999999999998</v>
      </c>
      <c r="L5" s="29">
        <f>fos!L$2</f>
        <v>433.6</v>
      </c>
      <c r="M5" s="29">
        <f>fos!M$2</f>
        <v>469.69045571797102</v>
      </c>
      <c r="N5" s="29">
        <f>fos!N$2</f>
        <v>490.51781790388799</v>
      </c>
      <c r="O5" s="29">
        <f>fos!O$2</f>
        <v>501.265883252126</v>
      </c>
      <c r="P5" s="29">
        <f>fos!P$2</f>
        <v>476.09152574758798</v>
      </c>
      <c r="Q5" s="29">
        <f>fos!Q$2</f>
        <v>488.48762778255502</v>
      </c>
      <c r="R5" s="29">
        <f>fos!R$2</f>
        <v>463.98203878857402</v>
      </c>
    </row>
    <row r="6" spans="1:18" ht="11.25" customHeight="1" x14ac:dyDescent="0.25">
      <c r="A6" s="27" t="s">
        <v>123</v>
      </c>
      <c r="B6" s="28" t="str">
        <f ca="1">HYPERLINK("#"&amp;CELL("address",recycl!$C$2),"recycl")</f>
        <v>recycl</v>
      </c>
      <c r="C6" s="29">
        <f>recycl!C$2</f>
        <v>240.97162510748112</v>
      </c>
      <c r="D6" s="29">
        <f>recycl!D$2</f>
        <v>307.10000000000002</v>
      </c>
      <c r="E6" s="29">
        <f>recycl!E$2</f>
        <v>312.7</v>
      </c>
      <c r="F6" s="29">
        <f>recycl!F$2</f>
        <v>345.7</v>
      </c>
      <c r="G6" s="29">
        <f>recycl!G$2</f>
        <v>326.20000000000005</v>
      </c>
      <c r="H6" s="29">
        <f>recycl!H$2</f>
        <v>347.1386261584027</v>
      </c>
      <c r="I6" s="29">
        <f>recycl!I$2</f>
        <v>366.70000000000005</v>
      </c>
      <c r="J6" s="29">
        <f>recycl!J$2</f>
        <v>375.8</v>
      </c>
      <c r="K6" s="29">
        <f>recycl!K$2</f>
        <v>366.70000000000005</v>
      </c>
      <c r="L6" s="29">
        <f>recycl!L$2</f>
        <v>367.5</v>
      </c>
      <c r="M6" s="29">
        <f>recycl!M$2</f>
        <v>437.15964459730606</v>
      </c>
      <c r="N6" s="29">
        <f>recycl!N$2</f>
        <v>461.80854112926301</v>
      </c>
      <c r="O6" s="29">
        <f>recycl!O$2</f>
        <v>461.13977261870599</v>
      </c>
      <c r="P6" s="29">
        <f>recycl!P$2</f>
        <v>482.492595777205</v>
      </c>
      <c r="Q6" s="29">
        <f>recycl!Q$2</f>
        <v>487.55612878570702</v>
      </c>
      <c r="R6" s="29">
        <f>recycl!R$2</f>
        <v>455.86127830323892</v>
      </c>
    </row>
    <row r="7" spans="1:18" ht="11.25" customHeight="1" x14ac:dyDescent="0.25">
      <c r="A7" s="27" t="s">
        <v>122</v>
      </c>
      <c r="B7" s="28" t="str">
        <f ca="1">HYPERLINK("#"&amp;CELL("address",imp!$C$2),"imp")</f>
        <v>imp</v>
      </c>
      <c r="C7" s="29">
        <f>imp!C$2</f>
        <v>235162.080825451</v>
      </c>
      <c r="D7" s="29">
        <f>imp!D$2</f>
        <v>244841.41245999999</v>
      </c>
      <c r="E7" s="29">
        <f>imp!E$2</f>
        <v>238338.98696999997</v>
      </c>
      <c r="F7" s="29">
        <f>imp!F$2</f>
        <v>243477.4</v>
      </c>
      <c r="G7" s="29">
        <f>imp!G$2</f>
        <v>252973.78404</v>
      </c>
      <c r="H7" s="29">
        <f>imp!H$2</f>
        <v>258235.62030715559</v>
      </c>
      <c r="I7" s="29">
        <f>imp!I$2</f>
        <v>263225.36820999999</v>
      </c>
      <c r="J7" s="29">
        <f>imp!J$2</f>
        <v>245386.7</v>
      </c>
      <c r="K7" s="29">
        <f>imp!K$2</f>
        <v>252493.39999999997</v>
      </c>
      <c r="L7" s="29">
        <f>imp!L$2</f>
        <v>235008.10539999994</v>
      </c>
      <c r="M7" s="29">
        <f>imp!M$2</f>
        <v>244927.41263496852</v>
      </c>
      <c r="N7" s="29">
        <f>imp!N$2</f>
        <v>237398.87588238274</v>
      </c>
      <c r="O7" s="29">
        <f>imp!O$2</f>
        <v>238028.83053747524</v>
      </c>
      <c r="P7" s="29">
        <f>imp!P$2</f>
        <v>252052.90148589379</v>
      </c>
      <c r="Q7" s="29">
        <f>imp!Q$2</f>
        <v>244283.12348090607</v>
      </c>
      <c r="R7" s="29">
        <f>imp!R$2</f>
        <v>255759.95347853698</v>
      </c>
    </row>
    <row r="8" spans="1:18" ht="11.25" customHeight="1" x14ac:dyDescent="0.25">
      <c r="A8" s="27" t="s">
        <v>121</v>
      </c>
      <c r="B8" s="28" t="str">
        <f ca="1">HYPERLINK("#"&amp;CELL("address",stc!$C$2),"stc")</f>
        <v>stc</v>
      </c>
      <c r="C8" s="29">
        <f>stc!C$2</f>
        <v>4262.0630721913003</v>
      </c>
      <c r="D8" s="29">
        <f>stc!D$2</f>
        <v>3722.5875300000998</v>
      </c>
      <c r="E8" s="29">
        <f>stc!E$2</f>
        <v>3548.8151400000002</v>
      </c>
      <c r="F8" s="29">
        <f>stc!F$2</f>
        <v>537.59591</v>
      </c>
      <c r="G8" s="29">
        <f>stc!G$2</f>
        <v>-2013.8708200000001</v>
      </c>
      <c r="H8" s="29">
        <f>stc!H$2</f>
        <v>-1028.7335765031</v>
      </c>
      <c r="I8" s="29">
        <f>stc!I$2</f>
        <v>-539.95263999999997</v>
      </c>
      <c r="J8" s="29">
        <f>stc!J$2</f>
        <v>3171.68876</v>
      </c>
      <c r="K8" s="29">
        <f>stc!K$2</f>
        <v>-461.54129999989999</v>
      </c>
      <c r="L8" s="29">
        <f>stc!L$2</f>
        <v>-3226.1663800000001</v>
      </c>
      <c r="M8" s="29">
        <f>stc!M$2</f>
        <v>4069.6745508060999</v>
      </c>
      <c r="N8" s="29">
        <f>stc!N$2</f>
        <v>-1834.4352628444999</v>
      </c>
      <c r="O8" s="29">
        <f>stc!O$2</f>
        <v>60.808090599800003</v>
      </c>
      <c r="P8" s="29">
        <f>stc!P$2</f>
        <v>779.35715146769996</v>
      </c>
      <c r="Q8" s="29">
        <f>stc!Q$2</f>
        <v>322.80485669310002</v>
      </c>
      <c r="R8" s="29">
        <f>stc!R$2</f>
        <v>363.69784195139999</v>
      </c>
    </row>
    <row r="9" spans="1:18" ht="11.25" customHeight="1" x14ac:dyDescent="0.25">
      <c r="A9" s="27" t="s">
        <v>120</v>
      </c>
      <c r="B9" s="28" t="str">
        <f ca="1">HYPERLINK("#"&amp;CELL("address",duse!$C$2),"duse")</f>
        <v>duse</v>
      </c>
      <c r="C9" s="29">
        <f>duse!C$2</f>
        <v>52.784943154676597</v>
      </c>
      <c r="D9" s="29">
        <f>duse!D$2</f>
        <v>997.80000000000007</v>
      </c>
      <c r="E9" s="29">
        <f>duse!E$2</f>
        <v>1388.7</v>
      </c>
      <c r="F9" s="29">
        <f>duse!F$2</f>
        <v>1687.1</v>
      </c>
      <c r="G9" s="29">
        <f>duse!G$2</f>
        <v>1794.8</v>
      </c>
      <c r="H9" s="29">
        <f>duse!H$2</f>
        <v>1881.0547434795099</v>
      </c>
      <c r="I9" s="29">
        <f>duse!I$2</f>
        <v>1827.8</v>
      </c>
      <c r="J9" s="29">
        <f>duse!J$2</f>
        <v>1786.5</v>
      </c>
      <c r="K9" s="29">
        <f>duse!K$2</f>
        <v>1610.6999999999998</v>
      </c>
      <c r="L9" s="29">
        <f>duse!L$2</f>
        <v>2930.7</v>
      </c>
      <c r="M9" s="29">
        <f>duse!M$2</f>
        <v>3855.0205407471103</v>
      </c>
      <c r="N9" s="29">
        <f>duse!N$2</f>
        <v>3384.5657781599302</v>
      </c>
      <c r="O9" s="29">
        <f>duse!O$2</f>
        <v>4013.4947931594502</v>
      </c>
      <c r="P9" s="29">
        <f>duse!P$2</f>
        <v>4184.2218400687898</v>
      </c>
      <c r="Q9" s="29">
        <f>duse!Q$2</f>
        <v>4231.1311741664304</v>
      </c>
      <c r="R9" s="29">
        <f>duse!R$2</f>
        <v>4010.7241807585706</v>
      </c>
    </row>
    <row r="10" spans="1:18" ht="11.25" customHeight="1" x14ac:dyDescent="0.25">
      <c r="A10" s="27" t="s">
        <v>119</v>
      </c>
      <c r="B10" s="28" t="str">
        <f ca="1">HYPERLINK("#"&amp;CELL("address",exp!$C$2),"exp")</f>
        <v>exp</v>
      </c>
      <c r="C10" s="29">
        <f>exp!C$2</f>
        <v>30456.340324507211</v>
      </c>
      <c r="D10" s="29">
        <f>exp!D$2</f>
        <v>29077.399989999998</v>
      </c>
      <c r="E10" s="29">
        <f>exp!E$2</f>
        <v>29834.302110000004</v>
      </c>
      <c r="F10" s="29">
        <f>exp!F$2</f>
        <v>35245.795910000001</v>
      </c>
      <c r="G10" s="29">
        <f>exp!G$2</f>
        <v>41924.613219999992</v>
      </c>
      <c r="H10" s="29">
        <f>exp!H$2</f>
        <v>50042.775715079799</v>
      </c>
      <c r="I10" s="29">
        <f>exp!I$2</f>
        <v>47699.115570000009</v>
      </c>
      <c r="J10" s="29">
        <f>exp!J$2</f>
        <v>48656.588760000013</v>
      </c>
      <c r="K10" s="29">
        <f>exp!K$2</f>
        <v>45205.458700000003</v>
      </c>
      <c r="L10" s="29">
        <f>exp!L$2</f>
        <v>39614.439019999998</v>
      </c>
      <c r="M10" s="29">
        <f>exp!M$2</f>
        <v>42941.674937756645</v>
      </c>
      <c r="N10" s="29">
        <f>exp!N$2</f>
        <v>40259.768793799682</v>
      </c>
      <c r="O10" s="29">
        <f>exp!O$2</f>
        <v>40943.679900645584</v>
      </c>
      <c r="P10" s="29">
        <f>exp!P$2</f>
        <v>47165.281471029768</v>
      </c>
      <c r="Q10" s="29">
        <f>exp!Q$2</f>
        <v>49534.943337120974</v>
      </c>
      <c r="R10" s="29">
        <f>exp!R$2</f>
        <v>59745.223881871236</v>
      </c>
    </row>
    <row r="11" spans="1:18" ht="11.25" customHeight="1" x14ac:dyDescent="0.25">
      <c r="A11" s="27" t="s">
        <v>118</v>
      </c>
      <c r="B11" s="28" t="str">
        <f ca="1">HYPERLINK("#"&amp;CELL("address",bun!$C$2),"bun")</f>
        <v>bun</v>
      </c>
      <c r="C11" s="29">
        <f>bun!C$2</f>
        <v>2183.4097640202499</v>
      </c>
      <c r="D11" s="29">
        <f>bun!D$2</f>
        <v>2211.5</v>
      </c>
      <c r="E11" s="29">
        <f>bun!E$2</f>
        <v>2371</v>
      </c>
      <c r="F11" s="29">
        <f>bun!F$2</f>
        <v>2580.1</v>
      </c>
      <c r="G11" s="29">
        <f>bun!G$2</f>
        <v>2635.1</v>
      </c>
      <c r="H11" s="29">
        <f>bun!H$2</f>
        <v>2469.3083022833707</v>
      </c>
      <c r="I11" s="29">
        <f>bun!I$2</f>
        <v>2559.3000000000002</v>
      </c>
      <c r="J11" s="29">
        <f>bun!J$2</f>
        <v>3043.1</v>
      </c>
      <c r="K11" s="29">
        <f>bun!K$2</f>
        <v>2946.9</v>
      </c>
      <c r="L11" s="29">
        <f>bun!L$2</f>
        <v>2705.4</v>
      </c>
      <c r="M11" s="29">
        <f>bun!M$2</f>
        <v>2754.9202254705301</v>
      </c>
      <c r="N11" s="29">
        <f>bun!N$2</f>
        <v>2700.6544377567602</v>
      </c>
      <c r="O11" s="29">
        <f>bun!O$2</f>
        <v>2520.7079392375999</v>
      </c>
      <c r="P11" s="29">
        <f>bun!P$2</f>
        <v>2279.5213528231598</v>
      </c>
      <c r="Q11" s="29">
        <f>bun!Q$2</f>
        <v>2292.7056463169997</v>
      </c>
      <c r="R11" s="29">
        <f>bun!R$2</f>
        <v>2397.5589949364703</v>
      </c>
    </row>
    <row r="12" spans="1:18" ht="11.25" customHeight="1" x14ac:dyDescent="0.25">
      <c r="A12" s="30" t="s">
        <v>117</v>
      </c>
      <c r="B12" s="28" t="str">
        <f ca="1">HYPERLINK("#"&amp;CELL("address",buni!$C$2),"buni")</f>
        <v>buni</v>
      </c>
      <c r="C12" s="31">
        <f>buni!C$2</f>
        <v>575.24200898153174</v>
      </c>
      <c r="D12" s="31">
        <f>buni!D$2</f>
        <v>570.21993636643242</v>
      </c>
      <c r="E12" s="31">
        <f>buni!E$2</f>
        <v>556.54808437891086</v>
      </c>
      <c r="F12" s="31">
        <f>buni!F$2</f>
        <v>578.35687324617766</v>
      </c>
      <c r="G12" s="31">
        <f>buni!G$2</f>
        <v>570.17223434344669</v>
      </c>
      <c r="H12" s="31">
        <f>buni!H$2</f>
        <v>598.42229529367387</v>
      </c>
      <c r="I12" s="31">
        <f>buni!I$2</f>
        <v>609.46979834517856</v>
      </c>
      <c r="J12" s="31">
        <f>buni!J$2</f>
        <v>585.74013201061757</v>
      </c>
      <c r="K12" s="31">
        <f>buni!K$2</f>
        <v>583.03535674672901</v>
      </c>
      <c r="L12" s="31">
        <f>buni!L$2</f>
        <v>473.6338347944623</v>
      </c>
      <c r="M12" s="31">
        <f>buni!M$2</f>
        <v>538.7896611788068</v>
      </c>
      <c r="N12" s="31">
        <f>buni!N$2</f>
        <v>569.75931475333971</v>
      </c>
      <c r="O12" s="31">
        <f>buni!O$2</f>
        <v>563.22018075171832</v>
      </c>
      <c r="P12" s="31">
        <f>buni!P$2</f>
        <v>572.33519658644104</v>
      </c>
      <c r="Q12" s="31">
        <f>buni!Q$2</f>
        <v>605.91701266566338</v>
      </c>
      <c r="R12" s="31">
        <f>buni!R$2</f>
        <v>542.64255925054601</v>
      </c>
    </row>
    <row r="13" spans="1:18" ht="11.25" customHeight="1" x14ac:dyDescent="0.25">
      <c r="A13" s="30" t="s">
        <v>116</v>
      </c>
      <c r="B13" s="28" t="str">
        <f ca="1">HYPERLINK("#"&amp;CELL("address",bune!$C$2),"bune")</f>
        <v>bune</v>
      </c>
      <c r="C13" s="31">
        <f>bune!C$2</f>
        <v>1608.167755038718</v>
      </c>
      <c r="D13" s="31">
        <f>bune!D$2</f>
        <v>1641.2800636335678</v>
      </c>
      <c r="E13" s="31">
        <f>bune!E$2</f>
        <v>1814.4519156210888</v>
      </c>
      <c r="F13" s="31">
        <f>bune!F$2</f>
        <v>2001.743126753822</v>
      </c>
      <c r="G13" s="31">
        <f>bune!G$2</f>
        <v>2064.9277656565532</v>
      </c>
      <c r="H13" s="31">
        <f>bune!H$2</f>
        <v>1870.8860069896971</v>
      </c>
      <c r="I13" s="31">
        <f>bune!I$2</f>
        <v>1949.8302016548214</v>
      </c>
      <c r="J13" s="31">
        <f>bune!J$2</f>
        <v>2457.3598679893826</v>
      </c>
      <c r="K13" s="31">
        <f>bune!K$2</f>
        <v>2363.864643253271</v>
      </c>
      <c r="L13" s="31">
        <f>bune!L$2</f>
        <v>2231.7661652055376</v>
      </c>
      <c r="M13" s="31">
        <f>bune!M$2</f>
        <v>2216.1305642917237</v>
      </c>
      <c r="N13" s="31">
        <f>bune!N$2</f>
        <v>2130.8951230034208</v>
      </c>
      <c r="O13" s="31">
        <f>bune!O$2</f>
        <v>1957.4877584858807</v>
      </c>
      <c r="P13" s="31">
        <f>bune!P$2</f>
        <v>1707.1861562367185</v>
      </c>
      <c r="Q13" s="31">
        <f>bune!Q$2</f>
        <v>1686.7886336513366</v>
      </c>
      <c r="R13" s="31">
        <f>bune!R$2</f>
        <v>1854.9164356859235</v>
      </c>
    </row>
    <row r="14" spans="1:18" ht="11.25" customHeight="1" x14ac:dyDescent="0.25">
      <c r="A14" s="27" t="s">
        <v>115</v>
      </c>
      <c r="B14" s="28" t="str">
        <f ca="1">HYPERLINK("#"&amp;CELL("address",GIC!$C$2),"GIC")</f>
        <v>GIC</v>
      </c>
      <c r="C14" s="29">
        <f>GIC!C$2</f>
        <v>342333.30944874417</v>
      </c>
      <c r="D14" s="29">
        <f>GIC!D$2</f>
        <v>352236.00000000006</v>
      </c>
      <c r="E14" s="29">
        <f>GIC!E$2</f>
        <v>344525.30000000005</v>
      </c>
      <c r="F14" s="29">
        <f>GIC!F$2</f>
        <v>341485.7</v>
      </c>
      <c r="G14" s="29">
        <f>GIC!G$2</f>
        <v>343590</v>
      </c>
      <c r="H14" s="29">
        <f>GIC!H$2</f>
        <v>341925.16958058672</v>
      </c>
      <c r="I14" s="29">
        <f>GIC!I$2</f>
        <v>351600.2</v>
      </c>
      <c r="J14" s="29">
        <f>GIC!J$2</f>
        <v>333796.5</v>
      </c>
      <c r="K14" s="29">
        <f>GIC!K$2</f>
        <v>337194.50000000006</v>
      </c>
      <c r="L14" s="29">
        <f>GIC!L$2</f>
        <v>316485.5</v>
      </c>
      <c r="M14" s="29">
        <f>GIC!M$2</f>
        <v>332486.8395910961</v>
      </c>
      <c r="N14" s="29">
        <f>GIC!N$2</f>
        <v>315814.58393044828</v>
      </c>
      <c r="O14" s="29">
        <f>GIC!O$2</f>
        <v>317887.21696761285</v>
      </c>
      <c r="P14" s="29">
        <f>GIC!P$2</f>
        <v>324532.74577242741</v>
      </c>
      <c r="Q14" s="29">
        <f>GIC!Q$2</f>
        <v>313239.29970383132</v>
      </c>
      <c r="R14" s="29">
        <f>GIC!R$2</f>
        <v>314203.04289672314</v>
      </c>
    </row>
    <row r="15" spans="1:18" ht="11.25" customHeight="1" x14ac:dyDescent="0.25">
      <c r="A15" s="27" t="s">
        <v>114</v>
      </c>
      <c r="B15" s="28" t="str">
        <f ca="1">HYPERLINK("#"&amp;CELL("address",TITOT!$C$2),"TITOT")</f>
        <v>TITOT</v>
      </c>
      <c r="C15" s="29">
        <f>TITOT!C$2</f>
        <v>264628.64239992399</v>
      </c>
      <c r="D15" s="29">
        <f>TITOT!D$2</f>
        <v>265601.2</v>
      </c>
      <c r="E15" s="29">
        <f>TITOT!E$2</f>
        <v>263710.00000000006</v>
      </c>
      <c r="F15" s="29">
        <f>TITOT!F$2</f>
        <v>270515.49999999994</v>
      </c>
      <c r="G15" s="29">
        <f>TITOT!G$2</f>
        <v>274728</v>
      </c>
      <c r="H15" s="29">
        <f>TITOT!H$2</f>
        <v>276079.58345275599</v>
      </c>
      <c r="I15" s="29">
        <f>TITOT!I$2</f>
        <v>278431.5</v>
      </c>
      <c r="J15" s="29">
        <f>TITOT!J$2</f>
        <v>272661.2</v>
      </c>
      <c r="K15" s="29">
        <f>TITOT!K$2</f>
        <v>268029.7</v>
      </c>
      <c r="L15" s="29">
        <f>TITOT!L$2</f>
        <v>246805.90000000002</v>
      </c>
      <c r="M15" s="29">
        <f>TITOT!M$2</f>
        <v>250585.50683099296</v>
      </c>
      <c r="N15" s="29">
        <f>TITOT!N$2</f>
        <v>238815.37212190698</v>
      </c>
      <c r="O15" s="29">
        <f>TITOT!O$2</f>
        <v>242431.37957389897</v>
      </c>
      <c r="P15" s="29">
        <f>TITOT!P$2</f>
        <v>240012.94544759701</v>
      </c>
      <c r="Q15" s="29">
        <f>TITOT!Q$2</f>
        <v>235292.22795452399</v>
      </c>
      <c r="R15" s="29">
        <f>TITOT!R$2</f>
        <v>234005.78007069806</v>
      </c>
    </row>
    <row r="16" spans="1:18" ht="11.25" customHeight="1" x14ac:dyDescent="0.25">
      <c r="A16" s="32" t="s">
        <v>113</v>
      </c>
      <c r="B16" s="28" t="str">
        <f ca="1">HYPERLINK("#"&amp;CELL("address",tipgn!$C$2),"tipgn")</f>
        <v>tipgn</v>
      </c>
      <c r="C16" s="33">
        <f>tipgn!C$2</f>
        <v>43750.477691793298</v>
      </c>
      <c r="D16" s="33">
        <f>tipgn!D$2</f>
        <v>44188.7</v>
      </c>
      <c r="E16" s="33">
        <f>tipgn!E$2</f>
        <v>42521.599999999999</v>
      </c>
      <c r="F16" s="33">
        <f>tipgn!F$2</f>
        <v>42577.8</v>
      </c>
      <c r="G16" s="33">
        <f>tipgn!G$2</f>
        <v>43095</v>
      </c>
      <c r="H16" s="33">
        <f>tipgn!H$2</f>
        <v>42060.619088564097</v>
      </c>
      <c r="I16" s="33">
        <f>tipgn!I$2</f>
        <v>43147.6</v>
      </c>
      <c r="J16" s="33">
        <f>tipgn!J$2</f>
        <v>36251.199999999997</v>
      </c>
      <c r="K16" s="33">
        <f>tipgn!K$2</f>
        <v>38304.800000000003</v>
      </c>
      <c r="L16" s="33">
        <f>tipgn!L$2</f>
        <v>34806.199999999997</v>
      </c>
      <c r="M16" s="33">
        <f>tipgn!M$2</f>
        <v>36256.926531002202</v>
      </c>
      <c r="N16" s="33">
        <f>tipgn!N$2</f>
        <v>27851.509506066701</v>
      </c>
      <c r="O16" s="33">
        <f>tipgn!O$2</f>
        <v>25656.061908856402</v>
      </c>
      <c r="P16" s="33">
        <f>tipgn!P$2</f>
        <v>25096.302665520201</v>
      </c>
      <c r="Q16" s="33">
        <f>tipgn!Q$2</f>
        <v>25054.7673640967</v>
      </c>
      <c r="R16" s="33">
        <f>tipgn!R$2</f>
        <v>23676.5310021974</v>
      </c>
    </row>
    <row r="17" spans="1:18" ht="11.25" customHeight="1" x14ac:dyDescent="0.25">
      <c r="A17" s="32" t="s">
        <v>112</v>
      </c>
      <c r="B17" s="28" t="str">
        <f ca="1">HYPERLINK("#"&amp;CELL("address",tipgt!$C$2),"tipgt")</f>
        <v>tipgt</v>
      </c>
      <c r="C17" s="33">
        <f>tipgt!C$2</f>
        <v>84561.478644107556</v>
      </c>
      <c r="D17" s="33">
        <f>tipgt!D$2</f>
        <v>88830.320910000009</v>
      </c>
      <c r="E17" s="33">
        <f>tipgt!E$2</f>
        <v>88675.937900000004</v>
      </c>
      <c r="F17" s="33">
        <f>tipgt!F$2</f>
        <v>89686.618549999985</v>
      </c>
      <c r="G17" s="33">
        <f>tipgt!G$2</f>
        <v>89627.03949000001</v>
      </c>
      <c r="H17" s="33">
        <f>tipgt!H$2</f>
        <v>90074.996948962507</v>
      </c>
      <c r="I17" s="33">
        <f>tipgt!I$2</f>
        <v>93101.934490000029</v>
      </c>
      <c r="J17" s="33">
        <f>tipgt!J$2</f>
        <v>96283.870490000001</v>
      </c>
      <c r="K17" s="33">
        <f>tipgt!K$2</f>
        <v>92705.755569999994</v>
      </c>
      <c r="L17" s="33">
        <f>tipgt!L$2</f>
        <v>86571.071519999998</v>
      </c>
      <c r="M17" s="33">
        <f>tipgt!M$2</f>
        <v>90586.634323297374</v>
      </c>
      <c r="N17" s="33">
        <f>tipgt!N$2</f>
        <v>89124.876602354911</v>
      </c>
      <c r="O17" s="33">
        <f>tipgt!O$2</f>
        <v>93847.360208242055</v>
      </c>
      <c r="P17" s="33">
        <f>tipgt!P$2</f>
        <v>94921.652498797455</v>
      </c>
      <c r="Q17" s="33">
        <f>tipgt!Q$2</f>
        <v>90873.00557982293</v>
      </c>
      <c r="R17" s="33">
        <f>tipgt!R$2</f>
        <v>89508.521102163402</v>
      </c>
    </row>
    <row r="18" spans="1:18" ht="11.25" customHeight="1" x14ac:dyDescent="0.25">
      <c r="A18" s="34" t="s">
        <v>542</v>
      </c>
      <c r="B18" s="28" t="str">
        <f ca="1">HYPERLINK("#"&amp;CELL("address",tipgtele!$C$2),"tipgtele")</f>
        <v>tipgtele</v>
      </c>
      <c r="C18" s="35">
        <f>tipgtele!C$2</f>
        <v>66319.286968591827</v>
      </c>
      <c r="D18" s="35">
        <f>tipgtele!D$2</f>
        <v>69750.106485700002</v>
      </c>
      <c r="E18" s="35">
        <f>tipgtele!E$2</f>
        <v>69953.382079350005</v>
      </c>
      <c r="F18" s="35">
        <f>tipgtele!F$2</f>
        <v>68741.515179999988</v>
      </c>
      <c r="G18" s="35">
        <f>tipgtele!G$2</f>
        <v>67848.931940000009</v>
      </c>
      <c r="H18" s="35">
        <f>tipgtele!H$2</f>
        <v>68401.209575081695</v>
      </c>
      <c r="I18" s="35">
        <f>tipgtele!I$2</f>
        <v>70690.091340000028</v>
      </c>
      <c r="J18" s="35">
        <f>tipgtele!J$2</f>
        <v>74576.842000000004</v>
      </c>
      <c r="K18" s="35">
        <f>tipgtele!K$2</f>
        <v>69538.195269999997</v>
      </c>
      <c r="L18" s="35">
        <f>tipgtele!L$2</f>
        <v>63179.668010000001</v>
      </c>
      <c r="M18" s="35">
        <f>tipgtele!M$2</f>
        <v>65457.913659318678</v>
      </c>
      <c r="N18" s="35">
        <f>tipgtele!N$2</f>
        <v>64684.245792493151</v>
      </c>
      <c r="O18" s="35">
        <f>tipgtele!O$2</f>
        <v>68457.456090881518</v>
      </c>
      <c r="P18" s="35">
        <f>tipgtele!P$2</f>
        <v>69496.31356085802</v>
      </c>
      <c r="Q18" s="35">
        <f>tipgtele!Q$2</f>
        <v>66240.820864933834</v>
      </c>
      <c r="R18" s="35">
        <f>tipgtele!R$2</f>
        <v>64035.50357913167</v>
      </c>
    </row>
    <row r="19" spans="1:18" ht="11.25" customHeight="1" x14ac:dyDescent="0.25">
      <c r="A19" s="34" t="s">
        <v>543</v>
      </c>
      <c r="B19" s="28" t="str">
        <f ca="1">HYPERLINK("#"&amp;CELL("address",tipgtchp!$C$2),"tipgtchp")</f>
        <v>tipgtchp</v>
      </c>
      <c r="C19" s="35">
        <f>tipgtchp!C$2</f>
        <v>18242.191675515729</v>
      </c>
      <c r="D19" s="35">
        <f>tipgtchp!D$2</f>
        <v>19080.214424300004</v>
      </c>
      <c r="E19" s="35">
        <f>tipgtchp!E$2</f>
        <v>18722.555820650003</v>
      </c>
      <c r="F19" s="35">
        <f>tipgtchp!F$2</f>
        <v>20945.10336999999</v>
      </c>
      <c r="G19" s="35">
        <f>tipgtchp!G$2</f>
        <v>21778.107549999997</v>
      </c>
      <c r="H19" s="35">
        <f>tipgtchp!H$2</f>
        <v>21673.787373880812</v>
      </c>
      <c r="I19" s="35">
        <f>tipgtchp!I$2</f>
        <v>22411.843150000004</v>
      </c>
      <c r="J19" s="35">
        <f>tipgtchp!J$2</f>
        <v>21707.028490000001</v>
      </c>
      <c r="K19" s="35">
        <f>tipgtchp!K$2</f>
        <v>23167.560299999997</v>
      </c>
      <c r="L19" s="35">
        <f>tipgtchp!L$2</f>
        <v>23391.403509999996</v>
      </c>
      <c r="M19" s="35">
        <f>tipgtchp!M$2</f>
        <v>25128.720663978696</v>
      </c>
      <c r="N19" s="35">
        <f>tipgtchp!N$2</f>
        <v>24440.630809861756</v>
      </c>
      <c r="O19" s="35">
        <f>tipgtchp!O$2</f>
        <v>25389.90411736054</v>
      </c>
      <c r="P19" s="35">
        <f>tipgtchp!P$2</f>
        <v>25425.338937939428</v>
      </c>
      <c r="Q19" s="35">
        <f>tipgtchp!Q$2</f>
        <v>24632.184714889096</v>
      </c>
      <c r="R19" s="35">
        <f>tipgtchp!R$2</f>
        <v>25473.017523031733</v>
      </c>
    </row>
    <row r="20" spans="1:18" ht="11.25" customHeight="1" x14ac:dyDescent="0.25">
      <c r="A20" s="34" t="s">
        <v>111</v>
      </c>
      <c r="B20" s="28" t="str">
        <f ca="1">HYPERLINK("#"&amp;CELL("address",B_101017!$C$2),"B_101017")</f>
        <v>B_101017</v>
      </c>
      <c r="C20" s="35">
        <f>B_101017!C$2</f>
        <v>0</v>
      </c>
      <c r="D20" s="35">
        <f>B_101017!D$2</f>
        <v>0</v>
      </c>
      <c r="E20" s="35">
        <f>B_101017!E$2</f>
        <v>0</v>
      </c>
      <c r="F20" s="35">
        <f>B_101017!F$2</f>
        <v>0</v>
      </c>
      <c r="G20" s="35">
        <f>B_101017!G$2</f>
        <v>0</v>
      </c>
      <c r="H20" s="35">
        <f>B_101017!H$2</f>
        <v>0</v>
      </c>
      <c r="I20" s="35">
        <f>B_101017!I$2</f>
        <v>0</v>
      </c>
      <c r="J20" s="35">
        <f>B_101017!J$2</f>
        <v>0</v>
      </c>
      <c r="K20" s="35">
        <f>B_101017!K$2</f>
        <v>0</v>
      </c>
      <c r="L20" s="35">
        <f>B_101017!L$2</f>
        <v>0</v>
      </c>
      <c r="M20" s="35">
        <f>B_101017!M$2</f>
        <v>0</v>
      </c>
      <c r="N20" s="35">
        <f>B_101017!N$2</f>
        <v>0</v>
      </c>
      <c r="O20" s="35">
        <f>B_101017!O$2</f>
        <v>0</v>
      </c>
      <c r="P20" s="35">
        <f>B_101017!P$2</f>
        <v>0</v>
      </c>
      <c r="Q20" s="35">
        <f>B_101017!Q$2</f>
        <v>0</v>
      </c>
      <c r="R20" s="35">
        <f>B_101017!R$2</f>
        <v>0</v>
      </c>
    </row>
    <row r="21" spans="1:18" ht="11.25" customHeight="1" x14ac:dyDescent="0.25">
      <c r="A21" s="32" t="s">
        <v>110</v>
      </c>
      <c r="B21" s="28" t="str">
        <f ca="1">HYPERLINK("#"&amp;CELL("address",tidh!$C$2),"tidh")</f>
        <v>tidh</v>
      </c>
      <c r="C21" s="33">
        <f>tidh!C$2</f>
        <v>1197.5733256902645</v>
      </c>
      <c r="D21" s="33">
        <f>tidh!D$2</f>
        <v>1201.4022200000002</v>
      </c>
      <c r="E21" s="33">
        <f>tidh!E$2</f>
        <v>1427.3287</v>
      </c>
      <c r="F21" s="33">
        <f>tidh!F$2</f>
        <v>5475.5943400000006</v>
      </c>
      <c r="G21" s="33">
        <f>tidh!G$2</f>
        <v>4524.1040900000007</v>
      </c>
      <c r="H21" s="33">
        <f>tidh!H$2</f>
        <v>3942.0262790529114</v>
      </c>
      <c r="I21" s="33">
        <f>tidh!I$2</f>
        <v>3931.7290899999998</v>
      </c>
      <c r="J21" s="33">
        <f>tidh!J$2</f>
        <v>3845.722150000001</v>
      </c>
      <c r="K21" s="33">
        <f>tidh!K$2</f>
        <v>4024.9175799999998</v>
      </c>
      <c r="L21" s="33">
        <f>tidh!L$2</f>
        <v>3944.7238500000003</v>
      </c>
      <c r="M21" s="33">
        <f>tidh!M$2</f>
        <v>4754.1497104711843</v>
      </c>
      <c r="N21" s="33">
        <f>tidh!N$2</f>
        <v>4516.7710479522248</v>
      </c>
      <c r="O21" s="33">
        <f>tidh!O$2</f>
        <v>4719.5711983613137</v>
      </c>
      <c r="P21" s="33">
        <f>tidh!P$2</f>
        <v>4299.0417331796816</v>
      </c>
      <c r="Q21" s="33">
        <f>tidh!Q$2</f>
        <v>3883.4939279698201</v>
      </c>
      <c r="R21" s="33">
        <f>tidh!R$2</f>
        <v>4143.4714397337875</v>
      </c>
    </row>
    <row r="22" spans="1:18" ht="11.25" customHeight="1" x14ac:dyDescent="0.25">
      <c r="A22" s="32" t="s">
        <v>544</v>
      </c>
      <c r="B22" s="28" t="str">
        <f ca="1">HYPERLINK("#"&amp;CELL("address",tirf!$C$2),"tirf")</f>
        <v>tirf</v>
      </c>
      <c r="C22" s="33">
        <f>tirf!C$2</f>
        <v>119419.55709604104</v>
      </c>
      <c r="D22" s="33">
        <f>tirf!D$2</f>
        <v>117632.70164000001</v>
      </c>
      <c r="E22" s="33">
        <f>tirf!E$2</f>
        <v>117552.2</v>
      </c>
      <c r="F22" s="33">
        <f>tirf!F$2</f>
        <v>118441.75031</v>
      </c>
      <c r="G22" s="33">
        <f>tirf!G$2</f>
        <v>122200.09964</v>
      </c>
      <c r="H22" s="33">
        <f>tirf!H$2</f>
        <v>125047.33960077527</v>
      </c>
      <c r="I22" s="33">
        <f>tirf!I$2</f>
        <v>122807.34632</v>
      </c>
      <c r="J22" s="33">
        <f>tirf!J$2</f>
        <v>120572.7</v>
      </c>
      <c r="K22" s="33">
        <f>tirf!K$2</f>
        <v>117981.65135</v>
      </c>
      <c r="L22" s="33">
        <f>tirf!L$2</f>
        <v>109418.54997000001</v>
      </c>
      <c r="M22" s="33">
        <f>tirf!M$2</f>
        <v>103073.46856998556</v>
      </c>
      <c r="N22" s="33">
        <f>tirf!N$2</f>
        <v>101364.80212206693</v>
      </c>
      <c r="O22" s="33">
        <f>tirf!O$2</f>
        <v>102370.5819643087</v>
      </c>
      <c r="P22" s="33">
        <f>tirf!P$2</f>
        <v>99519.752555650921</v>
      </c>
      <c r="Q22" s="33">
        <f>tirf!Q$2</f>
        <v>98957.390204914642</v>
      </c>
      <c r="R22" s="33">
        <f>tirf!R$2</f>
        <v>100072.57274744642</v>
      </c>
    </row>
    <row r="23" spans="1:18" ht="11.25" customHeight="1" x14ac:dyDescent="0.25">
      <c r="A23" s="32" t="s">
        <v>545</v>
      </c>
      <c r="B23" s="28" t="str">
        <f ca="1">HYPERLINK("#"&amp;CELL("address",tick!$C$2),"tick")</f>
        <v>tick</v>
      </c>
      <c r="C23" s="33">
        <f>tick!C$2</f>
        <v>8476.0197747085112</v>
      </c>
      <c r="D23" s="33">
        <f>tick!D$2</f>
        <v>6804.0713500000002</v>
      </c>
      <c r="E23" s="33">
        <f>tick!E$2</f>
        <v>6666.5417599999992</v>
      </c>
      <c r="F23" s="33">
        <f>tick!F$2</f>
        <v>7164.6342500000001</v>
      </c>
      <c r="G23" s="33">
        <f>tick!G$2</f>
        <v>7725.0572900000006</v>
      </c>
      <c r="H23" s="33">
        <f>tick!H$2</f>
        <v>7540.0858428630754</v>
      </c>
      <c r="I23" s="33">
        <f>tick!I$2</f>
        <v>7831.9906499999997</v>
      </c>
      <c r="J23" s="33">
        <f>tick!J$2</f>
        <v>7890.0084199999992</v>
      </c>
      <c r="K23" s="33">
        <f>tick!K$2</f>
        <v>7801.3847600000008</v>
      </c>
      <c r="L23" s="33">
        <f>tick!L$2</f>
        <v>6504.7665699999998</v>
      </c>
      <c r="M23" s="33">
        <f>tick!M$2</f>
        <v>8315.7777904936283</v>
      </c>
      <c r="N23" s="33">
        <f>tick!N$2</f>
        <v>8229.0288542195922</v>
      </c>
      <c r="O23" s="33">
        <f>tick!O$2</f>
        <v>8071.9174701791198</v>
      </c>
      <c r="P23" s="33">
        <f>tick!P$2</f>
        <v>8327.8884445227668</v>
      </c>
      <c r="Q23" s="33">
        <f>tick!Q$2</f>
        <v>8551.8286243771163</v>
      </c>
      <c r="R23" s="33">
        <f>tick!R$2</f>
        <v>8503.5807916622616</v>
      </c>
    </row>
    <row r="24" spans="1:18" ht="11.25" customHeight="1" x14ac:dyDescent="0.25">
      <c r="A24" s="32" t="s">
        <v>546</v>
      </c>
      <c r="B24" s="28" t="str">
        <f ca="1">HYPERLINK("#"&amp;CELL("address",tibf!$C$2),"tibf")</f>
        <v>tibf</v>
      </c>
      <c r="C24" s="33">
        <f>tibf!C$2</f>
        <v>4308.1589758288064</v>
      </c>
      <c r="D24" s="33">
        <f>tibf!D$2</f>
        <v>4076.0000399999999</v>
      </c>
      <c r="E24" s="33">
        <f>tibf!E$2</f>
        <v>4103.2949900000003</v>
      </c>
      <c r="F24" s="33">
        <f>tibf!F$2</f>
        <v>4435.9016099999999</v>
      </c>
      <c r="G24" s="33">
        <f>tibf!G$2</f>
        <v>4697.2001399999999</v>
      </c>
      <c r="H24" s="33">
        <f>tibf!H$2</f>
        <v>4577.9831384742911</v>
      </c>
      <c r="I24" s="33">
        <f>tibf!I$2</f>
        <v>4661.4039000000002</v>
      </c>
      <c r="J24" s="33">
        <f>tibf!J$2</f>
        <v>4975.6998800000001</v>
      </c>
      <c r="K24" s="33">
        <f>tibf!K$2</f>
        <v>4604.8962000000001</v>
      </c>
      <c r="L24" s="33">
        <f>tibf!L$2</f>
        <v>3161.49332</v>
      </c>
      <c r="M24" s="33">
        <f>tibf!M$2</f>
        <v>4523.7651919088994</v>
      </c>
      <c r="N24" s="33">
        <f>tibf!N$2</f>
        <v>4332.2102671415078</v>
      </c>
      <c r="O24" s="33">
        <f>tibf!O$2</f>
        <v>4254.6582985738778</v>
      </c>
      <c r="P24" s="33">
        <f>tibf!P$2</f>
        <v>4373.6491939177577</v>
      </c>
      <c r="Q24" s="33">
        <f>tibf!Q$2</f>
        <v>4356.8357617832462</v>
      </c>
      <c r="R24" s="33">
        <f>tibf!R$2</f>
        <v>4486.2893251643845</v>
      </c>
    </row>
    <row r="25" spans="1:18" ht="11.25" customHeight="1" x14ac:dyDescent="0.25">
      <c r="A25" s="32" t="s">
        <v>547</v>
      </c>
      <c r="B25" s="28" t="str">
        <f ca="1">HYPERLINK("#"&amp;CELL("address",tigw!$C$2),"tigw")</f>
        <v>tigw</v>
      </c>
      <c r="C25" s="33">
        <f>tigw!C$2</f>
        <v>26.368581319063342</v>
      </c>
      <c r="D25" s="33">
        <f>tigw!D$2</f>
        <v>20.899979999999999</v>
      </c>
      <c r="E25" s="33">
        <f>tigw!E$2</f>
        <v>18.7</v>
      </c>
      <c r="F25" s="33">
        <f>tigw!F$2</f>
        <v>0</v>
      </c>
      <c r="G25" s="33">
        <f>tigw!G$2</f>
        <v>0</v>
      </c>
      <c r="H25" s="33">
        <f>tigw!H$2</f>
        <v>0</v>
      </c>
      <c r="I25" s="33">
        <f>tigw!I$2</f>
        <v>0</v>
      </c>
      <c r="J25" s="33">
        <f>tigw!J$2</f>
        <v>0</v>
      </c>
      <c r="K25" s="33">
        <f>tigw!K$2</f>
        <v>0</v>
      </c>
      <c r="L25" s="33">
        <f>tigw!L$2</f>
        <v>0</v>
      </c>
      <c r="M25" s="33">
        <f>tigw!M$2</f>
        <v>0</v>
      </c>
      <c r="N25" s="33">
        <f>tigw!N$2</f>
        <v>0</v>
      </c>
      <c r="O25" s="33">
        <f>tigw!O$2</f>
        <v>0</v>
      </c>
      <c r="P25" s="33">
        <f>tigw!P$2</f>
        <v>0</v>
      </c>
      <c r="Q25" s="33">
        <f>tigw!Q$2</f>
        <v>0</v>
      </c>
      <c r="R25" s="33">
        <f>tigw!R$2</f>
        <v>0</v>
      </c>
    </row>
    <row r="26" spans="1:18" ht="11.25" customHeight="1" x14ac:dyDescent="0.25">
      <c r="A26" s="32" t="s">
        <v>548</v>
      </c>
      <c r="B26" s="28" t="str">
        <f ca="1">HYPERLINK("#"&amp;CELL("address",tipf!$C$2),"tipf")</f>
        <v>tipf</v>
      </c>
      <c r="C26" s="33">
        <f>tipf!C$2</f>
        <v>97.520778191257506</v>
      </c>
      <c r="D26" s="33">
        <f>tipf!D$2</f>
        <v>88.000119999999995</v>
      </c>
      <c r="E26" s="33">
        <f>tipf!E$2</f>
        <v>79.49991</v>
      </c>
      <c r="F26" s="33">
        <f>tipf!F$2</f>
        <v>84.799800000000005</v>
      </c>
      <c r="G26" s="33">
        <f>tipf!G$2</f>
        <v>74.400019999999998</v>
      </c>
      <c r="H26" s="33">
        <f>tipf!H$2</f>
        <v>67.378361986205647</v>
      </c>
      <c r="I26" s="33">
        <f>tipf!I$2</f>
        <v>70.195629999999994</v>
      </c>
      <c r="J26" s="33">
        <f>tipf!J$2</f>
        <v>68.000140000000002</v>
      </c>
      <c r="K26" s="33">
        <f>tipf!K$2</f>
        <v>0</v>
      </c>
      <c r="L26" s="33">
        <f>tipf!L$2</f>
        <v>0</v>
      </c>
      <c r="M26" s="33">
        <f>tipf!M$2</f>
        <v>0</v>
      </c>
      <c r="N26" s="33">
        <f>tipf!N$2</f>
        <v>0</v>
      </c>
      <c r="O26" s="33">
        <f>tipf!O$2</f>
        <v>0</v>
      </c>
      <c r="P26" s="33">
        <f>tipf!P$2</f>
        <v>0</v>
      </c>
      <c r="Q26" s="33">
        <f>tipf!Q$2</f>
        <v>0</v>
      </c>
      <c r="R26" s="33">
        <f>tipf!R$2</f>
        <v>0</v>
      </c>
    </row>
    <row r="27" spans="1:18" ht="11.25" customHeight="1" x14ac:dyDescent="0.25">
      <c r="A27" s="32" t="s">
        <v>549</v>
      </c>
      <c r="B27" s="28" t="str">
        <f ca="1">HYPERLINK("#"&amp;CELL("address",tibr!$C$2),"tibr")</f>
        <v>tibr</v>
      </c>
      <c r="C27" s="33">
        <f>tibr!C$2</f>
        <v>2791.4875322442108</v>
      </c>
      <c r="D27" s="33">
        <f>tibr!D$2</f>
        <v>2759.10374</v>
      </c>
      <c r="E27" s="33">
        <f>tibr!E$2</f>
        <v>2664.8967400000001</v>
      </c>
      <c r="F27" s="33">
        <f>tibr!F$2</f>
        <v>2648.4011399999999</v>
      </c>
      <c r="G27" s="33">
        <f>tibr!G$2</f>
        <v>2785.09933</v>
      </c>
      <c r="H27" s="33">
        <f>tibr!H$2</f>
        <v>2769.1541920776208</v>
      </c>
      <c r="I27" s="33">
        <f>tibr!I$2</f>
        <v>2879.2999199999999</v>
      </c>
      <c r="J27" s="33">
        <f>tibr!J$2</f>
        <v>2773.99892</v>
      </c>
      <c r="K27" s="33">
        <f>tibr!K$2</f>
        <v>2606.2945399999999</v>
      </c>
      <c r="L27" s="33">
        <f>tibr!L$2</f>
        <v>2399.0947700000002</v>
      </c>
      <c r="M27" s="33">
        <f>tibr!M$2</f>
        <v>3074.7847138341258</v>
      </c>
      <c r="N27" s="33">
        <f>tibr!N$2</f>
        <v>3396.173722105133</v>
      </c>
      <c r="O27" s="33">
        <f>tibr!O$2</f>
        <v>3511.2285253775258</v>
      </c>
      <c r="P27" s="33">
        <f>tibr!P$2</f>
        <v>3474.6583560082281</v>
      </c>
      <c r="Q27" s="33">
        <f>tibr!Q$2</f>
        <v>3614.9064915595582</v>
      </c>
      <c r="R27" s="33">
        <f>tibr!R$2</f>
        <v>3614.8136623303767</v>
      </c>
    </row>
    <row r="28" spans="1:18" ht="11.25" customHeight="1" x14ac:dyDescent="0.25">
      <c r="A28" s="32" t="s">
        <v>550</v>
      </c>
      <c r="B28" s="28" t="str">
        <f ca="1">HYPERLINK("#"&amp;CELL("address",tich!$C$2),"tich")</f>
        <v>tich</v>
      </c>
      <c r="C28" s="33">
        <f>tich!C$2</f>
        <v>0</v>
      </c>
      <c r="D28" s="33">
        <f>tich!D$2</f>
        <v>0</v>
      </c>
      <c r="E28" s="33">
        <f>tich!E$2</f>
        <v>0</v>
      </c>
      <c r="F28" s="33">
        <f>tich!F$2</f>
        <v>0</v>
      </c>
      <c r="G28" s="33">
        <f>tich!G$2</f>
        <v>0</v>
      </c>
      <c r="H28" s="33">
        <f>tich!H$2</f>
        <v>0</v>
      </c>
      <c r="I28" s="33">
        <f>tich!I$2</f>
        <v>0</v>
      </c>
      <c r="J28" s="33">
        <f>tich!J$2</f>
        <v>0</v>
      </c>
      <c r="K28" s="33">
        <f>tich!K$2</f>
        <v>0</v>
      </c>
      <c r="L28" s="33">
        <f>tich!L$2</f>
        <v>0</v>
      </c>
      <c r="M28" s="33">
        <f>tich!M$2</f>
        <v>0</v>
      </c>
      <c r="N28" s="33">
        <f>tich!N$2</f>
        <v>0</v>
      </c>
      <c r="O28" s="33">
        <f>tich!O$2</f>
        <v>0</v>
      </c>
      <c r="P28" s="33">
        <f>tich!P$2</f>
        <v>0</v>
      </c>
      <c r="Q28" s="33">
        <f>tich!Q$2</f>
        <v>0</v>
      </c>
      <c r="R28" s="33">
        <f>tich!R$2</f>
        <v>0</v>
      </c>
    </row>
    <row r="29" spans="1:18" ht="11.25" customHeight="1" x14ac:dyDescent="0.25">
      <c r="A29" s="32" t="s">
        <v>551</v>
      </c>
      <c r="B29" s="28" t="str">
        <f ca="1">HYPERLINK("#"&amp;CELL("address",ticl!$C$2),"ticl")</f>
        <v>ticl</v>
      </c>
      <c r="C29" s="33">
        <f>ticl!C$2</f>
        <v>0</v>
      </c>
      <c r="D29" s="33">
        <f>ticl!D$2</f>
        <v>0</v>
      </c>
      <c r="E29" s="33">
        <f>ticl!E$2</f>
        <v>0</v>
      </c>
      <c r="F29" s="33">
        <f>ticl!F$2</f>
        <v>0</v>
      </c>
      <c r="G29" s="33">
        <f>ticl!G$2</f>
        <v>0</v>
      </c>
      <c r="H29" s="33">
        <f>ticl!H$2</f>
        <v>0</v>
      </c>
      <c r="I29" s="33">
        <f>ticl!I$2</f>
        <v>0</v>
      </c>
      <c r="J29" s="33">
        <f>ticl!J$2</f>
        <v>0</v>
      </c>
      <c r="K29" s="33">
        <f>ticl!K$2</f>
        <v>0</v>
      </c>
      <c r="L29" s="33">
        <f>ticl!L$2</f>
        <v>0</v>
      </c>
      <c r="M29" s="33">
        <f>ticl!M$2</f>
        <v>0</v>
      </c>
      <c r="N29" s="33">
        <f>ticl!N$2</f>
        <v>0</v>
      </c>
      <c r="O29" s="33">
        <f>ticl!O$2</f>
        <v>0</v>
      </c>
      <c r="P29" s="33">
        <f>ticl!P$2</f>
        <v>0</v>
      </c>
      <c r="Q29" s="33">
        <f>ticl!Q$2</f>
        <v>0</v>
      </c>
      <c r="R29" s="33">
        <f>ticl!R$2</f>
        <v>0</v>
      </c>
    </row>
    <row r="30" spans="1:18" ht="11.25" customHeight="1" x14ac:dyDescent="0.25">
      <c r="A30" s="32" t="s">
        <v>109</v>
      </c>
      <c r="B30" s="28" t="str">
        <f ca="1">HYPERLINK("#"&amp;CELL("address",tibg!$C$2),"tibg")</f>
        <v>tibg</v>
      </c>
      <c r="C30" s="33">
        <f>tibg!C$2</f>
        <v>0</v>
      </c>
      <c r="D30" s="33">
        <f>tibg!D$2</f>
        <v>0</v>
      </c>
      <c r="E30" s="33">
        <f>tibg!E$2</f>
        <v>0</v>
      </c>
      <c r="F30" s="33">
        <f>tibg!F$2</f>
        <v>0</v>
      </c>
      <c r="G30" s="33">
        <f>tibg!G$2</f>
        <v>0</v>
      </c>
      <c r="H30" s="33">
        <f>tibg!H$2</f>
        <v>0</v>
      </c>
      <c r="I30" s="33">
        <f>tibg!I$2</f>
        <v>0</v>
      </c>
      <c r="J30" s="33">
        <f>tibg!J$2</f>
        <v>0</v>
      </c>
      <c r="K30" s="33">
        <f>tibg!K$2</f>
        <v>0</v>
      </c>
      <c r="L30" s="33">
        <f>tibg!L$2</f>
        <v>0</v>
      </c>
      <c r="M30" s="33">
        <f>tibg!M$2</f>
        <v>0</v>
      </c>
      <c r="N30" s="33">
        <f>tibg!N$2</f>
        <v>0</v>
      </c>
      <c r="O30" s="33">
        <f>tibg!O$2</f>
        <v>0</v>
      </c>
      <c r="P30" s="33">
        <f>tibg!P$2</f>
        <v>0</v>
      </c>
      <c r="Q30" s="33">
        <f>tibg!Q$2</f>
        <v>0</v>
      </c>
      <c r="R30" s="33">
        <f>tibg!R$2</f>
        <v>0</v>
      </c>
    </row>
    <row r="31" spans="1:18" ht="11.25" customHeight="1" x14ac:dyDescent="0.25">
      <c r="A31" s="32" t="s">
        <v>552</v>
      </c>
      <c r="B31" s="28" t="str">
        <f ca="1">HYPERLINK("#"&amp;CELL("address",tigl!$C$2),"tigl")</f>
        <v>tigl</v>
      </c>
      <c r="C31" s="33">
        <f>tigl!C$2</f>
        <v>0</v>
      </c>
      <c r="D31" s="33">
        <f>tigl!D$2</f>
        <v>0</v>
      </c>
      <c r="E31" s="33">
        <f>tigl!E$2</f>
        <v>0</v>
      </c>
      <c r="F31" s="33">
        <f>tigl!F$2</f>
        <v>0</v>
      </c>
      <c r="G31" s="33">
        <f>tigl!G$2</f>
        <v>0</v>
      </c>
      <c r="H31" s="33">
        <f>tigl!H$2</f>
        <v>0</v>
      </c>
      <c r="I31" s="33">
        <f>tigl!I$2</f>
        <v>0</v>
      </c>
      <c r="J31" s="33">
        <f>tigl!J$2</f>
        <v>0</v>
      </c>
      <c r="K31" s="33">
        <f>tigl!K$2</f>
        <v>0</v>
      </c>
      <c r="L31" s="33">
        <f>tigl!L$2</f>
        <v>0</v>
      </c>
      <c r="M31" s="33">
        <f>tigl!M$2</f>
        <v>0</v>
      </c>
      <c r="N31" s="33">
        <f>tigl!N$2</f>
        <v>0</v>
      </c>
      <c r="O31" s="33">
        <f>tigl!O$2</f>
        <v>0</v>
      </c>
      <c r="P31" s="33">
        <f>tigl!P$2</f>
        <v>0</v>
      </c>
      <c r="Q31" s="33">
        <f>tigl!Q$2</f>
        <v>0</v>
      </c>
      <c r="R31" s="33">
        <f>tigl!R$2</f>
        <v>0</v>
      </c>
    </row>
    <row r="32" spans="1:18" ht="11.25" customHeight="1" x14ac:dyDescent="0.25">
      <c r="A32" s="27" t="s">
        <v>108</v>
      </c>
      <c r="B32" s="28" t="str">
        <f ca="1">HYPERLINK("#"&amp;CELL("address",TOTOT!$C$2),"TOTOT")</f>
        <v>TOTOT</v>
      </c>
      <c r="C32" s="29">
        <f>TOTOT!C$2</f>
        <v>188454.95366389601</v>
      </c>
      <c r="D32" s="29">
        <f>TOTOT!D$2</f>
        <v>185459.09999999998</v>
      </c>
      <c r="E32" s="29">
        <f>TOTOT!E$2</f>
        <v>184641.1</v>
      </c>
      <c r="F32" s="29">
        <f>TOTOT!F$2</f>
        <v>191731.8</v>
      </c>
      <c r="G32" s="29">
        <f>TOTOT!G$2</f>
        <v>196911.69999999998</v>
      </c>
      <c r="H32" s="29">
        <f>TOTOT!H$2</f>
        <v>199842.76774625003</v>
      </c>
      <c r="I32" s="29">
        <f>TOTOT!I$2</f>
        <v>198972.2</v>
      </c>
      <c r="J32" s="29">
        <f>TOTOT!J$2</f>
        <v>195552</v>
      </c>
      <c r="K32" s="29">
        <f>TOTOT!K$2</f>
        <v>192814.79999999996</v>
      </c>
      <c r="L32" s="29">
        <f>TOTOT!L$2</f>
        <v>177543.2</v>
      </c>
      <c r="M32" s="29">
        <f>TOTOT!M$2</f>
        <v>177676.33992547996</v>
      </c>
      <c r="N32" s="29">
        <f>TOTOT!N$2</f>
        <v>171783.82057896195</v>
      </c>
      <c r="O32" s="29">
        <f>TOTOT!O$2</f>
        <v>173348.64335530699</v>
      </c>
      <c r="P32" s="29">
        <f>TOTOT!P$2</f>
        <v>171275.60428011799</v>
      </c>
      <c r="Q32" s="29">
        <f>TOTOT!Q$2</f>
        <v>168312.84035540294</v>
      </c>
      <c r="R32" s="29">
        <f>TOTOT!R$2</f>
        <v>169538.38253558794</v>
      </c>
    </row>
    <row r="33" spans="1:18" ht="11.25" customHeight="1" x14ac:dyDescent="0.25">
      <c r="A33" s="32" t="s">
        <v>107</v>
      </c>
      <c r="B33" s="28" t="str">
        <f ca="1">HYPERLINK("#"&amp;CELL("address",topgn!$C$2),"topgn")</f>
        <v>topgn</v>
      </c>
      <c r="C33" s="33">
        <f>topgn!C$2</f>
        <v>14583.494951062978</v>
      </c>
      <c r="D33" s="33">
        <f>topgn!D$2</f>
        <v>14729.6</v>
      </c>
      <c r="E33" s="33">
        <f>topgn!E$2</f>
        <v>14173.90396</v>
      </c>
      <c r="F33" s="33">
        <f>topgn!F$2</f>
        <v>14192.576400000005</v>
      </c>
      <c r="G33" s="33">
        <f>topgn!G$2</f>
        <v>14365.018280000006</v>
      </c>
      <c r="H33" s="33">
        <f>topgn!H$2</f>
        <v>14020.205499270405</v>
      </c>
      <c r="I33" s="33">
        <f>topgn!I$2</f>
        <v>14382.514920000001</v>
      </c>
      <c r="J33" s="33">
        <f>topgn!J$2</f>
        <v>12083.69814</v>
      </c>
      <c r="K33" s="33">
        <f>topgn!K$2</f>
        <v>12768.296580000002</v>
      </c>
      <c r="L33" s="33">
        <f>topgn!L$2</f>
        <v>11602.106700000004</v>
      </c>
      <c r="M33" s="33">
        <f>topgn!M$2</f>
        <v>12085.650138530575</v>
      </c>
      <c r="N33" s="33">
        <f>topgn!N$2</f>
        <v>9283.8444635520937</v>
      </c>
      <c r="O33" s="33">
        <f>topgn!O$2</f>
        <v>8552.0212454465727</v>
      </c>
      <c r="P33" s="33">
        <f>topgn!P$2</f>
        <v>8365.4354296484307</v>
      </c>
      <c r="Q33" s="33">
        <f>topgn!Q$2</f>
        <v>8351.5851039549016</v>
      </c>
      <c r="R33" s="33">
        <f>topgn!R$2</f>
        <v>7892.1855388449039</v>
      </c>
    </row>
    <row r="34" spans="1:18" ht="11.25" customHeight="1" x14ac:dyDescent="0.25">
      <c r="A34" s="32" t="s">
        <v>106</v>
      </c>
      <c r="B34" s="28" t="str">
        <f ca="1">HYPERLINK("#"&amp;CELL("address",topgt!$C$2),"topgt")</f>
        <v>topgt</v>
      </c>
      <c r="C34" s="33">
        <f>topgt!C$2</f>
        <v>38428.97975212906</v>
      </c>
      <c r="D34" s="33">
        <f>topgt!D$2</f>
        <v>39038.500000000007</v>
      </c>
      <c r="E34" s="33">
        <f>topgt!E$2</f>
        <v>38980.625039999999</v>
      </c>
      <c r="F34" s="33">
        <f>topgt!F$2</f>
        <v>42624.828800000003</v>
      </c>
      <c r="G34" s="33">
        <f>topgt!G$2</f>
        <v>42822.536759999988</v>
      </c>
      <c r="H34" s="33">
        <f>topgt!H$2</f>
        <v>43507.78369633793</v>
      </c>
      <c r="I34" s="33">
        <f>topgt!I$2</f>
        <v>44315.245949999997</v>
      </c>
      <c r="J34" s="33">
        <f>topgt!J$2</f>
        <v>45216.276269999988</v>
      </c>
      <c r="K34" s="33">
        <f>topgt!K$2</f>
        <v>44641.888049999994</v>
      </c>
      <c r="L34" s="33">
        <f>topgt!L$2</f>
        <v>41799.82415</v>
      </c>
      <c r="M34" s="33">
        <f>topgt!M$2</f>
        <v>44403.649565300424</v>
      </c>
      <c r="N34" s="33">
        <f>topgt!N$2</f>
        <v>43521.711092003294</v>
      </c>
      <c r="O34" s="33">
        <f>topgt!O$2</f>
        <v>44832.476681526066</v>
      </c>
      <c r="P34" s="33">
        <f>topgt!P$2</f>
        <v>45300.952370338884</v>
      </c>
      <c r="Q34" s="33">
        <f>topgt!Q$2</f>
        <v>43014.8246086332</v>
      </c>
      <c r="R34" s="33">
        <f>topgt!R$2</f>
        <v>43272.120291376297</v>
      </c>
    </row>
    <row r="35" spans="1:18" ht="11.25" customHeight="1" x14ac:dyDescent="0.25">
      <c r="A35" s="34" t="s">
        <v>553</v>
      </c>
      <c r="B35" s="28" t="str">
        <f ca="1">HYPERLINK("#"&amp;CELL("address",topgtele!$C$2),"topgtele")</f>
        <v>topgtele</v>
      </c>
      <c r="C35" s="35">
        <f>topgtele!C$2</f>
        <v>26384.87874386023</v>
      </c>
      <c r="D35" s="35">
        <f>topgtele!D$2</f>
        <v>26691.012343798186</v>
      </c>
      <c r="E35" s="35">
        <f>topgtele!E$2</f>
        <v>27231.56240722803</v>
      </c>
      <c r="F35" s="35">
        <f>topgtele!F$2</f>
        <v>27607.44523738409</v>
      </c>
      <c r="G35" s="35">
        <f>topgtele!G$2</f>
        <v>27072.789122327849</v>
      </c>
      <c r="H35" s="35">
        <f>topgtele!H$2</f>
        <v>27368.538489949304</v>
      </c>
      <c r="I35" s="35">
        <f>topgtele!I$2</f>
        <v>27687.135985752222</v>
      </c>
      <c r="J35" s="35">
        <f>topgtele!J$2</f>
        <v>29188.048336739856</v>
      </c>
      <c r="K35" s="35">
        <f>topgtele!K$2</f>
        <v>27858.075056589998</v>
      </c>
      <c r="L35" s="35">
        <f>topgtele!L$2</f>
        <v>25224.758019601926</v>
      </c>
      <c r="M35" s="35">
        <f>topgtele!M$2</f>
        <v>26584.759686629557</v>
      </c>
      <c r="N35" s="35">
        <f>topgtele!N$2</f>
        <v>26386.765733361241</v>
      </c>
      <c r="O35" s="35">
        <f>topgtele!O$2</f>
        <v>27147.429259559758</v>
      </c>
      <c r="P35" s="35">
        <f>topgtele!P$2</f>
        <v>27613.193712631328</v>
      </c>
      <c r="Q35" s="35">
        <f>topgtele!Q$2</f>
        <v>26190.729552351731</v>
      </c>
      <c r="R35" s="35">
        <f>topgtele!R$2</f>
        <v>25792.411800889226</v>
      </c>
    </row>
    <row r="36" spans="1:18" ht="11.25" customHeight="1" x14ac:dyDescent="0.25">
      <c r="A36" s="34" t="s">
        <v>554</v>
      </c>
      <c r="B36" s="28" t="str">
        <f ca="1">HYPERLINK("#"&amp;CELL("address",topgtchp!$C$2),"topgtchp")</f>
        <v>topgtchp</v>
      </c>
      <c r="C36" s="35">
        <f>topgtchp!C$2</f>
        <v>12044.10100826883</v>
      </c>
      <c r="D36" s="35">
        <f>topgtchp!D$2</f>
        <v>12347.487656201822</v>
      </c>
      <c r="E36" s="35">
        <f>topgtchp!E$2</f>
        <v>11749.062632771973</v>
      </c>
      <c r="F36" s="35">
        <f>topgtchp!F$2</f>
        <v>15017.383562615913</v>
      </c>
      <c r="G36" s="35">
        <f>topgtchp!G$2</f>
        <v>15749.747637672142</v>
      </c>
      <c r="H36" s="35">
        <f>topgtchp!H$2</f>
        <v>16139.245206388625</v>
      </c>
      <c r="I36" s="35">
        <f>topgtchp!I$2</f>
        <v>16628.109964247778</v>
      </c>
      <c r="J36" s="35">
        <f>topgtchp!J$2</f>
        <v>16028.227933260132</v>
      </c>
      <c r="K36" s="35">
        <f>topgtchp!K$2</f>
        <v>16783.81299341</v>
      </c>
      <c r="L36" s="35">
        <f>topgtchp!L$2</f>
        <v>16575.066130398074</v>
      </c>
      <c r="M36" s="35">
        <f>topgtchp!M$2</f>
        <v>17818.889878670863</v>
      </c>
      <c r="N36" s="35">
        <f>topgtchp!N$2</f>
        <v>17134.945358642053</v>
      </c>
      <c r="O36" s="35">
        <f>topgtchp!O$2</f>
        <v>17685.047421966305</v>
      </c>
      <c r="P36" s="35">
        <f>topgtchp!P$2</f>
        <v>17687.758657707556</v>
      </c>
      <c r="Q36" s="35">
        <f>topgtchp!Q$2</f>
        <v>16824.095056281469</v>
      </c>
      <c r="R36" s="35">
        <f>topgtchp!R$2</f>
        <v>17479.708490487075</v>
      </c>
    </row>
    <row r="37" spans="1:18" ht="11.25" customHeight="1" x14ac:dyDescent="0.25">
      <c r="A37" s="32" t="s">
        <v>105</v>
      </c>
      <c r="B37" s="28" t="str">
        <f ca="1">HYPERLINK("#"&amp;CELL("address",todh!$C$2),"todh")</f>
        <v>todh</v>
      </c>
      <c r="C37" s="33">
        <f>todh!C$2</f>
        <v>1065.3006077476816</v>
      </c>
      <c r="D37" s="33">
        <f>todh!D$2</f>
        <v>1068.9000000000003</v>
      </c>
      <c r="E37" s="33">
        <f>todh!E$2</f>
        <v>1069.48614</v>
      </c>
      <c r="F37" s="33">
        <f>todh!F$2</f>
        <v>3057.8947999999996</v>
      </c>
      <c r="G37" s="33">
        <f>todh!G$2</f>
        <v>3129.8975399999999</v>
      </c>
      <c r="H37" s="33">
        <f>todh!H$2</f>
        <v>3080.1803777719897</v>
      </c>
      <c r="I37" s="33">
        <f>todh!I$2</f>
        <v>2960.9030699999989</v>
      </c>
      <c r="J37" s="33">
        <f>todh!J$2</f>
        <v>2867.5937699999999</v>
      </c>
      <c r="K37" s="33">
        <f>todh!K$2</f>
        <v>2944.7992100000001</v>
      </c>
      <c r="L37" s="33">
        <f>todh!L$2</f>
        <v>3013.9017400000002</v>
      </c>
      <c r="M37" s="33">
        <f>todh!M$2</f>
        <v>3631.9623578866872</v>
      </c>
      <c r="N37" s="33">
        <f>todh!N$2</f>
        <v>3158.5936753606456</v>
      </c>
      <c r="O37" s="33">
        <f>todh!O$2</f>
        <v>3233.9259015097423</v>
      </c>
      <c r="P37" s="33">
        <f>todh!P$2</f>
        <v>3330.2527020914276</v>
      </c>
      <c r="Q37" s="33">
        <f>todh!Q$2</f>
        <v>2863.9531666690837</v>
      </c>
      <c r="R37" s="33">
        <f>todh!R$2</f>
        <v>3105.5462286028273</v>
      </c>
    </row>
    <row r="38" spans="1:18" ht="11.25" customHeight="1" x14ac:dyDescent="0.25">
      <c r="A38" s="32" t="s">
        <v>555</v>
      </c>
      <c r="B38" s="28" t="str">
        <f ca="1">HYPERLINK("#"&amp;CELL("address",torf!$C$2),"torf")</f>
        <v>torf</v>
      </c>
      <c r="C38" s="33">
        <f>torf!C$2</f>
        <v>119366.070864327</v>
      </c>
      <c r="D38" s="33">
        <f>torf!D$2</f>
        <v>117583.19999999997</v>
      </c>
      <c r="E38" s="33">
        <f>torf!E$2</f>
        <v>117500.73280999999</v>
      </c>
      <c r="F38" s="33">
        <f>torf!F$2</f>
        <v>118390.8</v>
      </c>
      <c r="G38" s="33">
        <f>torf!G$2</f>
        <v>122145.10398</v>
      </c>
      <c r="H38" s="33">
        <f>torf!H$2</f>
        <v>124982.98647374618</v>
      </c>
      <c r="I38" s="33">
        <f>torf!I$2</f>
        <v>122743.72729</v>
      </c>
      <c r="J38" s="33">
        <f>torf!J$2</f>
        <v>120512.13626</v>
      </c>
      <c r="K38" s="33">
        <f>torf!K$2</f>
        <v>117928.46842</v>
      </c>
      <c r="L38" s="33">
        <f>torf!L$2</f>
        <v>109363.96317</v>
      </c>
      <c r="M38" s="33">
        <f>torf!M$2</f>
        <v>103021.54389987579</v>
      </c>
      <c r="N38" s="33">
        <f>torf!N$2</f>
        <v>101311.40728002269</v>
      </c>
      <c r="O38" s="33">
        <f>torf!O$2</f>
        <v>102319.67863628421</v>
      </c>
      <c r="P38" s="33">
        <f>torf!P$2</f>
        <v>99468.630010544657</v>
      </c>
      <c r="Q38" s="33">
        <f>torf!Q$2</f>
        <v>98904.908175196513</v>
      </c>
      <c r="R38" s="33">
        <f>torf!R$2</f>
        <v>100025.68324150321</v>
      </c>
    </row>
    <row r="39" spans="1:18" ht="11.25" customHeight="1" x14ac:dyDescent="0.25">
      <c r="A39" s="32" t="s">
        <v>556</v>
      </c>
      <c r="B39" s="28" t="str">
        <f ca="1">HYPERLINK("#"&amp;CELL("address",tock!$C$2),"tock")</f>
        <v>tock</v>
      </c>
      <c r="C39" s="33">
        <f>tock!C$2</f>
        <v>8098.6273451724928</v>
      </c>
      <c r="D39" s="33">
        <f>tock!D$2</f>
        <v>6409.9840500000009</v>
      </c>
      <c r="E39" s="33">
        <f>tock!E$2</f>
        <v>6365.5346</v>
      </c>
      <c r="F39" s="33">
        <f>tock!F$2</f>
        <v>6636.5499999999993</v>
      </c>
      <c r="G39" s="33">
        <f>tock!G$2</f>
        <v>7169.7145599999994</v>
      </c>
      <c r="H39" s="33">
        <f>tock!H$2</f>
        <v>7100.3985204685396</v>
      </c>
      <c r="I39" s="33">
        <f>tock!I$2</f>
        <v>7154.8059100000009</v>
      </c>
      <c r="J39" s="33">
        <f>tock!J$2</f>
        <v>7261.4969600000004</v>
      </c>
      <c r="K39" s="33">
        <f>tock!K$2</f>
        <v>7092.3149499999799</v>
      </c>
      <c r="L39" s="33">
        <f>tock!L$2</f>
        <v>5854.2526599999856</v>
      </c>
      <c r="M39" s="33">
        <f>tock!M$2</f>
        <v>7022.7381293589306</v>
      </c>
      <c r="N39" s="33">
        <f>tock!N$2</f>
        <v>6869.4707174930463</v>
      </c>
      <c r="O39" s="33">
        <f>tock!O$2</f>
        <v>6914.2666556271834</v>
      </c>
      <c r="P39" s="33">
        <f>tock!P$2</f>
        <v>7105.7617761085448</v>
      </c>
      <c r="Q39" s="33">
        <f>tock!Q$2</f>
        <v>7532.8050447956912</v>
      </c>
      <c r="R39" s="33">
        <f>tock!R$2</f>
        <v>7576.5863742962028</v>
      </c>
    </row>
    <row r="40" spans="1:18" ht="11.25" customHeight="1" x14ac:dyDescent="0.25">
      <c r="A40" s="32" t="s">
        <v>557</v>
      </c>
      <c r="B40" s="28" t="str">
        <f ca="1">HYPERLINK("#"&amp;CELL("address",tobf!$C$2),"tobf")</f>
        <v>tobf</v>
      </c>
      <c r="C40" s="33">
        <f>tobf!C$2</f>
        <v>4308.1589758287955</v>
      </c>
      <c r="D40" s="33">
        <f>tobf!D$2</f>
        <v>4076.05</v>
      </c>
      <c r="E40" s="33">
        <f>tobf!E$2</f>
        <v>4103.2499900000003</v>
      </c>
      <c r="F40" s="33">
        <f>tobf!F$2</f>
        <v>4435.8499999999995</v>
      </c>
      <c r="G40" s="33">
        <f>tobf!G$2</f>
        <v>4697.3</v>
      </c>
      <c r="H40" s="33">
        <f>tobf!H$2</f>
        <v>4577.9831852488742</v>
      </c>
      <c r="I40" s="33">
        <f>tobf!I$2</f>
        <v>4661.3</v>
      </c>
      <c r="J40" s="33">
        <f>tobf!J$2</f>
        <v>4975.7000000000007</v>
      </c>
      <c r="K40" s="33">
        <f>tobf!K$2</f>
        <v>4604.8999999999996</v>
      </c>
      <c r="L40" s="33">
        <f>tobf!L$2</f>
        <v>3161.4499900000001</v>
      </c>
      <c r="M40" s="33">
        <f>tobf!M$2</f>
        <v>4523.7890513040938</v>
      </c>
      <c r="N40" s="33">
        <f>tobf!N$2</f>
        <v>4332.2107576191856</v>
      </c>
      <c r="O40" s="33">
        <f>tobf!O$2</f>
        <v>4254.6574949842352</v>
      </c>
      <c r="P40" s="33">
        <f>tobf!P$2</f>
        <v>4373.6266360943882</v>
      </c>
      <c r="Q40" s="33">
        <f>tobf!Q$2</f>
        <v>4356.8118849718112</v>
      </c>
      <c r="R40" s="33">
        <f>tobf!R$2</f>
        <v>4486.2663609439178</v>
      </c>
    </row>
    <row r="41" spans="1:18" ht="11.25" customHeight="1" x14ac:dyDescent="0.25">
      <c r="A41" s="32" t="s">
        <v>558</v>
      </c>
      <c r="B41" s="28" t="str">
        <f ca="1">HYPERLINK("#"&amp;CELL("address",togw!$C$2),"togw")</f>
        <v>togw</v>
      </c>
      <c r="C41" s="33">
        <f>togw!C$2</f>
        <v>0</v>
      </c>
      <c r="D41" s="33">
        <f>togw!D$2</f>
        <v>0</v>
      </c>
      <c r="E41" s="33">
        <f>togw!E$2</f>
        <v>0</v>
      </c>
      <c r="F41" s="33">
        <f>togw!F$2</f>
        <v>0</v>
      </c>
      <c r="G41" s="33">
        <f>togw!G$2</f>
        <v>0</v>
      </c>
      <c r="H41" s="33">
        <f>togw!H$2</f>
        <v>0</v>
      </c>
      <c r="I41" s="33">
        <f>togw!I$2</f>
        <v>0</v>
      </c>
      <c r="J41" s="33">
        <f>togw!J$2</f>
        <v>0</v>
      </c>
      <c r="K41" s="33">
        <f>togw!K$2</f>
        <v>0</v>
      </c>
      <c r="L41" s="33">
        <f>togw!L$2</f>
        <v>0</v>
      </c>
      <c r="M41" s="33">
        <f>togw!M$2</f>
        <v>0</v>
      </c>
      <c r="N41" s="33">
        <f>togw!N$2</f>
        <v>0</v>
      </c>
      <c r="O41" s="33">
        <f>togw!O$2</f>
        <v>0</v>
      </c>
      <c r="P41" s="33">
        <f>togw!P$2</f>
        <v>0</v>
      </c>
      <c r="Q41" s="33">
        <f>togw!Q$2</f>
        <v>0</v>
      </c>
      <c r="R41" s="33">
        <f>togw!R$2</f>
        <v>0</v>
      </c>
    </row>
    <row r="42" spans="1:18" ht="11.25" customHeight="1" x14ac:dyDescent="0.25">
      <c r="A42" s="32" t="s">
        <v>559</v>
      </c>
      <c r="B42" s="28" t="str">
        <f ca="1">HYPERLINK("#"&amp;CELL("address",topf!$C$2),"topf")</f>
        <v>topf</v>
      </c>
      <c r="C42" s="33">
        <f>topf!C$2</f>
        <v>102.17801092383161</v>
      </c>
      <c r="D42" s="33">
        <f>topf!D$2</f>
        <v>97.998690000011266</v>
      </c>
      <c r="E42" s="33">
        <f>topf!E$2</f>
        <v>86.798849999987397</v>
      </c>
      <c r="F42" s="33">
        <f>topf!F$2</f>
        <v>79.8</v>
      </c>
      <c r="G42" s="33">
        <f>topf!G$2</f>
        <v>71.400800000013987</v>
      </c>
      <c r="H42" s="33">
        <f>topf!H$2</f>
        <v>64.392849764450148</v>
      </c>
      <c r="I42" s="33">
        <f>topf!I$2</f>
        <v>67.200070000020787</v>
      </c>
      <c r="J42" s="33">
        <f>topf!J$2</f>
        <v>62.299960000011197</v>
      </c>
      <c r="K42" s="33">
        <f>topf!K$2</f>
        <v>0</v>
      </c>
      <c r="L42" s="33">
        <f>topf!L$2</f>
        <v>0</v>
      </c>
      <c r="M42" s="33">
        <f>topf!M$2</f>
        <v>0</v>
      </c>
      <c r="N42" s="33">
        <f>topf!N$2</f>
        <v>0</v>
      </c>
      <c r="O42" s="33">
        <f>topf!O$2</f>
        <v>0</v>
      </c>
      <c r="P42" s="33">
        <f>topf!P$2</f>
        <v>0</v>
      </c>
      <c r="Q42" s="33">
        <f>topf!Q$2</f>
        <v>0</v>
      </c>
      <c r="R42" s="33">
        <f>topf!R$2</f>
        <v>0</v>
      </c>
    </row>
    <row r="43" spans="1:18" ht="11.25" customHeight="1" x14ac:dyDescent="0.25">
      <c r="A43" s="32" t="s">
        <v>560</v>
      </c>
      <c r="B43" s="28" t="str">
        <f ca="1">HYPERLINK("#"&amp;CELL("address",tobr!$C$2),"tobr")</f>
        <v>tobr</v>
      </c>
      <c r="C43" s="33">
        <f>tobr!C$2</f>
        <v>2502.1431567041886</v>
      </c>
      <c r="D43" s="33">
        <f>tobr!D$2</f>
        <v>2454.86726</v>
      </c>
      <c r="E43" s="33">
        <f>tobr!E$2</f>
        <v>2360.7686100000001</v>
      </c>
      <c r="F43" s="33">
        <f>tobr!F$2</f>
        <v>2313.5</v>
      </c>
      <c r="G43" s="33">
        <f>tobr!G$2</f>
        <v>2510.7280799999999</v>
      </c>
      <c r="H43" s="33">
        <f>tobr!H$2</f>
        <v>2508.837143641661</v>
      </c>
      <c r="I43" s="33">
        <f>tobr!I$2</f>
        <v>2686.50279</v>
      </c>
      <c r="J43" s="33">
        <f>tobr!J$2</f>
        <v>2572.79864</v>
      </c>
      <c r="K43" s="33">
        <f>tobr!K$2</f>
        <v>2834.1327900000001</v>
      </c>
      <c r="L43" s="33">
        <f>tobr!L$2</f>
        <v>2747.7015900000001</v>
      </c>
      <c r="M43" s="33">
        <f>tobr!M$2</f>
        <v>2987.0067832234563</v>
      </c>
      <c r="N43" s="33">
        <f>tobr!N$2</f>
        <v>3306.5825929110356</v>
      </c>
      <c r="O43" s="33">
        <f>tobr!O$2</f>
        <v>3241.6167399289729</v>
      </c>
      <c r="P43" s="33">
        <f>tobr!P$2</f>
        <v>3330.9453552916502</v>
      </c>
      <c r="Q43" s="33">
        <f>tobr!Q$2</f>
        <v>3287.9523711817787</v>
      </c>
      <c r="R43" s="33">
        <f>tobr!R$2</f>
        <v>3179.9945000206117</v>
      </c>
    </row>
    <row r="44" spans="1:18" ht="11.25" customHeight="1" x14ac:dyDescent="0.25">
      <c r="A44" s="32" t="s">
        <v>561</v>
      </c>
      <c r="B44" s="28" t="str">
        <f ca="1">HYPERLINK("#"&amp;CELL("address",toch!$C$2),"toch")</f>
        <v>toch</v>
      </c>
      <c r="C44" s="33">
        <f>toch!C$2</f>
        <v>0</v>
      </c>
      <c r="D44" s="33">
        <f>toch!D$2</f>
        <v>0</v>
      </c>
      <c r="E44" s="33">
        <f>toch!E$2</f>
        <v>0</v>
      </c>
      <c r="F44" s="33">
        <f>toch!F$2</f>
        <v>0</v>
      </c>
      <c r="G44" s="33">
        <f>toch!G$2</f>
        <v>0</v>
      </c>
      <c r="H44" s="33">
        <f>toch!H$2</f>
        <v>0</v>
      </c>
      <c r="I44" s="33">
        <f>toch!I$2</f>
        <v>0</v>
      </c>
      <c r="J44" s="33">
        <f>toch!J$2</f>
        <v>0</v>
      </c>
      <c r="K44" s="33">
        <f>toch!K$2</f>
        <v>0</v>
      </c>
      <c r="L44" s="33">
        <f>toch!L$2</f>
        <v>0</v>
      </c>
      <c r="M44" s="33">
        <f>toch!M$2</f>
        <v>0</v>
      </c>
      <c r="N44" s="33">
        <f>toch!N$2</f>
        <v>0</v>
      </c>
      <c r="O44" s="33">
        <f>toch!O$2</f>
        <v>0</v>
      </c>
      <c r="P44" s="33">
        <f>toch!P$2</f>
        <v>0</v>
      </c>
      <c r="Q44" s="33">
        <f>toch!Q$2</f>
        <v>0</v>
      </c>
      <c r="R44" s="33">
        <f>toch!R$2</f>
        <v>0</v>
      </c>
    </row>
    <row r="45" spans="1:18" ht="11.25" customHeight="1" x14ac:dyDescent="0.25">
      <c r="A45" s="27" t="s">
        <v>104</v>
      </c>
      <c r="B45" s="28" t="str">
        <f ca="1">HYPERLINK("#"&amp;CELL("address",TRANS!$C$2),"TRANS")</f>
        <v>TRANS</v>
      </c>
      <c r="C45" s="29">
        <f>TRANS!C$2</f>
        <v>42.538454189357253</v>
      </c>
      <c r="D45" s="29">
        <f>TRANS!D$2</f>
        <v>-16.300000000000182</v>
      </c>
      <c r="E45" s="29">
        <f>TRANS!E$2</f>
        <v>-17.799999999998363</v>
      </c>
      <c r="F45" s="29">
        <f>TRANS!F$2</f>
        <v>31.19999999999709</v>
      </c>
      <c r="G45" s="29">
        <f>TRANS!G$2</f>
        <v>18.899999999996908</v>
      </c>
      <c r="H45" s="29">
        <f>TRANS!H$2</f>
        <v>6.6160313365817274</v>
      </c>
      <c r="I45" s="29">
        <f>TRANS!I$2</f>
        <v>48.399999999997817</v>
      </c>
      <c r="J45" s="29">
        <f>TRANS!J$2</f>
        <v>9.4000000000014552</v>
      </c>
      <c r="K45" s="29">
        <f>TRANS!K$2</f>
        <v>32.000000000000909</v>
      </c>
      <c r="L45" s="29">
        <f>TRANS!L$2</f>
        <v>34.699999999998909</v>
      </c>
      <c r="M45" s="29">
        <f>TRANS!M$2</f>
        <v>36.591191363327198</v>
      </c>
      <c r="N45" s="29">
        <f>TRANS!N$2</f>
        <v>24.839973249259856</v>
      </c>
      <c r="O45" s="29">
        <f>TRANS!O$2</f>
        <v>22.021591669057671</v>
      </c>
      <c r="P45" s="29">
        <f>TRANS!P$2</f>
        <v>-1.5047291487526309</v>
      </c>
      <c r="Q45" s="29">
        <f>TRANS!Q$2</f>
        <v>-26.894047960253374</v>
      </c>
      <c r="R45" s="29">
        <f>TRANS!R$2</f>
        <v>56.200439476450811</v>
      </c>
    </row>
    <row r="46" spans="1:18" ht="11.25" customHeight="1" x14ac:dyDescent="0.25">
      <c r="A46" s="32" t="s">
        <v>103</v>
      </c>
      <c r="B46" s="28" t="str">
        <f ca="1">HYPERLINK("#"&amp;CELL("address",transint!$C$2),"transint")</f>
        <v>transint</v>
      </c>
      <c r="C46" s="33">
        <f>transint!C$2</f>
        <v>-10.96580326018011</v>
      </c>
      <c r="D46" s="33">
        <f>transint!D$2</f>
        <v>-38.609379999998964</v>
      </c>
      <c r="E46" s="33">
        <f>transint!E$2</f>
        <v>-37.68022000000019</v>
      </c>
      <c r="F46" s="33">
        <f>transint!F$2</f>
        <v>15.639979999999014</v>
      </c>
      <c r="G46" s="33">
        <f>transint!G$2</f>
        <v>7.52179999999953</v>
      </c>
      <c r="H46" s="33">
        <f>transint!H$2</f>
        <v>18.784938700676321</v>
      </c>
      <c r="I46" s="33">
        <f>transint!I$2</f>
        <v>17.261199999999917</v>
      </c>
      <c r="J46" s="33">
        <f>transint!J$2</f>
        <v>-4.3990699999994831</v>
      </c>
      <c r="K46" s="33">
        <f>transint!K$2</f>
        <v>-6.0002999999996973</v>
      </c>
      <c r="L46" s="33">
        <f>transint!L$2</f>
        <v>-24.293990000000122</v>
      </c>
      <c r="M46" s="33">
        <f>transint!M$2</f>
        <v>13.211158128579882</v>
      </c>
      <c r="N46" s="33">
        <f>transint!N$2</f>
        <v>16.18578184420312</v>
      </c>
      <c r="O46" s="33">
        <f>transint!O$2</f>
        <v>4.3163766942107031</v>
      </c>
      <c r="P46" s="33">
        <f>transint!P$2</f>
        <v>5.3956489787178725</v>
      </c>
      <c r="Q46" s="33">
        <f>transint!Q$2</f>
        <v>-8.6103665464688675</v>
      </c>
      <c r="R46" s="33">
        <f>transint!R$2</f>
        <v>63.162186009039942</v>
      </c>
    </row>
    <row r="47" spans="1:18" ht="11.25" customHeight="1" x14ac:dyDescent="0.25">
      <c r="A47" s="32" t="s">
        <v>102</v>
      </c>
      <c r="B47" s="28" t="str">
        <f ca="1">HYPERLINK("#"&amp;CELL("address",transptr!$C$2),"transptr")</f>
        <v>transptr</v>
      </c>
      <c r="C47" s="33">
        <f>transptr!C$2</f>
        <v>209.99087527755091</v>
      </c>
      <c r="D47" s="33">
        <f>transptr!D$2</f>
        <v>154.32304999999997</v>
      </c>
      <c r="E47" s="33">
        <f>transptr!E$2</f>
        <v>151.21805000000131</v>
      </c>
      <c r="F47" s="33">
        <f>transptr!F$2</f>
        <v>144.86720999999852</v>
      </c>
      <c r="G47" s="33">
        <f>transptr!G$2</f>
        <v>148.55285999999705</v>
      </c>
      <c r="H47" s="33">
        <f>transptr!H$2</f>
        <v>129.12626815584554</v>
      </c>
      <c r="I47" s="33">
        <f>transptr!I$2</f>
        <v>163.18384999999762</v>
      </c>
      <c r="J47" s="33">
        <f>transptr!J$2</f>
        <v>139.14580000000205</v>
      </c>
      <c r="K47" s="33">
        <f>transptr!K$2</f>
        <v>146.22345999999925</v>
      </c>
      <c r="L47" s="33">
        <f>transptr!L$2</f>
        <v>155.92347999999856</v>
      </c>
      <c r="M47" s="33">
        <f>transptr!M$2</f>
        <v>144.17957033132825</v>
      </c>
      <c r="N47" s="33">
        <f>transptr!N$2</f>
        <v>127.49847080116888</v>
      </c>
      <c r="O47" s="33">
        <f>transptr!O$2</f>
        <v>134.43131045544123</v>
      </c>
      <c r="P47" s="33">
        <f>transptr!P$2</f>
        <v>125.84287341761956</v>
      </c>
      <c r="Q47" s="33">
        <f>transptr!Q$2</f>
        <v>119.1996059538651</v>
      </c>
      <c r="R47" s="33">
        <f>transptr!R$2</f>
        <v>118.58523612269619</v>
      </c>
    </row>
    <row r="48" spans="1:18" ht="11.25" customHeight="1" x14ac:dyDescent="0.25">
      <c r="A48" s="32" t="s">
        <v>101</v>
      </c>
      <c r="B48" s="28" t="str">
        <f ca="1">HYPERLINK("#"&amp;CELL("address",transret!$C$2),"transret")</f>
        <v>transret</v>
      </c>
      <c r="C48" s="33">
        <f>transret!C$2</f>
        <v>-156.48661782801355</v>
      </c>
      <c r="D48" s="33">
        <f>transret!D$2</f>
        <v>-132.01367000000118</v>
      </c>
      <c r="E48" s="33">
        <f>transret!E$2</f>
        <v>-131.33782999999949</v>
      </c>
      <c r="F48" s="33">
        <f>transret!F$2</f>
        <v>-129.30719000000045</v>
      </c>
      <c r="G48" s="33">
        <f>transret!G$2</f>
        <v>-137.17465999999968</v>
      </c>
      <c r="H48" s="33">
        <f>transret!H$2</f>
        <v>-141.29517551994013</v>
      </c>
      <c r="I48" s="33">
        <f>transret!I$2</f>
        <v>-132.04504999999972</v>
      </c>
      <c r="J48" s="33">
        <f>transret!J$2</f>
        <v>-125.34673000000112</v>
      </c>
      <c r="K48" s="33">
        <f>transret!K$2</f>
        <v>-108.22315999999864</v>
      </c>
      <c r="L48" s="33">
        <f>transret!L$2</f>
        <v>-96.929489999999532</v>
      </c>
      <c r="M48" s="33">
        <f>transret!M$2</f>
        <v>-120.79953709658093</v>
      </c>
      <c r="N48" s="33">
        <f>transret!N$2</f>
        <v>-118.84427939611214</v>
      </c>
      <c r="O48" s="33">
        <f>transret!O$2</f>
        <v>-116.72609548059427</v>
      </c>
      <c r="P48" s="33">
        <f>transret!P$2</f>
        <v>-132.74325154509006</v>
      </c>
      <c r="Q48" s="33">
        <f>transret!Q$2</f>
        <v>-137.48328736764961</v>
      </c>
      <c r="R48" s="33">
        <f>transret!R$2</f>
        <v>-125.54698265528532</v>
      </c>
    </row>
    <row r="49" spans="1:18" ht="11.25" customHeight="1" x14ac:dyDescent="0.25">
      <c r="A49" s="27" t="s">
        <v>100</v>
      </c>
      <c r="B49" s="28" t="str">
        <f ca="1">HYPERLINK("#"&amp;CELL("address",CEN!$C$2),"CEN")</f>
        <v>CEN</v>
      </c>
      <c r="C49" s="29">
        <f>CEN!C$2</f>
        <v>14566.279736314098</v>
      </c>
      <c r="D49" s="29">
        <f>CEN!D$2</f>
        <v>13988</v>
      </c>
      <c r="E49" s="29">
        <f>CEN!E$2</f>
        <v>14209.1</v>
      </c>
      <c r="F49" s="29">
        <f>CEN!F$2</f>
        <v>13665.900000000001</v>
      </c>
      <c r="G49" s="29">
        <f>CEN!G$2</f>
        <v>13963.700000000003</v>
      </c>
      <c r="H49" s="29">
        <f>CEN!H$2</f>
        <v>14383.777586701099</v>
      </c>
      <c r="I49" s="29">
        <f>CEN!I$2</f>
        <v>14111.100000000002</v>
      </c>
      <c r="J49" s="29">
        <f>CEN!J$2</f>
        <v>13961.4</v>
      </c>
      <c r="K49" s="29">
        <f>CEN!K$2</f>
        <v>14064.299999999997</v>
      </c>
      <c r="L49" s="29">
        <f>CEN!L$2</f>
        <v>13488.900000000001</v>
      </c>
      <c r="M49" s="29">
        <f>CEN!M$2</f>
        <v>13377.8542084647</v>
      </c>
      <c r="N49" s="29">
        <f>CEN!N$2</f>
        <v>13238.869781217201</v>
      </c>
      <c r="O49" s="29">
        <f>CEN!O$2</f>
        <v>13225.733256902602</v>
      </c>
      <c r="P49" s="29">
        <f>CEN!P$2</f>
        <v>12936.371453138401</v>
      </c>
      <c r="Q49" s="29">
        <f>CEN!Q$2</f>
        <v>12674.3575045381</v>
      </c>
      <c r="R49" s="29">
        <f>CEN!R$2</f>
        <v>12835.148562147702</v>
      </c>
    </row>
    <row r="50" spans="1:18" ht="11.25" customHeight="1" x14ac:dyDescent="0.25">
      <c r="A50" s="32" t="s">
        <v>99</v>
      </c>
      <c r="B50" s="28" t="str">
        <f ca="1">HYPERLINK("#"&amp;CELL("address",cenpd!$C$2),"cenpd")</f>
        <v>cenpd</v>
      </c>
      <c r="C50" s="33">
        <f>cenpd!C$2</f>
        <v>3272.0520463828343</v>
      </c>
      <c r="D50" s="33">
        <f>cenpd!D$2</f>
        <v>3288.0151499999997</v>
      </c>
      <c r="E50" s="33">
        <f>cenpd!E$2</f>
        <v>3216.2405400000002</v>
      </c>
      <c r="F50" s="33">
        <f>cenpd!F$2</f>
        <v>3383.6916700000002</v>
      </c>
      <c r="G50" s="33">
        <f>cenpd!G$2</f>
        <v>3374.2617300000002</v>
      </c>
      <c r="H50" s="33">
        <f>cenpd!H$2</f>
        <v>3425.8902348250285</v>
      </c>
      <c r="I50" s="33">
        <f>cenpd!I$2</f>
        <v>3495.8828900000003</v>
      </c>
      <c r="J50" s="33">
        <f>cenpd!J$2</f>
        <v>3444.9530699999996</v>
      </c>
      <c r="K50" s="33">
        <f>cenpd!K$2</f>
        <v>3390.9261199999996</v>
      </c>
      <c r="L50" s="33">
        <f>cenpd!L$2</f>
        <v>3187.2544000000003</v>
      </c>
      <c r="M50" s="33">
        <f>cenpd!M$2</f>
        <v>3280.3941285510373</v>
      </c>
      <c r="N50" s="33">
        <f>cenpd!N$2</f>
        <v>3108.494568989282</v>
      </c>
      <c r="O50" s="33">
        <f>cenpd!O$2</f>
        <v>3187.6289298406241</v>
      </c>
      <c r="P50" s="33">
        <f>cenpd!P$2</f>
        <v>3173.866678641466</v>
      </c>
      <c r="Q50" s="33">
        <f>cenpd!Q$2</f>
        <v>3082.0328488705381</v>
      </c>
      <c r="R50" s="33">
        <f>cenpd!R$2</f>
        <v>3165.3524978144719</v>
      </c>
    </row>
    <row r="51" spans="1:18" ht="11.25" customHeight="1" x14ac:dyDescent="0.25">
      <c r="A51" s="32" t="s">
        <v>98</v>
      </c>
      <c r="B51" s="28" t="str">
        <f ca="1">HYPERLINK("#"&amp;CELL("address",cenpu!$C$2),"cenpu")</f>
        <v>cenpu</v>
      </c>
      <c r="C51" s="33">
        <f>cenpu!C$2</f>
        <v>155.89502975853537</v>
      </c>
      <c r="D51" s="33">
        <f>cenpu!D$2</f>
        <v>129.60059999999999</v>
      </c>
      <c r="E51" s="33">
        <f>cenpu!E$2</f>
        <v>135.79749000000001</v>
      </c>
      <c r="F51" s="33">
        <f>cenpu!F$2</f>
        <v>219.39946</v>
      </c>
      <c r="G51" s="33">
        <f>cenpu!G$2</f>
        <v>253.30464000000001</v>
      </c>
      <c r="H51" s="33">
        <f>cenpu!H$2</f>
        <v>235.16795239716342</v>
      </c>
      <c r="I51" s="33">
        <f>cenpu!I$2</f>
        <v>193.79351</v>
      </c>
      <c r="J51" s="33">
        <f>cenpu!J$2</f>
        <v>197.19158999999999</v>
      </c>
      <c r="K51" s="33">
        <f>cenpu!K$2</f>
        <v>165.29640000000001</v>
      </c>
      <c r="L51" s="33">
        <f>cenpu!L$2</f>
        <v>168.19758999999999</v>
      </c>
      <c r="M51" s="33">
        <f>cenpu!M$2</f>
        <v>190.78946513037133</v>
      </c>
      <c r="N51" s="33">
        <f>cenpu!N$2</f>
        <v>167.83630307488946</v>
      </c>
      <c r="O51" s="33">
        <f>cenpu!O$2</f>
        <v>174.28669704588708</v>
      </c>
      <c r="P51" s="33">
        <f>cenpu!P$2</f>
        <v>174.97909655657591</v>
      </c>
      <c r="Q51" s="33">
        <f>cenpu!Q$2</f>
        <v>184.53312815119381</v>
      </c>
      <c r="R51" s="33">
        <f>cenpu!R$2</f>
        <v>183.48138785463104</v>
      </c>
    </row>
    <row r="52" spans="1:18" ht="11.25" customHeight="1" x14ac:dyDescent="0.25">
      <c r="A52" s="32" t="s">
        <v>97</v>
      </c>
      <c r="B52" s="28" t="str">
        <f ca="1">HYPERLINK("#"&amp;CELL("address",cenrf!$C$2),"cenrf")</f>
        <v>cenrf</v>
      </c>
      <c r="C52" s="33">
        <f>cenrf!C$2</f>
        <v>8156.0132796517255</v>
      </c>
      <c r="D52" s="33">
        <f>cenrf!D$2</f>
        <v>7828.2624599999999</v>
      </c>
      <c r="E52" s="33">
        <f>cenrf!E$2</f>
        <v>8121.7746500000003</v>
      </c>
      <c r="F52" s="33">
        <f>cenrf!F$2</f>
        <v>8093.2839300000005</v>
      </c>
      <c r="G52" s="33">
        <f>cenrf!G$2</f>
        <v>8296.5414899999996</v>
      </c>
      <c r="H52" s="33">
        <f>cenrf!H$2</f>
        <v>8607.3732978431253</v>
      </c>
      <c r="I52" s="33">
        <f>cenrf!I$2</f>
        <v>8414.435870000003</v>
      </c>
      <c r="J52" s="33">
        <f>cenrf!J$2</f>
        <v>8370.18109</v>
      </c>
      <c r="K52" s="33">
        <f>cenrf!K$2</f>
        <v>8431.5630099999998</v>
      </c>
      <c r="L52" s="33">
        <f>cenrf!L$2</f>
        <v>8112.764470000001</v>
      </c>
      <c r="M52" s="33">
        <f>cenrf!M$2</f>
        <v>7690.9181321912511</v>
      </c>
      <c r="N52" s="33">
        <f>cenrf!N$2</f>
        <v>7513.0108261332616</v>
      </c>
      <c r="O52" s="33">
        <f>cenrf!O$2</f>
        <v>7379.6699537721961</v>
      </c>
      <c r="P52" s="33">
        <f>cenrf!P$2</f>
        <v>7450.1473491899496</v>
      </c>
      <c r="Q52" s="33">
        <f>cenrf!Q$2</f>
        <v>7104.1714946415696</v>
      </c>
      <c r="R52" s="33">
        <f>cenrf!R$2</f>
        <v>7105.5983547653677</v>
      </c>
    </row>
    <row r="53" spans="1:18" ht="11.25" customHeight="1" x14ac:dyDescent="0.25">
      <c r="A53" s="32" t="s">
        <v>96</v>
      </c>
      <c r="B53" s="28" t="str">
        <f ca="1">HYPERLINK("#"&amp;CELL("address",cenog!$C$2),"cenog")</f>
        <v>cenog</v>
      </c>
      <c r="C53" s="33">
        <f>cenog!C$2</f>
        <v>550.96062075106067</v>
      </c>
      <c r="D53" s="33">
        <f>cenog!D$2</f>
        <v>524.12260000000003</v>
      </c>
      <c r="E53" s="33">
        <f>cenog!E$2</f>
        <v>468.40984999999995</v>
      </c>
      <c r="F53" s="33">
        <f>cenog!F$2</f>
        <v>230.00508000000002</v>
      </c>
      <c r="G53" s="33">
        <f>cenog!G$2</f>
        <v>263.09325999999999</v>
      </c>
      <c r="H53" s="33">
        <f>cenog!H$2</f>
        <v>394.69388370863152</v>
      </c>
      <c r="I53" s="33">
        <f>cenog!I$2</f>
        <v>254.50077999999999</v>
      </c>
      <c r="J53" s="33">
        <f>cenog!J$2</f>
        <v>238.16582</v>
      </c>
      <c r="K53" s="33">
        <f>cenog!K$2</f>
        <v>237.80712</v>
      </c>
      <c r="L53" s="33">
        <f>cenog!L$2</f>
        <v>237.61775</v>
      </c>
      <c r="M53" s="33">
        <f>cenog!M$2</f>
        <v>237.69447111177985</v>
      </c>
      <c r="N53" s="33">
        <f>cenog!N$2</f>
        <v>247.58791088446372</v>
      </c>
      <c r="O53" s="33">
        <f>cenog!O$2</f>
        <v>234.95623564234216</v>
      </c>
      <c r="P53" s="33">
        <f>cenog!P$2</f>
        <v>250.06745503989785</v>
      </c>
      <c r="Q53" s="33">
        <f>cenog!Q$2</f>
        <v>247.92104264736184</v>
      </c>
      <c r="R53" s="33">
        <f>cenog!R$2</f>
        <v>261.36867773809325</v>
      </c>
    </row>
    <row r="54" spans="1:18" ht="11.25" customHeight="1" x14ac:dyDescent="0.25">
      <c r="A54" s="32" t="s">
        <v>95</v>
      </c>
      <c r="B54" s="28" t="str">
        <f ca="1">HYPERLINK("#"&amp;CELL("address",cennu!$C$2),"cennu")</f>
        <v>cennu</v>
      </c>
      <c r="C54" s="33">
        <f>cennu!C$2</f>
        <v>5.9233901302461582</v>
      </c>
      <c r="D54" s="33">
        <f>cennu!D$2</f>
        <v>6.0000299999999998</v>
      </c>
      <c r="E54" s="33">
        <f>cennu!E$2</f>
        <v>6.1998899999999999</v>
      </c>
      <c r="F54" s="33">
        <f>cennu!F$2</f>
        <v>0</v>
      </c>
      <c r="G54" s="33">
        <f>cennu!G$2</f>
        <v>0</v>
      </c>
      <c r="H54" s="33">
        <f>cennu!H$2</f>
        <v>0</v>
      </c>
      <c r="I54" s="33">
        <f>cennu!I$2</f>
        <v>0</v>
      </c>
      <c r="J54" s="33">
        <f>cennu!J$2</f>
        <v>0</v>
      </c>
      <c r="K54" s="33">
        <f>cennu!K$2</f>
        <v>0</v>
      </c>
      <c r="L54" s="33">
        <f>cennu!L$2</f>
        <v>0</v>
      </c>
      <c r="M54" s="33">
        <f>cennu!M$2</f>
        <v>0</v>
      </c>
      <c r="N54" s="33">
        <f>cennu!N$2</f>
        <v>0</v>
      </c>
      <c r="O54" s="33">
        <f>cennu!O$2</f>
        <v>0</v>
      </c>
      <c r="P54" s="33">
        <f>cennu!P$2</f>
        <v>0</v>
      </c>
      <c r="Q54" s="33">
        <f>cennu!Q$2</f>
        <v>0</v>
      </c>
      <c r="R54" s="33">
        <f>cennu!R$2</f>
        <v>0</v>
      </c>
    </row>
    <row r="55" spans="1:18" ht="11.25" customHeight="1" x14ac:dyDescent="0.25">
      <c r="A55" s="32" t="s">
        <v>94</v>
      </c>
      <c r="B55" s="28" t="str">
        <f ca="1">HYPERLINK("#"&amp;CELL("address",cencm!$C$2),"cencm")</f>
        <v>cencm</v>
      </c>
      <c r="C55" s="33">
        <f>cencm!C$2</f>
        <v>534.49546991501393</v>
      </c>
      <c r="D55" s="33">
        <f>cencm!D$2</f>
        <v>484.83860000000004</v>
      </c>
      <c r="E55" s="33">
        <f>cencm!E$2</f>
        <v>456.26139000000001</v>
      </c>
      <c r="F55" s="33">
        <f>cencm!F$2</f>
        <v>433.91309999999999</v>
      </c>
      <c r="G55" s="33">
        <f>cencm!G$2</f>
        <v>425.00808999999998</v>
      </c>
      <c r="H55" s="33">
        <f>cencm!H$2</f>
        <v>398.0131805751829</v>
      </c>
      <c r="I55" s="33">
        <f>cencm!I$2</f>
        <v>396.70020999999997</v>
      </c>
      <c r="J55" s="33">
        <f>cencm!J$2</f>
        <v>285.93674999999894</v>
      </c>
      <c r="K55" s="33">
        <f>cencm!K$2</f>
        <v>243.48901000000001</v>
      </c>
      <c r="L55" s="33">
        <f>cencm!L$2</f>
        <v>269.59998999999999</v>
      </c>
      <c r="M55" s="33">
        <f>cencm!M$2</f>
        <v>255.42115768710934</v>
      </c>
      <c r="N55" s="33">
        <f>cencm!N$2</f>
        <v>235.97778517575912</v>
      </c>
      <c r="O55" s="33">
        <f>cencm!O$2</f>
        <v>124.05706958583484</v>
      </c>
      <c r="P55" s="33">
        <f>cencm!P$2</f>
        <v>120.32881608164715</v>
      </c>
      <c r="Q55" s="33">
        <f>cencm!Q$2</f>
        <v>105.21435649317544</v>
      </c>
      <c r="R55" s="33">
        <f>cencm!R$2</f>
        <v>116.22235692098653</v>
      </c>
    </row>
    <row r="56" spans="1:18" ht="11.25" customHeight="1" x14ac:dyDescent="0.25">
      <c r="A56" s="32" t="s">
        <v>93</v>
      </c>
      <c r="B56" s="28" t="str">
        <f ca="1">HYPERLINK("#"&amp;CELL("address",cenck!$C$2),"cenck")</f>
        <v>cenck</v>
      </c>
      <c r="C56" s="33">
        <f>cenck!C$2</f>
        <v>1279.3008251222332</v>
      </c>
      <c r="D56" s="33">
        <f>cenck!D$2</f>
        <v>1115.75171</v>
      </c>
      <c r="E56" s="33">
        <f>cenck!E$2</f>
        <v>1123.00632</v>
      </c>
      <c r="F56" s="33">
        <f>cenck!F$2</f>
        <v>529.99797000000001</v>
      </c>
      <c r="G56" s="33">
        <f>cenck!G$2</f>
        <v>611.82276000000002</v>
      </c>
      <c r="H56" s="33">
        <f>cenck!H$2</f>
        <v>613.66438179017337</v>
      </c>
      <c r="I56" s="33">
        <f>cenck!I$2</f>
        <v>607.19860000000006</v>
      </c>
      <c r="J56" s="33">
        <f>cenck!J$2</f>
        <v>611.43745999999999</v>
      </c>
      <c r="K56" s="33">
        <f>cenck!K$2</f>
        <v>601.48644999999988</v>
      </c>
      <c r="L56" s="33">
        <f>cenck!L$2</f>
        <v>488.80313999999998</v>
      </c>
      <c r="M56" s="33">
        <f>cenck!M$2</f>
        <v>593.67491531138</v>
      </c>
      <c r="N56" s="33">
        <f>cenck!N$2</f>
        <v>570.55503687021849</v>
      </c>
      <c r="O56" s="33">
        <f>cenck!O$2</f>
        <v>557.87360237130974</v>
      </c>
      <c r="P56" s="33">
        <f>cenck!P$2</f>
        <v>572.99139451603469</v>
      </c>
      <c r="Q56" s="33">
        <f>cenck!Q$2</f>
        <v>691.74116567160877</v>
      </c>
      <c r="R56" s="33">
        <f>cenck!R$2</f>
        <v>609.36424886128987</v>
      </c>
    </row>
    <row r="57" spans="1:18" ht="11.25" customHeight="1" x14ac:dyDescent="0.25">
      <c r="A57" s="32" t="s">
        <v>92</v>
      </c>
      <c r="B57" s="28" t="str">
        <f ca="1">HYPERLINK("#"&amp;CELL("address",cenbf!$C$2),"cenbf")</f>
        <v>cenbf</v>
      </c>
      <c r="C57" s="33">
        <f>cenbf!C$2</f>
        <v>0</v>
      </c>
      <c r="D57" s="33">
        <f>cenbf!D$2</f>
        <v>0</v>
      </c>
      <c r="E57" s="33">
        <f>cenbf!E$2</f>
        <v>0</v>
      </c>
      <c r="F57" s="33">
        <f>cenbf!F$2</f>
        <v>0</v>
      </c>
      <c r="G57" s="33">
        <f>cenbf!G$2</f>
        <v>0</v>
      </c>
      <c r="H57" s="33">
        <f>cenbf!H$2</f>
        <v>0</v>
      </c>
      <c r="I57" s="33">
        <f>cenbf!I$2</f>
        <v>0</v>
      </c>
      <c r="J57" s="33">
        <f>cenbf!J$2</f>
        <v>0</v>
      </c>
      <c r="K57" s="33">
        <f>cenbf!K$2</f>
        <v>0</v>
      </c>
      <c r="L57" s="33">
        <f>cenbf!L$2</f>
        <v>0</v>
      </c>
      <c r="M57" s="33">
        <f>cenbf!M$2</f>
        <v>0</v>
      </c>
      <c r="N57" s="33">
        <f>cenbf!N$2</f>
        <v>0</v>
      </c>
      <c r="O57" s="33">
        <f>cenbf!O$2</f>
        <v>0</v>
      </c>
      <c r="P57" s="33">
        <f>cenbf!P$2</f>
        <v>0</v>
      </c>
      <c r="Q57" s="33">
        <f>cenbf!Q$2</f>
        <v>0</v>
      </c>
      <c r="R57" s="33">
        <f>cenbf!R$2</f>
        <v>0</v>
      </c>
    </row>
    <row r="58" spans="1:18" ht="11.25" customHeight="1" x14ac:dyDescent="0.25">
      <c r="A58" s="32" t="s">
        <v>91</v>
      </c>
      <c r="B58" s="28" t="str">
        <f ca="1">HYPERLINK("#"&amp;CELL("address",cengw!$C$2),"cengw")</f>
        <v>cengw</v>
      </c>
      <c r="C58" s="33">
        <f>cengw!C$2</f>
        <v>9.5538657541077043E-2</v>
      </c>
      <c r="D58" s="33">
        <f>cengw!D$2</f>
        <v>0.1</v>
      </c>
      <c r="E58" s="33">
        <f>cengw!E$2</f>
        <v>0.1</v>
      </c>
      <c r="F58" s="33">
        <f>cengw!F$2</f>
        <v>0</v>
      </c>
      <c r="G58" s="33">
        <f>cengw!G$2</f>
        <v>0</v>
      </c>
      <c r="H58" s="33">
        <f>cengw!H$2</f>
        <v>0</v>
      </c>
      <c r="I58" s="33">
        <f>cengw!I$2</f>
        <v>0</v>
      </c>
      <c r="J58" s="33">
        <f>cengw!J$2</f>
        <v>0</v>
      </c>
      <c r="K58" s="33">
        <f>cengw!K$2</f>
        <v>0</v>
      </c>
      <c r="L58" s="33">
        <f>cengw!L$2</f>
        <v>0</v>
      </c>
      <c r="M58" s="33">
        <f>cengw!M$2</f>
        <v>0</v>
      </c>
      <c r="N58" s="33">
        <f>cengw!N$2</f>
        <v>0</v>
      </c>
      <c r="O58" s="33">
        <f>cengw!O$2</f>
        <v>0</v>
      </c>
      <c r="P58" s="33">
        <f>cengw!P$2</f>
        <v>0</v>
      </c>
      <c r="Q58" s="33">
        <f>cengw!Q$2</f>
        <v>0</v>
      </c>
      <c r="R58" s="33">
        <f>cengw!R$2</f>
        <v>0</v>
      </c>
    </row>
    <row r="59" spans="1:18" ht="11.25" customHeight="1" x14ac:dyDescent="0.25">
      <c r="A59" s="32" t="s">
        <v>90</v>
      </c>
      <c r="B59" s="28" t="str">
        <f ca="1">HYPERLINK("#"&amp;CELL("address",cenpf!$C$2),"cenpf")</f>
        <v>cenpf</v>
      </c>
      <c r="C59" s="33">
        <f>cenpf!C$2</f>
        <v>0</v>
      </c>
      <c r="D59" s="33">
        <f>cenpf!D$2</f>
        <v>0</v>
      </c>
      <c r="E59" s="33">
        <f>cenpf!E$2</f>
        <v>0</v>
      </c>
      <c r="F59" s="33">
        <f>cenpf!F$2</f>
        <v>0</v>
      </c>
      <c r="G59" s="33">
        <f>cenpf!G$2</f>
        <v>0</v>
      </c>
      <c r="H59" s="33">
        <f>cenpf!H$2</f>
        <v>0</v>
      </c>
      <c r="I59" s="33">
        <f>cenpf!I$2</f>
        <v>0</v>
      </c>
      <c r="J59" s="33">
        <f>cenpf!J$2</f>
        <v>0</v>
      </c>
      <c r="K59" s="33">
        <f>cenpf!K$2</f>
        <v>0</v>
      </c>
      <c r="L59" s="33">
        <f>cenpf!L$2</f>
        <v>0</v>
      </c>
      <c r="M59" s="33">
        <f>cenpf!M$2</f>
        <v>0</v>
      </c>
      <c r="N59" s="33">
        <f>cenpf!N$2</f>
        <v>0</v>
      </c>
      <c r="O59" s="33">
        <f>cenpf!O$2</f>
        <v>0</v>
      </c>
      <c r="P59" s="33">
        <f>cenpf!P$2</f>
        <v>0</v>
      </c>
      <c r="Q59" s="33">
        <f>cenpf!Q$2</f>
        <v>0</v>
      </c>
      <c r="R59" s="33">
        <f>cenpf!R$2</f>
        <v>0</v>
      </c>
    </row>
    <row r="60" spans="1:18" ht="11.25" customHeight="1" x14ac:dyDescent="0.25">
      <c r="A60" s="32" t="s">
        <v>89</v>
      </c>
      <c r="B60" s="28" t="str">
        <f ca="1">HYPERLINK("#"&amp;CELL("address",cenbr!$C$2),"cenbr")</f>
        <v>cenbr</v>
      </c>
      <c r="C60" s="33">
        <f>cenbr!C$2</f>
        <v>594.91848945446475</v>
      </c>
      <c r="D60" s="33">
        <f>cenbr!D$2</f>
        <v>597.50198</v>
      </c>
      <c r="E60" s="33">
        <f>cenbr!E$2</f>
        <v>661.69269999999995</v>
      </c>
      <c r="F60" s="33">
        <f>cenbr!F$2</f>
        <v>695.90024999999991</v>
      </c>
      <c r="G60" s="33">
        <f>cenbr!G$2</f>
        <v>699.46851000000288</v>
      </c>
      <c r="H60" s="33">
        <f>cenbr!H$2</f>
        <v>667.12895198182582</v>
      </c>
      <c r="I60" s="33">
        <f>cenbr!I$2</f>
        <v>693.1876299999999</v>
      </c>
      <c r="J60" s="33">
        <f>cenbr!J$2</f>
        <v>736.32883000000004</v>
      </c>
      <c r="K60" s="33">
        <f>cenbr!K$2</f>
        <v>690.22991000000002</v>
      </c>
      <c r="L60" s="33">
        <f>cenbr!L$2</f>
        <v>632.16265999999996</v>
      </c>
      <c r="M60" s="33">
        <f>cenbr!M$2</f>
        <v>679.02401562255807</v>
      </c>
      <c r="N60" s="33">
        <f>cenbr!N$2</f>
        <v>803.28446422368631</v>
      </c>
      <c r="O60" s="33">
        <f>cenbr!O$2</f>
        <v>799.0368685033477</v>
      </c>
      <c r="P60" s="33">
        <f>cenbr!P$2</f>
        <v>772.59558462597283</v>
      </c>
      <c r="Q60" s="33">
        <f>cenbr!Q$2</f>
        <v>783.48795459691416</v>
      </c>
      <c r="R60" s="33">
        <f>cenbr!R$2</f>
        <v>901.49967876639084</v>
      </c>
    </row>
    <row r="61" spans="1:18" ht="11.25" customHeight="1" x14ac:dyDescent="0.25">
      <c r="A61" s="32" t="s">
        <v>88</v>
      </c>
      <c r="B61" s="28" t="str">
        <f ca="1">HYPERLINK("#"&amp;CELL("address",cench!$C$2),"cench")</f>
        <v>cench</v>
      </c>
      <c r="C61" s="33">
        <f>cench!C$2</f>
        <v>0</v>
      </c>
      <c r="D61" s="33">
        <f>cench!D$2</f>
        <v>0</v>
      </c>
      <c r="E61" s="33">
        <f>cench!E$2</f>
        <v>0</v>
      </c>
      <c r="F61" s="33">
        <f>cench!F$2</f>
        <v>0</v>
      </c>
      <c r="G61" s="33">
        <f>cench!G$2</f>
        <v>0</v>
      </c>
      <c r="H61" s="33">
        <f>cench!H$2</f>
        <v>0</v>
      </c>
      <c r="I61" s="33">
        <f>cench!I$2</f>
        <v>0</v>
      </c>
      <c r="J61" s="33">
        <f>cench!J$2</f>
        <v>0</v>
      </c>
      <c r="K61" s="33">
        <f>cench!K$2</f>
        <v>0</v>
      </c>
      <c r="L61" s="33">
        <f>cench!L$2</f>
        <v>0</v>
      </c>
      <c r="M61" s="33">
        <f>cench!M$2</f>
        <v>0</v>
      </c>
      <c r="N61" s="33">
        <f>cench!N$2</f>
        <v>0</v>
      </c>
      <c r="O61" s="33">
        <f>cench!O$2</f>
        <v>0</v>
      </c>
      <c r="P61" s="33">
        <f>cench!P$2</f>
        <v>0</v>
      </c>
      <c r="Q61" s="33">
        <f>cench!Q$2</f>
        <v>0</v>
      </c>
      <c r="R61" s="33">
        <f>cench!R$2</f>
        <v>0</v>
      </c>
    </row>
    <row r="62" spans="1:18" ht="11.25" customHeight="1" x14ac:dyDescent="0.25">
      <c r="A62" s="32" t="s">
        <v>87</v>
      </c>
      <c r="B62" s="28" t="str">
        <f ca="1">HYPERLINK("#"&amp;CELL("address",cencl!$C$2),"cencl")</f>
        <v>cencl</v>
      </c>
      <c r="C62" s="33">
        <f>cencl!C$2</f>
        <v>0</v>
      </c>
      <c r="D62" s="33">
        <f>cencl!D$2</f>
        <v>0</v>
      </c>
      <c r="E62" s="33">
        <f>cencl!E$2</f>
        <v>0</v>
      </c>
      <c r="F62" s="33">
        <f>cencl!F$2</f>
        <v>0</v>
      </c>
      <c r="G62" s="33">
        <f>cencl!G$2</f>
        <v>0</v>
      </c>
      <c r="H62" s="33">
        <f>cencl!H$2</f>
        <v>0</v>
      </c>
      <c r="I62" s="33">
        <f>cencl!I$2</f>
        <v>0</v>
      </c>
      <c r="J62" s="33">
        <f>cencl!J$2</f>
        <v>0</v>
      </c>
      <c r="K62" s="33">
        <f>cencl!K$2</f>
        <v>0</v>
      </c>
      <c r="L62" s="33">
        <f>cencl!L$2</f>
        <v>0</v>
      </c>
      <c r="M62" s="33">
        <f>cencl!M$2</f>
        <v>0</v>
      </c>
      <c r="N62" s="33">
        <f>cencl!N$2</f>
        <v>0</v>
      </c>
      <c r="O62" s="33">
        <f>cencl!O$2</f>
        <v>0</v>
      </c>
      <c r="P62" s="33">
        <f>cencl!P$2</f>
        <v>0</v>
      </c>
      <c r="Q62" s="33">
        <f>cencl!Q$2</f>
        <v>0</v>
      </c>
      <c r="R62" s="33">
        <f>cencl!R$2</f>
        <v>0</v>
      </c>
    </row>
    <row r="63" spans="1:18" ht="11.25" customHeight="1" x14ac:dyDescent="0.25">
      <c r="A63" s="32" t="s">
        <v>86</v>
      </c>
      <c r="B63" s="28" t="str">
        <f ca="1">HYPERLINK("#"&amp;CELL("address",cenlr!$C$2),"cenlr")</f>
        <v>cenlr</v>
      </c>
      <c r="C63" s="33">
        <f>cenlr!C$2</f>
        <v>0</v>
      </c>
      <c r="D63" s="33">
        <f>cenlr!D$2</f>
        <v>0</v>
      </c>
      <c r="E63" s="33">
        <f>cenlr!E$2</f>
        <v>0</v>
      </c>
      <c r="F63" s="33">
        <f>cenlr!F$2</f>
        <v>0</v>
      </c>
      <c r="G63" s="33">
        <f>cenlr!G$2</f>
        <v>0</v>
      </c>
      <c r="H63" s="33">
        <f>cenlr!H$2</f>
        <v>0</v>
      </c>
      <c r="I63" s="33">
        <f>cenlr!I$2</f>
        <v>0</v>
      </c>
      <c r="J63" s="33">
        <f>cenlr!J$2</f>
        <v>0</v>
      </c>
      <c r="K63" s="33">
        <f>cenlr!K$2</f>
        <v>0</v>
      </c>
      <c r="L63" s="33">
        <f>cenlr!L$2</f>
        <v>0</v>
      </c>
      <c r="M63" s="33">
        <f>cenlr!M$2</f>
        <v>0</v>
      </c>
      <c r="N63" s="33">
        <f>cenlr!N$2</f>
        <v>0</v>
      </c>
      <c r="O63" s="33">
        <f>cenlr!O$2</f>
        <v>0</v>
      </c>
      <c r="P63" s="33">
        <f>cenlr!P$2</f>
        <v>0</v>
      </c>
      <c r="Q63" s="33">
        <f>cenlr!Q$2</f>
        <v>0</v>
      </c>
      <c r="R63" s="33">
        <f>cenlr!R$2</f>
        <v>0</v>
      </c>
    </row>
    <row r="64" spans="1:18" ht="11.25" customHeight="1" x14ac:dyDescent="0.25">
      <c r="A64" s="32" t="s">
        <v>85</v>
      </c>
      <c r="B64" s="28" t="str">
        <f ca="1">HYPERLINK("#"&amp;CELL("address",cenbg!$C$2),"cenbg")</f>
        <v>cenbg</v>
      </c>
      <c r="C64" s="33">
        <f>cenbg!C$2</f>
        <v>0</v>
      </c>
      <c r="D64" s="33">
        <f>cenbg!D$2</f>
        <v>0</v>
      </c>
      <c r="E64" s="33">
        <f>cenbg!E$2</f>
        <v>0</v>
      </c>
      <c r="F64" s="33">
        <f>cenbg!F$2</f>
        <v>63.1</v>
      </c>
      <c r="G64" s="33">
        <f>cenbg!G$2</f>
        <v>34.700000000000003</v>
      </c>
      <c r="H64" s="33">
        <f>cenbg!H$2</f>
        <v>36.973283402958863</v>
      </c>
      <c r="I64" s="33">
        <f>cenbg!I$2</f>
        <v>50.000360000000001</v>
      </c>
      <c r="J64" s="33">
        <f>cenbg!J$2</f>
        <v>71.905010000000004</v>
      </c>
      <c r="K64" s="33">
        <f>cenbg!K$2</f>
        <v>298.70211999999998</v>
      </c>
      <c r="L64" s="33">
        <f>cenbg!L$2</f>
        <v>387.7</v>
      </c>
      <c r="M64" s="33">
        <f>cenbg!M$2</f>
        <v>445.16098213432701</v>
      </c>
      <c r="N64" s="33">
        <f>cenbg!N$2</f>
        <v>587.3459443966766</v>
      </c>
      <c r="O64" s="33">
        <f>cenbg!O$2</f>
        <v>763.44702359366659</v>
      </c>
      <c r="P64" s="33">
        <f>cenbg!P$2</f>
        <v>416.61812827991014</v>
      </c>
      <c r="Q64" s="33">
        <f>cenbg!Q$2</f>
        <v>470.47864717684274</v>
      </c>
      <c r="R64" s="33">
        <f>cenbg!R$2</f>
        <v>487.48447357286022</v>
      </c>
    </row>
    <row r="65" spans="1:18" ht="11.25" customHeight="1" x14ac:dyDescent="0.25">
      <c r="A65" s="32" t="s">
        <v>84</v>
      </c>
      <c r="B65" s="28" t="str">
        <f ca="1">HYPERLINK("#"&amp;CELL("address",cengl!$C$2),"cengl")</f>
        <v>cengl</v>
      </c>
      <c r="C65" s="33">
        <f>cengl!C$2</f>
        <v>0</v>
      </c>
      <c r="D65" s="33">
        <f>cengl!D$2</f>
        <v>0</v>
      </c>
      <c r="E65" s="33">
        <f>cengl!E$2</f>
        <v>0</v>
      </c>
      <c r="F65" s="33">
        <f>cengl!F$2</f>
        <v>0</v>
      </c>
      <c r="G65" s="33">
        <f>cengl!G$2</f>
        <v>0</v>
      </c>
      <c r="H65" s="33">
        <f>cengl!H$2</f>
        <v>0</v>
      </c>
      <c r="I65" s="33">
        <f>cengl!I$2</f>
        <v>0</v>
      </c>
      <c r="J65" s="33">
        <f>cengl!J$2</f>
        <v>0</v>
      </c>
      <c r="K65" s="33">
        <f>cengl!K$2</f>
        <v>0</v>
      </c>
      <c r="L65" s="33">
        <f>cengl!L$2</f>
        <v>0</v>
      </c>
      <c r="M65" s="33">
        <f>cengl!M$2</f>
        <v>0</v>
      </c>
      <c r="N65" s="33">
        <f>cengl!N$2</f>
        <v>0</v>
      </c>
      <c r="O65" s="33">
        <f>cengl!O$2</f>
        <v>0</v>
      </c>
      <c r="P65" s="33">
        <f>cengl!P$2</f>
        <v>0</v>
      </c>
      <c r="Q65" s="33">
        <f>cengl!Q$2</f>
        <v>0</v>
      </c>
      <c r="R65" s="33">
        <f>cengl!R$2</f>
        <v>0</v>
      </c>
    </row>
    <row r="66" spans="1:18" ht="11.25" customHeight="1" x14ac:dyDescent="0.25">
      <c r="A66" s="32" t="s">
        <v>83</v>
      </c>
      <c r="B66" s="28" t="str">
        <f ca="1">HYPERLINK("#"&amp;CELL("address",cenns!$C$2),"cenns")</f>
        <v>cenns</v>
      </c>
      <c r="C66" s="33">
        <f>cenns!C$2</f>
        <v>16.625046490442717</v>
      </c>
      <c r="D66" s="33">
        <f>cenns!D$2</f>
        <v>13.806869999999998</v>
      </c>
      <c r="E66" s="33">
        <f>cenns!E$2</f>
        <v>19.617170000000002</v>
      </c>
      <c r="F66" s="33">
        <f>cenns!F$2</f>
        <v>16.608540000000001</v>
      </c>
      <c r="G66" s="33">
        <f>cenns!G$2</f>
        <v>5.4995200000000004</v>
      </c>
      <c r="H66" s="33">
        <f>cenns!H$2</f>
        <v>4.8724201770105147</v>
      </c>
      <c r="I66" s="33">
        <f>cenns!I$2</f>
        <v>5.40015</v>
      </c>
      <c r="J66" s="33">
        <f>cenns!J$2</f>
        <v>5.3003800000000005</v>
      </c>
      <c r="K66" s="33">
        <f>cenns!K$2</f>
        <v>4.7998599999999998</v>
      </c>
      <c r="L66" s="33">
        <f>cenns!L$2</f>
        <v>4.8</v>
      </c>
      <c r="M66" s="33">
        <f>cenns!M$2</f>
        <v>4.7769407248866456</v>
      </c>
      <c r="N66" s="33">
        <f>cenns!N$2</f>
        <v>4.7769414689635106</v>
      </c>
      <c r="O66" s="33">
        <f>cenns!O$2</f>
        <v>4.7768765473926411</v>
      </c>
      <c r="P66" s="33">
        <f>cenns!P$2</f>
        <v>4.7769502069474932</v>
      </c>
      <c r="Q66" s="33">
        <f>cenns!Q$2</f>
        <v>4.7768662888957243</v>
      </c>
      <c r="R66" s="33">
        <f>cenns!R$2</f>
        <v>4.7768858536097021</v>
      </c>
    </row>
    <row r="67" spans="1:18" ht="11.25" customHeight="1" x14ac:dyDescent="0.25">
      <c r="A67" s="27" t="s">
        <v>82</v>
      </c>
      <c r="B67" s="28" t="str">
        <f ca="1">HYPERLINK("#"&amp;CELL("address",LOS!$C$2),"LOS")</f>
        <v>LOS</v>
      </c>
      <c r="C67" s="29">
        <f>LOS!C$2</f>
        <v>4304.0747109964695</v>
      </c>
      <c r="D67" s="29">
        <f>LOS!D$2</f>
        <v>4116.7</v>
      </c>
      <c r="E67" s="29">
        <f>LOS!E$2</f>
        <v>3568</v>
      </c>
      <c r="F67" s="29">
        <f>LOS!F$2</f>
        <v>3881.1000000000004</v>
      </c>
      <c r="G67" s="29">
        <f>LOS!G$2</f>
        <v>4163.5</v>
      </c>
      <c r="H67" s="29">
        <f>LOS!H$2</f>
        <v>4134.6135473392596</v>
      </c>
      <c r="I67" s="29">
        <f>LOS!I$2</f>
        <v>4088</v>
      </c>
      <c r="J67" s="29">
        <f>LOS!J$2</f>
        <v>4227.1000000000004</v>
      </c>
      <c r="K67" s="29">
        <f>LOS!K$2</f>
        <v>4147.5999999999995</v>
      </c>
      <c r="L67" s="29">
        <f>LOS!L$2</f>
        <v>3472.3</v>
      </c>
      <c r="M67" s="29">
        <f>LOS!M$2</f>
        <v>3611.7798796216703</v>
      </c>
      <c r="N67" s="29">
        <f>LOS!N$2</f>
        <v>3504.2992261392901</v>
      </c>
      <c r="O67" s="29">
        <f>LOS!O$2</f>
        <v>3536.6628451323199</v>
      </c>
      <c r="P67" s="29">
        <f>LOS!P$2</f>
        <v>3592.12286232922</v>
      </c>
      <c r="Q67" s="29">
        <f>LOS!Q$2</f>
        <v>3689.3809114359401</v>
      </c>
      <c r="R67" s="29">
        <f>LOS!R$2</f>
        <v>3820.6267316327499</v>
      </c>
    </row>
    <row r="68" spans="1:18" ht="11.25" customHeight="1" x14ac:dyDescent="0.25">
      <c r="A68" s="27" t="s">
        <v>81</v>
      </c>
      <c r="B68" s="28" t="str">
        <f ca="1">HYPERLINK("#"&amp;CELL("address",AVFCO!$C$2),"AVFCO")</f>
        <v>AVFCO</v>
      </c>
      <c r="C68" s="29">
        <f>AVFCO!C$2</f>
        <v>247331.80471959498</v>
      </c>
      <c r="D68" s="29">
        <f>AVFCO!D$2</f>
        <v>253972.90000000002</v>
      </c>
      <c r="E68" s="29">
        <f>AVFCO!E$2</f>
        <v>247661.49999999997</v>
      </c>
      <c r="F68" s="29">
        <f>AVFCO!F$2</f>
        <v>245186.20000000004</v>
      </c>
      <c r="G68" s="29">
        <f>AVFCO!G$2</f>
        <v>247665.39999999997</v>
      </c>
      <c r="H68" s="29">
        <f>AVFCO!H$2</f>
        <v>247176.57877137701</v>
      </c>
      <c r="I68" s="29">
        <f>AVFCO!I$2</f>
        <v>253990.2</v>
      </c>
      <c r="J68" s="29">
        <f>AVFCO!J$2</f>
        <v>238508.2</v>
      </c>
      <c r="K68" s="29">
        <f>AVFCO!K$2</f>
        <v>243799.7</v>
      </c>
      <c r="L68" s="29">
        <f>AVFCO!L$2</f>
        <v>230296.3</v>
      </c>
      <c r="M68" s="29">
        <f>AVFCO!M$2</f>
        <v>242624.62978886004</v>
      </c>
      <c r="N68" s="29">
        <f>AVFCO!N$2</f>
        <v>232064.70335339601</v>
      </c>
      <c r="O68" s="29">
        <f>AVFCO!O$2</f>
        <v>232064.10623865499</v>
      </c>
      <c r="P68" s="29">
        <f>AVFCO!P$2</f>
        <v>239265.405560332</v>
      </c>
      <c r="Q68" s="29">
        <f>AVFCO!Q$2</f>
        <v>229869.27964077596</v>
      </c>
      <c r="R68" s="29">
        <f>AVFCO!R$2</f>
        <v>233136.07050730902</v>
      </c>
    </row>
    <row r="69" spans="1:18" ht="11.25" customHeight="1" x14ac:dyDescent="0.25">
      <c r="A69" s="32" t="s">
        <v>80</v>
      </c>
      <c r="B69" s="28" t="str">
        <f ca="1">HYPERLINK("#"&amp;CELL("address",CFNEN!$C$2),"CFNEN")</f>
        <v>CFNEN</v>
      </c>
      <c r="C69" s="33">
        <f>CFNEN!C$2</f>
        <v>25063.94160438914</v>
      </c>
      <c r="D69" s="33">
        <f>CFNEN!D$2</f>
        <v>24933.155619999998</v>
      </c>
      <c r="E69" s="33">
        <f>CFNEN!E$2</f>
        <v>24822.818679999997</v>
      </c>
      <c r="F69" s="33">
        <f>CFNEN!F$2</f>
        <v>23210.745279999996</v>
      </c>
      <c r="G69" s="33">
        <f>CFNEN!G$2</f>
        <v>23901.763890000006</v>
      </c>
      <c r="H69" s="33">
        <f>CFNEN!H$2</f>
        <v>24661.518667579581</v>
      </c>
      <c r="I69" s="33">
        <f>CFNEN!I$2</f>
        <v>24062.284250000004</v>
      </c>
      <c r="J69" s="33">
        <f>CFNEN!J$2</f>
        <v>23368.863860000038</v>
      </c>
      <c r="K69" s="33">
        <f>CFNEN!K$2</f>
        <v>22617.19431999997</v>
      </c>
      <c r="L69" s="33">
        <f>CFNEN!L$2</f>
        <v>21173.973129999977</v>
      </c>
      <c r="M69" s="33">
        <f>CFNEN!M$2</f>
        <v>22581.844066890255</v>
      </c>
      <c r="N69" s="33">
        <f>CFNEN!N$2</f>
        <v>22379.631603229202</v>
      </c>
      <c r="O69" s="33">
        <f>CFNEN!O$2</f>
        <v>21822.546648235442</v>
      </c>
      <c r="P69" s="33">
        <f>CFNEN!P$2</f>
        <v>21732.430888324554</v>
      </c>
      <c r="Q69" s="33">
        <f>CFNEN!Q$2</f>
        <v>22128.938830443254</v>
      </c>
      <c r="R69" s="33">
        <f>CFNEN!R$2</f>
        <v>21266.194089963581</v>
      </c>
    </row>
    <row r="70" spans="1:18" ht="11.25" customHeight="1" x14ac:dyDescent="0.25">
      <c r="A70" s="34" t="s">
        <v>79</v>
      </c>
      <c r="B70" s="28" t="str">
        <f ca="1">HYPERLINK("#"&amp;CELL("address",B_101603!$C$2),"B_101603")</f>
        <v>B_101603</v>
      </c>
      <c r="C70" s="35">
        <f>B_101603!C$2</f>
        <v>0</v>
      </c>
      <c r="D70" s="35">
        <f>B_101603!D$2</f>
        <v>0</v>
      </c>
      <c r="E70" s="35">
        <f>B_101603!E$2</f>
        <v>0</v>
      </c>
      <c r="F70" s="35">
        <f>B_101603!F$2</f>
        <v>0</v>
      </c>
      <c r="G70" s="35">
        <f>B_101603!G$2</f>
        <v>0</v>
      </c>
      <c r="H70" s="35">
        <f>B_101603!H$2</f>
        <v>0</v>
      </c>
      <c r="I70" s="35">
        <f>B_101603!I$2</f>
        <v>0</v>
      </c>
      <c r="J70" s="35">
        <f>B_101603!J$2</f>
        <v>0</v>
      </c>
      <c r="K70" s="35">
        <f>B_101603!K$2</f>
        <v>0</v>
      </c>
      <c r="L70" s="35">
        <f>B_101603!L$2</f>
        <v>0</v>
      </c>
      <c r="M70" s="35">
        <f>B_101603!M$2</f>
        <v>0</v>
      </c>
      <c r="N70" s="35">
        <f>B_101603!N$2</f>
        <v>0</v>
      </c>
      <c r="O70" s="35">
        <f>B_101603!O$2</f>
        <v>0</v>
      </c>
      <c r="P70" s="35">
        <f>B_101603!P$2</f>
        <v>0</v>
      </c>
      <c r="Q70" s="35">
        <f>B_101603!Q$2</f>
        <v>0</v>
      </c>
      <c r="R70" s="35">
        <f>B_101603!R$2</f>
        <v>0</v>
      </c>
    </row>
    <row r="71" spans="1:18" ht="11.25" customHeight="1" x14ac:dyDescent="0.25">
      <c r="A71" s="34" t="s">
        <v>78</v>
      </c>
      <c r="B71" s="28" t="str">
        <f ca="1">HYPERLINK("#"&amp;CELL("address",B_101604!$C$2),"B_101604")</f>
        <v>B_101604</v>
      </c>
      <c r="C71" s="35">
        <f>B_101604!C$2</f>
        <v>0</v>
      </c>
      <c r="D71" s="35">
        <f>B_101604!D$2</f>
        <v>0</v>
      </c>
      <c r="E71" s="35">
        <f>B_101604!E$2</f>
        <v>0</v>
      </c>
      <c r="F71" s="35">
        <f>B_101604!F$2</f>
        <v>0</v>
      </c>
      <c r="G71" s="35">
        <f>B_101604!G$2</f>
        <v>0</v>
      </c>
      <c r="H71" s="35">
        <f>B_101604!H$2</f>
        <v>0</v>
      </c>
      <c r="I71" s="35">
        <f>B_101604!I$2</f>
        <v>0</v>
      </c>
      <c r="J71" s="35">
        <f>B_101604!J$2</f>
        <v>0</v>
      </c>
      <c r="K71" s="35">
        <f>B_101604!K$2</f>
        <v>0</v>
      </c>
      <c r="L71" s="35">
        <f>B_101604!L$2</f>
        <v>0</v>
      </c>
      <c r="M71" s="35">
        <f>B_101604!M$2</f>
        <v>0</v>
      </c>
      <c r="N71" s="35">
        <f>B_101604!N$2</f>
        <v>0</v>
      </c>
      <c r="O71" s="35">
        <f>B_101604!O$2</f>
        <v>0</v>
      </c>
      <c r="P71" s="35">
        <f>B_101604!P$2</f>
        <v>0</v>
      </c>
      <c r="Q71" s="35">
        <f>B_101604!Q$2</f>
        <v>0</v>
      </c>
      <c r="R71" s="35">
        <f>B_101604!R$2</f>
        <v>0</v>
      </c>
    </row>
    <row r="72" spans="1:18" ht="11.25" customHeight="1" x14ac:dyDescent="0.25">
      <c r="A72" s="34" t="s">
        <v>77</v>
      </c>
      <c r="B72" s="28" t="str">
        <f ca="1">HYPERLINK("#"&amp;CELL("address",B_101605!$C$2),"B_101605")</f>
        <v>B_101605</v>
      </c>
      <c r="C72" s="35">
        <f>B_101605!C$2</f>
        <v>24395.245264646484</v>
      </c>
      <c r="D72" s="35">
        <f>B_101605!D$2</f>
        <v>24279.721749999997</v>
      </c>
      <c r="E72" s="35">
        <f>B_101605!E$2</f>
        <v>24153.956619999997</v>
      </c>
      <c r="F72" s="35">
        <f>B_101605!F$2</f>
        <v>22614.850879999998</v>
      </c>
      <c r="G72" s="35">
        <f>B_101605!G$2</f>
        <v>23368.962180000002</v>
      </c>
      <c r="H72" s="35">
        <f>B_101605!H$2</f>
        <v>24038.417922303932</v>
      </c>
      <c r="I72" s="35">
        <f>B_101605!I$2</f>
        <v>23385.787319999992</v>
      </c>
      <c r="J72" s="35">
        <f>B_101605!J$2</f>
        <v>22708.062050000011</v>
      </c>
      <c r="K72" s="35">
        <f>B_101605!K$2</f>
        <v>21935.316029999987</v>
      </c>
      <c r="L72" s="35">
        <f>B_101605!L$2</f>
        <v>20511.952390000002</v>
      </c>
      <c r="M72" s="35">
        <f>B_101605!M$2</f>
        <v>21917.71019463216</v>
      </c>
      <c r="N72" s="35">
        <f>B_101605!N$2</f>
        <v>21687.508594870204</v>
      </c>
      <c r="O72" s="35">
        <f>B_101605!O$2</f>
        <v>21173.29187855748</v>
      </c>
      <c r="P72" s="35">
        <f>B_101605!P$2</f>
        <v>21046.695957220665</v>
      </c>
      <c r="Q72" s="35">
        <f>B_101605!Q$2</f>
        <v>21468.667028043586</v>
      </c>
      <c r="R72" s="35">
        <f>B_101605!R$2</f>
        <v>20569.31609346145</v>
      </c>
    </row>
    <row r="73" spans="1:18" ht="11.25" customHeight="1" x14ac:dyDescent="0.25">
      <c r="A73" s="36" t="s">
        <v>76</v>
      </c>
      <c r="B73" s="28" t="str">
        <f ca="1">HYPERLINK("#"&amp;CELL("address",cpch!$C$2),"cpch")</f>
        <v>cpch</v>
      </c>
      <c r="C73" s="37">
        <f>cpch!C$2</f>
        <v>20014.263579786009</v>
      </c>
      <c r="D73" s="37">
        <f>cpch!D$2</f>
        <v>20034.570669999997</v>
      </c>
      <c r="E73" s="37">
        <f>cpch!E$2</f>
        <v>20018.459189999994</v>
      </c>
      <c r="F73" s="37">
        <f>cpch!F$2</f>
        <v>18824.40796</v>
      </c>
      <c r="G73" s="37">
        <f>cpch!G$2</f>
        <v>19713.196360000002</v>
      </c>
      <c r="H73" s="37">
        <f>cpch!H$2</f>
        <v>20181.372401791636</v>
      </c>
      <c r="I73" s="37">
        <f>cpch!I$2</f>
        <v>19177.946160000003</v>
      </c>
      <c r="J73" s="37">
        <f>cpch!J$2</f>
        <v>18751.603790000034</v>
      </c>
      <c r="K73" s="37">
        <f>cpch!K$2</f>
        <v>18176.340119999972</v>
      </c>
      <c r="L73" s="37">
        <f>cpch!L$2</f>
        <v>17000.345649999974</v>
      </c>
      <c r="M73" s="37">
        <f>cpch!M$2</f>
        <v>18420.289629890209</v>
      </c>
      <c r="N73" s="37">
        <f>cpch!N$2</f>
        <v>17748.512290308776</v>
      </c>
      <c r="O73" s="37">
        <f>cpch!O$2</f>
        <v>17810.90670396357</v>
      </c>
      <c r="P73" s="37">
        <f>cpch!P$2</f>
        <v>17806.519995003502</v>
      </c>
      <c r="Q73" s="37">
        <f>cpch!Q$2</f>
        <v>18073.34113909131</v>
      </c>
      <c r="R73" s="37">
        <f>cpch!R$2</f>
        <v>17192.700369386657</v>
      </c>
    </row>
    <row r="74" spans="1:18" ht="11.25" customHeight="1" x14ac:dyDescent="0.25">
      <c r="A74" s="34" t="s">
        <v>75</v>
      </c>
      <c r="B74" s="28" t="str">
        <f ca="1">HYPERLINK("#"&amp;CELL("address",B_101606!$C$2),"B_101606")</f>
        <v>B_101606</v>
      </c>
      <c r="C74" s="35">
        <f>B_101606!C$2</f>
        <v>389.22324233207689</v>
      </c>
      <c r="D74" s="35">
        <f>B_101606!D$2</f>
        <v>367.23025999999999</v>
      </c>
      <c r="E74" s="35">
        <f>B_101606!E$2</f>
        <v>378.16509000000002</v>
      </c>
      <c r="F74" s="35">
        <f>B_101606!F$2</f>
        <v>371.59694999999999</v>
      </c>
      <c r="G74" s="35">
        <f>B_101606!G$2</f>
        <v>364.59875</v>
      </c>
      <c r="H74" s="35">
        <f>B_101606!H$2</f>
        <v>367.55987044640386</v>
      </c>
      <c r="I74" s="35">
        <f>B_101606!I$2</f>
        <v>361.5992</v>
      </c>
      <c r="J74" s="35">
        <f>B_101606!J$2</f>
        <v>341.59935000000002</v>
      </c>
      <c r="K74" s="35">
        <f>B_101606!K$2</f>
        <v>346.56795</v>
      </c>
      <c r="L74" s="35">
        <f>B_101606!L$2</f>
        <v>300.63535999999999</v>
      </c>
      <c r="M74" s="35">
        <f>B_101606!M$2</f>
        <v>301.63844218563395</v>
      </c>
      <c r="N74" s="35">
        <f>B_101606!N$2</f>
        <v>314.62470246365291</v>
      </c>
      <c r="O74" s="35">
        <f>B_101606!O$2</f>
        <v>288.64531090043067</v>
      </c>
      <c r="P74" s="35">
        <f>B_101606!P$2</f>
        <v>304.63097635738632</v>
      </c>
      <c r="Q74" s="35">
        <f>B_101606!Q$2</f>
        <v>295.64913022526355</v>
      </c>
      <c r="R74" s="35">
        <f>B_101606!R$2</f>
        <v>318.62004302002384</v>
      </c>
    </row>
    <row r="75" spans="1:18" ht="11.25" customHeight="1" x14ac:dyDescent="0.25">
      <c r="A75" s="34" t="s">
        <v>74</v>
      </c>
      <c r="B75" s="28" t="str">
        <f ca="1">HYPERLINK("#"&amp;CELL("address",B_101607!$C$2),"B_101607")</f>
        <v>B_101607</v>
      </c>
      <c r="C75" s="35">
        <f>B_101607!C$2</f>
        <v>15.047290296343149</v>
      </c>
      <c r="D75" s="35">
        <f>B_101607!D$2</f>
        <v>15.001239999999999</v>
      </c>
      <c r="E75" s="35">
        <f>B_101607!E$2</f>
        <v>16.098510000000001</v>
      </c>
      <c r="F75" s="35">
        <f>B_101607!F$2</f>
        <v>15.99987</v>
      </c>
      <c r="G75" s="35">
        <f>B_101607!G$2</f>
        <v>12.99996</v>
      </c>
      <c r="H75" s="35">
        <f>B_101607!H$2</f>
        <v>12.99321395300827</v>
      </c>
      <c r="I75" s="35">
        <f>B_101607!I$2</f>
        <v>12.999969999999999</v>
      </c>
      <c r="J75" s="35">
        <f>B_101607!J$2</f>
        <v>12.999980000000001</v>
      </c>
      <c r="K75" s="35">
        <f>B_101607!K$2</f>
        <v>12.998799999999999</v>
      </c>
      <c r="L75" s="35">
        <f>B_101607!L$2</f>
        <v>11.001289999999999</v>
      </c>
      <c r="M75" s="35">
        <f>B_101607!M$2</f>
        <v>10.986909763670226</v>
      </c>
      <c r="N75" s="35">
        <f>B_101607!N$2</f>
        <v>11.98979736102285</v>
      </c>
      <c r="O75" s="35">
        <f>B_101607!O$2</f>
        <v>10.986912951112773</v>
      </c>
      <c r="P75" s="35">
        <f>B_101607!P$2</f>
        <v>9.9839852687304074</v>
      </c>
      <c r="Q75" s="35">
        <f>B_101607!Q$2</f>
        <v>9.9839502693617987</v>
      </c>
      <c r="R75" s="35">
        <f>B_101607!R$2</f>
        <v>10.986898035173208</v>
      </c>
    </row>
    <row r="76" spans="1:18" ht="11.25" customHeight="1" x14ac:dyDescent="0.25">
      <c r="A76" s="34" t="s">
        <v>73</v>
      </c>
      <c r="B76" s="28" t="str">
        <f ca="1">HYPERLINK("#"&amp;CELL("address",B_101608!$C$2),"B_101608")</f>
        <v>B_101608</v>
      </c>
      <c r="C76" s="35">
        <f>B_101608!C$2</f>
        <v>264.42580711423273</v>
      </c>
      <c r="D76" s="35">
        <f>B_101608!D$2</f>
        <v>271.20237000000088</v>
      </c>
      <c r="E76" s="35">
        <f>B_101608!E$2</f>
        <v>274.59845999999993</v>
      </c>
      <c r="F76" s="35">
        <f>B_101608!F$2</f>
        <v>208.29757999999913</v>
      </c>
      <c r="G76" s="35">
        <f>B_101608!G$2</f>
        <v>155.2030000000002</v>
      </c>
      <c r="H76" s="35">
        <f>B_101608!H$2</f>
        <v>242.54766087623881</v>
      </c>
      <c r="I76" s="35">
        <f>B_101608!I$2</f>
        <v>301.89776000000978</v>
      </c>
      <c r="J76" s="35">
        <f>B_101608!J$2</f>
        <v>306.2024800000242</v>
      </c>
      <c r="K76" s="35">
        <f>B_101608!K$2</f>
        <v>322.31153999998162</v>
      </c>
      <c r="L76" s="35">
        <f>B_101608!L$2</f>
        <v>350.38408999997557</v>
      </c>
      <c r="M76" s="35">
        <f>B_101608!M$2</f>
        <v>351.50852030879156</v>
      </c>
      <c r="N76" s="35">
        <f>B_101608!N$2</f>
        <v>365.50850853431962</v>
      </c>
      <c r="O76" s="35">
        <f>B_101608!O$2</f>
        <v>349.62254582641651</v>
      </c>
      <c r="P76" s="35">
        <f>B_101608!P$2</f>
        <v>371.11996947777408</v>
      </c>
      <c r="Q76" s="35">
        <f>B_101608!Q$2</f>
        <v>354.63872190504088</v>
      </c>
      <c r="R76" s="35">
        <f>B_101608!R$2</f>
        <v>367.27105544693438</v>
      </c>
    </row>
    <row r="77" spans="1:18" ht="11.25" customHeight="1" x14ac:dyDescent="0.25">
      <c r="A77" s="32" t="s">
        <v>72</v>
      </c>
      <c r="B77" s="28" t="str">
        <f ca="1">HYPERLINK("#"&amp;CELL("address",CF!$C$2),"CF")</f>
        <v>CF</v>
      </c>
      <c r="C77" s="33">
        <f>CF!C$2</f>
        <v>220007.57538696239</v>
      </c>
      <c r="D77" s="33">
        <f>CF!D$2</f>
        <v>223624.63316000003</v>
      </c>
      <c r="E77" s="33">
        <f>CF!E$2</f>
        <v>220131.63128999999</v>
      </c>
      <c r="F77" s="33">
        <f>CF!F$2</f>
        <v>223506.07560000001</v>
      </c>
      <c r="G77" s="33">
        <f>CF!G$2</f>
        <v>221585.29964999997</v>
      </c>
      <c r="H77" s="33">
        <f>CF!H$2</f>
        <v>218456.3482450149</v>
      </c>
      <c r="I77" s="33">
        <f>CF!I$2</f>
        <v>223423.59494000001</v>
      </c>
      <c r="J77" s="33">
        <f>CF!J$2</f>
        <v>210230.64442</v>
      </c>
      <c r="K77" s="33">
        <f>CF!K$2</f>
        <v>217643.20824000001</v>
      </c>
      <c r="L77" s="33">
        <f>CF!L$2</f>
        <v>205790.93624000001</v>
      </c>
      <c r="M77" s="33">
        <f>CF!M$2</f>
        <v>219650.02131165745</v>
      </c>
      <c r="N77" s="33">
        <f>CF!N$2</f>
        <v>208778.49581509631</v>
      </c>
      <c r="O77" s="33">
        <f>CF!O$2</f>
        <v>212052.13560818034</v>
      </c>
      <c r="P77" s="33">
        <f>CF!P$2</f>
        <v>217654.09881875778</v>
      </c>
      <c r="Q77" s="33">
        <f>CF!Q$2</f>
        <v>208880.98373775225</v>
      </c>
      <c r="R77" s="33">
        <f>CF!R$2</f>
        <v>212123.60021026968</v>
      </c>
    </row>
    <row r="78" spans="1:18" ht="11.25" customHeight="1" x14ac:dyDescent="0.25">
      <c r="A78" s="34" t="s">
        <v>71</v>
      </c>
      <c r="B78" s="28" t="str">
        <f ca="1">HYPERLINK("#"&amp;CELL("address",CIN!$C$2),"CIN")</f>
        <v>CIN</v>
      </c>
      <c r="C78" s="35">
        <f>CIN!C$2</f>
        <v>57569.91629561357</v>
      </c>
      <c r="D78" s="35">
        <f>CIN!D$2</f>
        <v>56556.392700000004</v>
      </c>
      <c r="E78" s="35">
        <f>CIN!E$2</f>
        <v>56572.271809999998</v>
      </c>
      <c r="F78" s="35">
        <f>CIN!F$2</f>
        <v>59174.288749999992</v>
      </c>
      <c r="G78" s="35">
        <f>CIN!G$2</f>
        <v>59262.330870000005</v>
      </c>
      <c r="H78" s="35">
        <f>CIN!H$2</f>
        <v>59093.157098717995</v>
      </c>
      <c r="I78" s="35">
        <f>CIN!I$2</f>
        <v>59889.183669999999</v>
      </c>
      <c r="J78" s="35">
        <f>CIN!J$2</f>
        <v>62399.843019999993</v>
      </c>
      <c r="K78" s="35">
        <f>CIN!K$2</f>
        <v>61416.690310000013</v>
      </c>
      <c r="L78" s="35">
        <f>CIN!L$2</f>
        <v>53702.532190000013</v>
      </c>
      <c r="M78" s="35">
        <f>CIN!M$2</f>
        <v>60562.184215831388</v>
      </c>
      <c r="N78" s="35">
        <f>CIN!N$2</f>
        <v>60836.903986392455</v>
      </c>
      <c r="O78" s="35">
        <f>CIN!O$2</f>
        <v>60586.252806624034</v>
      </c>
      <c r="P78" s="35">
        <f>CIN!P$2</f>
        <v>60737.651616408817</v>
      </c>
      <c r="Q78" s="35">
        <f>CIN!Q$2</f>
        <v>60715.008449998568</v>
      </c>
      <c r="R78" s="35">
        <f>CIN!R$2</f>
        <v>60951.061977752244</v>
      </c>
    </row>
    <row r="79" spans="1:18" ht="11.25" customHeight="1" x14ac:dyDescent="0.25">
      <c r="A79" s="36" t="s">
        <v>70</v>
      </c>
      <c r="B79" s="28" t="str">
        <f ca="1">HYPERLINK("#"&amp;CELL("address",cisi!$C$2),"cisi")</f>
        <v>cisi</v>
      </c>
      <c r="C79" s="37">
        <f>cisi!C$2</f>
        <v>14807.282643141252</v>
      </c>
      <c r="D79" s="37">
        <f>cisi!D$2</f>
        <v>14243.118300000002</v>
      </c>
      <c r="E79" s="37">
        <f>cisi!E$2</f>
        <v>14135.736600000009</v>
      </c>
      <c r="F79" s="37">
        <f>cisi!F$2</f>
        <v>15381.890529999997</v>
      </c>
      <c r="G79" s="37">
        <f>cisi!G$2</f>
        <v>14260.481540000001</v>
      </c>
      <c r="H79" s="37">
        <f>cisi!H$2</f>
        <v>13228.060666303822</v>
      </c>
      <c r="I79" s="37">
        <f>cisi!I$2</f>
        <v>14389.89242</v>
      </c>
      <c r="J79" s="37">
        <f>cisi!J$2</f>
        <v>13667.836039999991</v>
      </c>
      <c r="K79" s="37">
        <f>cisi!K$2</f>
        <v>13504.722310000006</v>
      </c>
      <c r="L79" s="37">
        <f>cisi!L$2</f>
        <v>10218.24583</v>
      </c>
      <c r="M79" s="37">
        <f>cisi!M$2</f>
        <v>13277.521026372198</v>
      </c>
      <c r="N79" s="37">
        <f>cisi!N$2</f>
        <v>13587.489192895891</v>
      </c>
      <c r="O79" s="37">
        <f>cisi!O$2</f>
        <v>13553.291412024137</v>
      </c>
      <c r="P79" s="37">
        <f>cisi!P$2</f>
        <v>13416.91752767959</v>
      </c>
      <c r="Q79" s="37">
        <f>cisi!Q$2</f>
        <v>13407.937734027733</v>
      </c>
      <c r="R79" s="37">
        <f>cisi!R$2</f>
        <v>13573.708599251191</v>
      </c>
    </row>
    <row r="80" spans="1:18" ht="11.25" customHeight="1" x14ac:dyDescent="0.25">
      <c r="A80" s="38" t="s">
        <v>69</v>
      </c>
      <c r="B80" s="28" t="str">
        <f ca="1">HYPERLINK("#"&amp;CELL("address",cisb!$C$2),"cisb")</f>
        <v>cisb</v>
      </c>
      <c r="C80" s="31">
        <f>cisb!C$2</f>
        <v>13410.70640079274</v>
      </c>
      <c r="D80" s="31">
        <f>cisb!D$2</f>
        <v>12863.372925809423</v>
      </c>
      <c r="E80" s="31">
        <f>cisb!E$2</f>
        <v>12762.480136269873</v>
      </c>
      <c r="F80" s="31">
        <f>cisb!F$2</f>
        <v>13884.76758804858</v>
      </c>
      <c r="G80" s="31">
        <f>cisb!G$2</f>
        <v>12791.274469313454</v>
      </c>
      <c r="H80" s="31">
        <f>cisb!H$2</f>
        <v>11850.320984806162</v>
      </c>
      <c r="I80" s="31">
        <f>cisb!I$2</f>
        <v>12879.017430542035</v>
      </c>
      <c r="J80" s="31">
        <f>cisb!J$2</f>
        <v>12210.364310020381</v>
      </c>
      <c r="K80" s="31">
        <f>cisb!K$2</f>
        <v>12025.051962558817</v>
      </c>
      <c r="L80" s="31">
        <f>cisb!L$2</f>
        <v>8997.0378407993776</v>
      </c>
      <c r="M80" s="31">
        <f>cisb!M$2</f>
        <v>11931.502007398678</v>
      </c>
      <c r="N80" s="31">
        <f>cisb!N$2</f>
        <v>12107.246563830498</v>
      </c>
      <c r="O80" s="31">
        <f>cisb!O$2</f>
        <v>12076.553708791409</v>
      </c>
      <c r="P80" s="31">
        <f>cisb!P$2</f>
        <v>11993.519108606946</v>
      </c>
      <c r="Q80" s="31">
        <f>cisb!Q$2</f>
        <v>12045.229332169645</v>
      </c>
      <c r="R80" s="31">
        <f>cisb!R$2</f>
        <v>12246.759971563772</v>
      </c>
    </row>
    <row r="81" spans="1:18" ht="11.25" customHeight="1" x14ac:dyDescent="0.25">
      <c r="A81" s="38" t="s">
        <v>68</v>
      </c>
      <c r="B81" s="28" t="str">
        <f ca="1">HYPERLINK("#"&amp;CELL("address",cise!$C$2),"cise")</f>
        <v>cise</v>
      </c>
      <c r="C81" s="31">
        <f>cise!C$2</f>
        <v>1396.5762423485148</v>
      </c>
      <c r="D81" s="31">
        <f>cise!D$2</f>
        <v>1379.745374190577</v>
      </c>
      <c r="E81" s="31">
        <f>cise!E$2</f>
        <v>1373.2564637301371</v>
      </c>
      <c r="F81" s="31">
        <f>cise!F$2</f>
        <v>1497.1229419514161</v>
      </c>
      <c r="G81" s="31">
        <f>cise!G$2</f>
        <v>1469.2070706865479</v>
      </c>
      <c r="H81" s="31">
        <f>cise!H$2</f>
        <v>1377.7396814976607</v>
      </c>
      <c r="I81" s="31">
        <f>cise!I$2</f>
        <v>1510.8749894579662</v>
      </c>
      <c r="J81" s="31">
        <f>cise!J$2</f>
        <v>1457.4717299796107</v>
      </c>
      <c r="K81" s="31">
        <f>cise!K$2</f>
        <v>1479.6703474411886</v>
      </c>
      <c r="L81" s="31">
        <f>cise!L$2</f>
        <v>1221.2079892006227</v>
      </c>
      <c r="M81" s="31">
        <f>cise!M$2</f>
        <v>1346.0190189735183</v>
      </c>
      <c r="N81" s="31">
        <f>cise!N$2</f>
        <v>1480.2426290653962</v>
      </c>
      <c r="O81" s="31">
        <f>cise!O$2</f>
        <v>1476.7377032327281</v>
      </c>
      <c r="P81" s="31">
        <f>cise!P$2</f>
        <v>1423.3984190726453</v>
      </c>
      <c r="Q81" s="31">
        <f>cise!Q$2</f>
        <v>1362.7084018580879</v>
      </c>
      <c r="R81" s="31">
        <f>cise!R$2</f>
        <v>1326.9486276874159</v>
      </c>
    </row>
    <row r="82" spans="1:18" ht="11.25" customHeight="1" x14ac:dyDescent="0.25">
      <c r="A82" s="36" t="s">
        <v>67</v>
      </c>
      <c r="B82" s="28" t="str">
        <f ca="1">HYPERLINK("#"&amp;CELL("address",cnfm!$C$2),"cnfm")</f>
        <v>cnfm</v>
      </c>
      <c r="C82" s="37">
        <f>cnfm!C$2</f>
        <v>2633.6134827685091</v>
      </c>
      <c r="D82" s="37">
        <f>cnfm!D$2</f>
        <v>2707.7122500000005</v>
      </c>
      <c r="E82" s="37">
        <f>cnfm!E$2</f>
        <v>2675.0815400000001</v>
      </c>
      <c r="F82" s="37">
        <f>cnfm!F$2</f>
        <v>2594.58835</v>
      </c>
      <c r="G82" s="37">
        <f>cnfm!G$2</f>
        <v>2676.2481000000002</v>
      </c>
      <c r="H82" s="37">
        <f>cnfm!H$2</f>
        <v>2671.606413435984</v>
      </c>
      <c r="I82" s="37">
        <f>cnfm!I$2</f>
        <v>2341.58601</v>
      </c>
      <c r="J82" s="37">
        <f>cnfm!J$2</f>
        <v>2359.7867800000004</v>
      </c>
      <c r="K82" s="37">
        <f>cnfm!K$2</f>
        <v>2469.05818</v>
      </c>
      <c r="L82" s="37">
        <f>cnfm!L$2</f>
        <v>1777.04486</v>
      </c>
      <c r="M82" s="37">
        <f>cnfm!M$2</f>
        <v>2135.831987045302</v>
      </c>
      <c r="N82" s="37">
        <f>cnfm!N$2</f>
        <v>2017.5337663328414</v>
      </c>
      <c r="O82" s="37">
        <f>cnfm!O$2</f>
        <v>1945.3750364757291</v>
      </c>
      <c r="P82" s="37">
        <f>cnfm!P$2</f>
        <v>1955.2375890538833</v>
      </c>
      <c r="Q82" s="37">
        <f>cnfm!Q$2</f>
        <v>2001.962455091812</v>
      </c>
      <c r="R82" s="37">
        <f>cnfm!R$2</f>
        <v>2312.3863031604587</v>
      </c>
    </row>
    <row r="83" spans="1:18" ht="11.25" customHeight="1" x14ac:dyDescent="0.25">
      <c r="A83" s="39" t="s">
        <v>66</v>
      </c>
      <c r="B83" s="28" t="str">
        <f ca="1">HYPERLINK("#"&amp;CELL("address",cnfa!$C$2),"cnfa")</f>
        <v>cnfa</v>
      </c>
      <c r="C83" s="31">
        <f>cnfa!C$2</f>
        <v>230.84415279035559</v>
      </c>
      <c r="D83" s="31">
        <f>cnfa!D$2</f>
        <v>251.40169366329724</v>
      </c>
      <c r="E83" s="31">
        <f>cnfa!E$2</f>
        <v>246.98945546941894</v>
      </c>
      <c r="F83" s="31">
        <f>cnfa!F$2</f>
        <v>273.72295137250853</v>
      </c>
      <c r="G83" s="31">
        <f>cnfa!G$2</f>
        <v>344.82007724132939</v>
      </c>
      <c r="H83" s="31">
        <f>cnfa!H$2</f>
        <v>377.76660638167624</v>
      </c>
      <c r="I83" s="31">
        <f>cnfa!I$2</f>
        <v>379.46272102138568</v>
      </c>
      <c r="J83" s="31">
        <f>cnfa!J$2</f>
        <v>375.2693173272944</v>
      </c>
      <c r="K83" s="31">
        <f>cnfa!K$2</f>
        <v>388.73382364585257</v>
      </c>
      <c r="L83" s="31">
        <f>cnfa!L$2</f>
        <v>316.46631958737538</v>
      </c>
      <c r="M83" s="31">
        <f>cnfa!M$2</f>
        <v>416.2620152702504</v>
      </c>
      <c r="N83" s="31">
        <f>cnfa!N$2</f>
        <v>365.03094057631233</v>
      </c>
      <c r="O83" s="31">
        <f>cnfa!O$2</f>
        <v>352.81746548639956</v>
      </c>
      <c r="P83" s="31">
        <f>cnfa!P$2</f>
        <v>340.71761286456928</v>
      </c>
      <c r="Q83" s="31">
        <f>cnfa!Q$2</f>
        <v>364.30656826362917</v>
      </c>
      <c r="R83" s="31">
        <f>cnfa!R$2</f>
        <v>426.40205179436839</v>
      </c>
    </row>
    <row r="84" spans="1:18" ht="11.25" customHeight="1" x14ac:dyDescent="0.25">
      <c r="A84" s="39" t="s">
        <v>65</v>
      </c>
      <c r="B84" s="28" t="str">
        <f ca="1">HYPERLINK("#"&amp;CELL("address",cnfp!$C$2),"cnfp")</f>
        <v>cnfp</v>
      </c>
      <c r="C84" s="31">
        <f>cnfp!C$2</f>
        <v>911.33872589321379</v>
      </c>
      <c r="D84" s="31">
        <f>cnfp!D$2</f>
        <v>938.5636360082691</v>
      </c>
      <c r="E84" s="31">
        <f>cnfp!E$2</f>
        <v>917.44876706608659</v>
      </c>
      <c r="F84" s="31">
        <f>cnfp!F$2</f>
        <v>931.54900269976281</v>
      </c>
      <c r="G84" s="31">
        <f>cnfp!G$2</f>
        <v>914.982551055155</v>
      </c>
      <c r="H84" s="31">
        <f>cnfp!H$2</f>
        <v>918.1189666571172</v>
      </c>
      <c r="I84" s="31">
        <f>cnfp!I$2</f>
        <v>674.45478906558162</v>
      </c>
      <c r="J84" s="31">
        <f>cnfp!J$2</f>
        <v>720.42105416625293</v>
      </c>
      <c r="K84" s="31">
        <f>cnfp!K$2</f>
        <v>816.43090020979128</v>
      </c>
      <c r="L84" s="31">
        <f>cnfp!L$2</f>
        <v>386.89232430382805</v>
      </c>
      <c r="M84" s="31">
        <f>cnfp!M$2</f>
        <v>550.427562258389</v>
      </c>
      <c r="N84" s="31">
        <f>cnfp!N$2</f>
        <v>548.19011970680299</v>
      </c>
      <c r="O84" s="31">
        <f>cnfp!O$2</f>
        <v>517.93668178660209</v>
      </c>
      <c r="P84" s="31">
        <f>cnfp!P$2</f>
        <v>601.81824693326178</v>
      </c>
      <c r="Q84" s="31">
        <f>cnfp!Q$2</f>
        <v>648.00794721226464</v>
      </c>
      <c r="R84" s="31">
        <f>cnfp!R$2</f>
        <v>745.35047061366788</v>
      </c>
    </row>
    <row r="85" spans="1:18" ht="11.25" customHeight="1" x14ac:dyDescent="0.25">
      <c r="A85" s="39" t="s">
        <v>64</v>
      </c>
      <c r="B85" s="28" t="str">
        <f ca="1">HYPERLINK("#"&amp;CELL("address",cnfs!$C$2),"cnfs")</f>
        <v>cnfs</v>
      </c>
      <c r="C85" s="31">
        <f>cnfs!C$2</f>
        <v>86.447235889309098</v>
      </c>
      <c r="D85" s="31">
        <f>cnfs!D$2</f>
        <v>95.706165218317025</v>
      </c>
      <c r="E85" s="31">
        <f>cnfs!E$2</f>
        <v>98.061850308574137</v>
      </c>
      <c r="F85" s="31">
        <f>cnfs!F$2</f>
        <v>97.189543908840733</v>
      </c>
      <c r="G85" s="31">
        <f>cnfs!G$2</f>
        <v>97.698453143552342</v>
      </c>
      <c r="H85" s="31">
        <f>cnfs!H$2</f>
        <v>101.63515925804381</v>
      </c>
      <c r="I85" s="31">
        <f>cnfs!I$2</f>
        <v>100.83286467272625</v>
      </c>
      <c r="J85" s="31">
        <f>cnfs!J$2</f>
        <v>106.48091719478182</v>
      </c>
      <c r="K85" s="31">
        <f>cnfs!K$2</f>
        <v>92.251989630292471</v>
      </c>
      <c r="L85" s="31">
        <f>cnfs!L$2</f>
        <v>70.618524718783107</v>
      </c>
      <c r="M85" s="31">
        <f>cnfs!M$2</f>
        <v>79.371834975777261</v>
      </c>
      <c r="N85" s="31">
        <f>cnfs!N$2</f>
        <v>76.371388570902482</v>
      </c>
      <c r="O85" s="31">
        <f>cnfs!O$2</f>
        <v>76.101304940809925</v>
      </c>
      <c r="P85" s="31">
        <f>cnfs!P$2</f>
        <v>69.297265866924292</v>
      </c>
      <c r="Q85" s="31">
        <f>cnfs!Q$2</f>
        <v>62.52644749537906</v>
      </c>
      <c r="R85" s="31">
        <f>cnfs!R$2</f>
        <v>78.349516532452398</v>
      </c>
    </row>
    <row r="86" spans="1:18" ht="11.25" customHeight="1" x14ac:dyDescent="0.25">
      <c r="A86" s="39" t="s">
        <v>63</v>
      </c>
      <c r="B86" s="28" t="str">
        <f ca="1">HYPERLINK("#"&amp;CELL("address",cnfo!$C$2),"cnfo")</f>
        <v>cnfo</v>
      </c>
      <c r="C86" s="31">
        <f>cnfo!C$2</f>
        <v>1404.9833681956304</v>
      </c>
      <c r="D86" s="31">
        <f>cnfo!D$2</f>
        <v>1422.0407551101171</v>
      </c>
      <c r="E86" s="31">
        <f>cnfo!E$2</f>
        <v>1412.581467155921</v>
      </c>
      <c r="F86" s="31">
        <f>cnfo!F$2</f>
        <v>1292.1268520188878</v>
      </c>
      <c r="G86" s="31">
        <f>cnfo!G$2</f>
        <v>1318.7470185599636</v>
      </c>
      <c r="H86" s="31">
        <f>cnfo!H$2</f>
        <v>1274.0856811391463</v>
      </c>
      <c r="I86" s="31">
        <f>cnfo!I$2</f>
        <v>1186.8356352403066</v>
      </c>
      <c r="J86" s="31">
        <f>cnfo!J$2</f>
        <v>1157.6154913116711</v>
      </c>
      <c r="K86" s="31">
        <f>cnfo!K$2</f>
        <v>1171.6414665140637</v>
      </c>
      <c r="L86" s="31">
        <f>cnfo!L$2</f>
        <v>1003.0676913900136</v>
      </c>
      <c r="M86" s="31">
        <f>cnfo!M$2</f>
        <v>1089.7705745408853</v>
      </c>
      <c r="N86" s="31">
        <f>cnfo!N$2</f>
        <v>1027.9413174788237</v>
      </c>
      <c r="O86" s="31">
        <f>cnfo!O$2</f>
        <v>998.51958426191743</v>
      </c>
      <c r="P86" s="31">
        <f>cnfo!P$2</f>
        <v>943.40446338912807</v>
      </c>
      <c r="Q86" s="31">
        <f>cnfo!Q$2</f>
        <v>927.12149212053885</v>
      </c>
      <c r="R86" s="31">
        <f>cnfo!R$2</f>
        <v>1062.2842642199701</v>
      </c>
    </row>
    <row r="87" spans="1:18" ht="11.25" customHeight="1" x14ac:dyDescent="0.25">
      <c r="A87" s="36" t="s">
        <v>62</v>
      </c>
      <c r="B87" s="28" t="str">
        <f ca="1">HYPERLINK("#"&amp;CELL("address",cchi!$C$2),"cchi")</f>
        <v>cchi</v>
      </c>
      <c r="C87" s="37">
        <f>cchi!C$2</f>
        <v>10248.521599305725</v>
      </c>
      <c r="D87" s="37">
        <f>cchi!D$2</f>
        <v>10265.574229999998</v>
      </c>
      <c r="E87" s="37">
        <f>cchi!E$2</f>
        <v>10484.22596</v>
      </c>
      <c r="F87" s="37">
        <f>cchi!F$2</f>
        <v>11876.741819999999</v>
      </c>
      <c r="G87" s="37">
        <f>cchi!G$2</f>
        <v>11306.377830000001</v>
      </c>
      <c r="H87" s="37">
        <f>cchi!H$2</f>
        <v>12025.171969311165</v>
      </c>
      <c r="I87" s="37">
        <f>cchi!I$2</f>
        <v>12254.611269999999</v>
      </c>
      <c r="J87" s="37">
        <f>cchi!J$2</f>
        <v>13780.93124</v>
      </c>
      <c r="K87" s="37">
        <f>cchi!K$2</f>
        <v>13902.789390000002</v>
      </c>
      <c r="L87" s="37">
        <f>cchi!L$2</f>
        <v>12623.936670000001</v>
      </c>
      <c r="M87" s="37">
        <f>cchi!M$2</f>
        <v>14025.456536457004</v>
      </c>
      <c r="N87" s="37">
        <f>cchi!N$2</f>
        <v>13941.029738500138</v>
      </c>
      <c r="O87" s="37">
        <f>cchi!O$2</f>
        <v>14233.761658720145</v>
      </c>
      <c r="P87" s="37">
        <f>cchi!P$2</f>
        <v>14211.670862508872</v>
      </c>
      <c r="Q87" s="37">
        <f>cchi!Q$2</f>
        <v>14196.129536840193</v>
      </c>
      <c r="R87" s="37">
        <f>cchi!R$2</f>
        <v>14717.172823476556</v>
      </c>
    </row>
    <row r="88" spans="1:18" ht="11.25" customHeight="1" x14ac:dyDescent="0.25">
      <c r="A88" s="39" t="s">
        <v>61</v>
      </c>
      <c r="B88" s="28" t="str">
        <f ca="1">HYPERLINK("#"&amp;CELL("address",cbch!$C$2),"cbch")</f>
        <v>cbch</v>
      </c>
      <c r="C88" s="31">
        <f>cbch!C$2</f>
        <v>8183.7910233834409</v>
      </c>
      <c r="D88" s="31">
        <f>cbch!D$2</f>
        <v>8143.9975905420888</v>
      </c>
      <c r="E88" s="31">
        <f>cbch!E$2</f>
        <v>8300.6937938093361</v>
      </c>
      <c r="F88" s="31">
        <f>cbch!F$2</f>
        <v>9461.4896772139909</v>
      </c>
      <c r="G88" s="31">
        <f>cbch!G$2</f>
        <v>8995.1453865112489</v>
      </c>
      <c r="H88" s="31">
        <f>cbch!H$2</f>
        <v>9568.7152972589793</v>
      </c>
      <c r="I88" s="31">
        <f>cbch!I$2</f>
        <v>9753.2835107442843</v>
      </c>
      <c r="J88" s="31">
        <f>cbch!J$2</f>
        <v>10845.353389354985</v>
      </c>
      <c r="K88" s="31">
        <f>cbch!K$2</f>
        <v>11432.327106584991</v>
      </c>
      <c r="L88" s="31">
        <f>cbch!L$2</f>
        <v>10394.035054012746</v>
      </c>
      <c r="M88" s="31">
        <f>cbch!M$2</f>
        <v>11544.783271315377</v>
      </c>
      <c r="N88" s="31">
        <f>cbch!N$2</f>
        <v>11027.646713586613</v>
      </c>
      <c r="O88" s="31">
        <f>cbch!O$2</f>
        <v>11542.648120863638</v>
      </c>
      <c r="P88" s="31">
        <f>cbch!P$2</f>
        <v>11794.063517876639</v>
      </c>
      <c r="Q88" s="31">
        <f>cbch!Q$2</f>
        <v>11661.552942973518</v>
      </c>
      <c r="R88" s="31">
        <f>cbch!R$2</f>
        <v>12235.722737765374</v>
      </c>
    </row>
    <row r="89" spans="1:18" ht="11.25" customHeight="1" x14ac:dyDescent="0.25">
      <c r="A89" s="39" t="s">
        <v>60</v>
      </c>
      <c r="B89" s="28" t="str">
        <f ca="1">HYPERLINK("#"&amp;CELL("address",coch!$C$2),"coch")</f>
        <v>coch</v>
      </c>
      <c r="C89" s="31">
        <f>coch!C$2</f>
        <v>1985.4757043111804</v>
      </c>
      <c r="D89" s="31">
        <f>coch!D$2</f>
        <v>2039.4027860947303</v>
      </c>
      <c r="E89" s="31">
        <f>coch!E$2</f>
        <v>2100.3751046020752</v>
      </c>
      <c r="F89" s="31">
        <f>coch!F$2</f>
        <v>2313.2248633442096</v>
      </c>
      <c r="G89" s="31">
        <f>coch!G$2</f>
        <v>2209.4076034502609</v>
      </c>
      <c r="H89" s="31">
        <f>coch!H$2</f>
        <v>2337.9927604393697</v>
      </c>
      <c r="I89" s="31">
        <f>coch!I$2</f>
        <v>2373.5568495800035</v>
      </c>
      <c r="J89" s="31">
        <f>coch!J$2</f>
        <v>2790.1091486397722</v>
      </c>
      <c r="K89" s="31">
        <f>coch!K$2</f>
        <v>2322.3297275395344</v>
      </c>
      <c r="L89" s="31">
        <f>coch!L$2</f>
        <v>2077.013714569799</v>
      </c>
      <c r="M89" s="31">
        <f>coch!M$2</f>
        <v>2343.9062128570527</v>
      </c>
      <c r="N89" s="31">
        <f>coch!N$2</f>
        <v>2771.7583294955184</v>
      </c>
      <c r="O89" s="31">
        <f>coch!O$2</f>
        <v>2534.0866715530824</v>
      </c>
      <c r="P89" s="31">
        <f>coch!P$2</f>
        <v>2256.7841766496645</v>
      </c>
      <c r="Q89" s="31">
        <f>coch!Q$2</f>
        <v>2368.0057045948224</v>
      </c>
      <c r="R89" s="31">
        <f>coch!R$2</f>
        <v>2302.9795296507064</v>
      </c>
    </row>
    <row r="90" spans="1:18" ht="11.25" customHeight="1" x14ac:dyDescent="0.25">
      <c r="A90" s="39" t="s">
        <v>562</v>
      </c>
      <c r="B90" s="28" t="str">
        <f ca="1">HYPERLINK("#"&amp;CELL("address",cpha!$C$2),"cpha")</f>
        <v>cpha</v>
      </c>
      <c r="C90" s="31">
        <f>cprp!C$2</f>
        <v>295.37742004267255</v>
      </c>
      <c r="D90" s="31">
        <f>cprp!D$2</f>
        <v>286.65055488025627</v>
      </c>
      <c r="E90" s="31">
        <f>cprp!E$2</f>
        <v>255.17166685970187</v>
      </c>
      <c r="F90" s="31">
        <f>cprp!F$2</f>
        <v>237.42888523022796</v>
      </c>
      <c r="G90" s="31">
        <f>cprp!G$2</f>
        <v>277.18350117423415</v>
      </c>
      <c r="H90" s="31">
        <f>cprp!H$2</f>
        <v>313.13738459601245</v>
      </c>
      <c r="I90" s="31">
        <f>cprp!I$2</f>
        <v>292.98789649314222</v>
      </c>
      <c r="J90" s="31">
        <f>cprp!J$2</f>
        <v>307.22094825794284</v>
      </c>
      <c r="K90" s="31">
        <f>cprp!K$2</f>
        <v>273.22183506090545</v>
      </c>
      <c r="L90" s="31">
        <f>cprp!L$2</f>
        <v>270.81301109128708</v>
      </c>
      <c r="M90" s="31">
        <f>cprp!M$2</f>
        <v>272.46924312383197</v>
      </c>
      <c r="N90" s="31">
        <f>cprp!N$2</f>
        <v>267.09594638201639</v>
      </c>
      <c r="O90" s="31">
        <f>cprp!O$2</f>
        <v>256.74021302483555</v>
      </c>
      <c r="P90" s="31">
        <f>cprp!P$2</f>
        <v>251.92455730273642</v>
      </c>
      <c r="Q90" s="31">
        <f>cprp!Q$2</f>
        <v>253.5940259900444</v>
      </c>
      <c r="R90" s="31">
        <f>cprp!R$2</f>
        <v>236.18793008495413</v>
      </c>
    </row>
    <row r="91" spans="1:18" ht="11.25" customHeight="1" x14ac:dyDescent="0.25">
      <c r="A91" s="36" t="s">
        <v>59</v>
      </c>
      <c r="B91" s="28" t="str">
        <f ca="1">HYPERLINK("#"&amp;CELL("address",cnmm!$C$2),"cnmm")</f>
        <v>cnmm</v>
      </c>
      <c r="C91" s="37">
        <f>cnmm!C$2</f>
        <v>7073.2671727647721</v>
      </c>
      <c r="D91" s="37">
        <f>cnmm!D$2</f>
        <v>6510.2791999999999</v>
      </c>
      <c r="E91" s="37">
        <f>cnmm!E$2</f>
        <v>6546.01181</v>
      </c>
      <c r="F91" s="37">
        <f>cnmm!F$2</f>
        <v>6720.4668600000005</v>
      </c>
      <c r="G91" s="37">
        <f>cnmm!G$2</f>
        <v>6855.5294400000002</v>
      </c>
      <c r="H91" s="37">
        <f>cnmm!H$2</f>
        <v>6601.0874343388541</v>
      </c>
      <c r="I91" s="37">
        <f>cnmm!I$2</f>
        <v>6779.5592299999998</v>
      </c>
      <c r="J91" s="37">
        <f>cnmm!J$2</f>
        <v>7328.9367700000003</v>
      </c>
      <c r="K91" s="37">
        <f>cnmm!K$2</f>
        <v>6916.5881200000003</v>
      </c>
      <c r="L91" s="37">
        <f>cnmm!L$2</f>
        <v>6283.4477700000007</v>
      </c>
      <c r="M91" s="37">
        <f>cnmm!M$2</f>
        <v>6440.383541342876</v>
      </c>
      <c r="N91" s="37">
        <f>cnmm!N$2</f>
        <v>6648.3309229068846</v>
      </c>
      <c r="O91" s="37">
        <f>cnmm!O$2</f>
        <v>6393.5378926186841</v>
      </c>
      <c r="P91" s="37">
        <f>cnmm!P$2</f>
        <v>6459.8064859808173</v>
      </c>
      <c r="Q91" s="37">
        <f>cnmm!Q$2</f>
        <v>6500.7109079627589</v>
      </c>
      <c r="R91" s="37">
        <f>cnmm!R$2</f>
        <v>6484.5078390182925</v>
      </c>
    </row>
    <row r="92" spans="1:18" ht="11.25" customHeight="1" x14ac:dyDescent="0.25">
      <c r="A92" s="39" t="s">
        <v>58</v>
      </c>
      <c r="B92" s="28" t="str">
        <f ca="1">HYPERLINK("#"&amp;CELL("address",ccem!$C$2),"ccem")</f>
        <v>ccem</v>
      </c>
      <c r="C92" s="31">
        <f>ccem!C$2</f>
        <v>2726.8780000000002</v>
      </c>
      <c r="D92" s="31">
        <f>ccem!D$2</f>
        <v>2466.2130629986736</v>
      </c>
      <c r="E92" s="31">
        <f>ccem!E$2</f>
        <v>2367.6533616307661</v>
      </c>
      <c r="F92" s="31">
        <f>ccem!F$2</f>
        <v>2451.2410584966542</v>
      </c>
      <c r="G92" s="31">
        <f>ccem!G$2</f>
        <v>2431.0298096903057</v>
      </c>
      <c r="H92" s="31">
        <f>ccem!H$2</f>
        <v>2323.967789224148</v>
      </c>
      <c r="I92" s="31">
        <f>ccem!I$2</f>
        <v>2421.2703187997768</v>
      </c>
      <c r="J92" s="31">
        <f>ccem!J$2</f>
        <v>2478.684105669794</v>
      </c>
      <c r="K92" s="31">
        <f>ccem!K$2</f>
        <v>2273.7731415045801</v>
      </c>
      <c r="L92" s="31">
        <f>ccem!L$2</f>
        <v>2080.2585700089658</v>
      </c>
      <c r="M92" s="31">
        <f>ccem!M$2</f>
        <v>1981.5969887270853</v>
      </c>
      <c r="N92" s="31">
        <f>ccem!N$2</f>
        <v>2172.2435956399954</v>
      </c>
      <c r="O92" s="31">
        <f>ccem!O$2</f>
        <v>2099.2405551756692</v>
      </c>
      <c r="P92" s="31">
        <f>ccem!P$2</f>
        <v>2025.2431889759753</v>
      </c>
      <c r="Q92" s="31">
        <f>ccem!Q$2</f>
        <v>1987.0032097998319</v>
      </c>
      <c r="R92" s="31">
        <f>ccem!R$2</f>
        <v>2041.9189686279001</v>
      </c>
    </row>
    <row r="93" spans="1:18" ht="11.25" customHeight="1" x14ac:dyDescent="0.25">
      <c r="A93" s="39" t="s">
        <v>57</v>
      </c>
      <c r="B93" s="28" t="str">
        <f ca="1">HYPERLINK("#"&amp;CELL("address",ccer!$C$2),"ccer")</f>
        <v>ccer</v>
      </c>
      <c r="C93" s="31">
        <f>ccer!C$2</f>
        <v>1407.9541603325899</v>
      </c>
      <c r="D93" s="31">
        <f>ccer!D$2</f>
        <v>1227.4483013858189</v>
      </c>
      <c r="E93" s="31">
        <f>ccer!E$2</f>
        <v>1453.771555141517</v>
      </c>
      <c r="F93" s="31">
        <f>ccer!F$2</f>
        <v>1498.1456204617816</v>
      </c>
      <c r="G93" s="31">
        <f>ccer!G$2</f>
        <v>1722.503927544094</v>
      </c>
      <c r="H93" s="31">
        <f>ccer!H$2</f>
        <v>1615.5465321697284</v>
      </c>
      <c r="I93" s="31">
        <f>ccer!I$2</f>
        <v>1680.544902887736</v>
      </c>
      <c r="J93" s="31">
        <f>ccer!J$2</f>
        <v>1978.0390974208783</v>
      </c>
      <c r="K93" s="31">
        <f>ccer!K$2</f>
        <v>1941.3447083501228</v>
      </c>
      <c r="L93" s="31">
        <f>ccer!L$2</f>
        <v>1794.2239424155205</v>
      </c>
      <c r="M93" s="31">
        <f>ccer!M$2</f>
        <v>1979.1506303260562</v>
      </c>
      <c r="N93" s="31">
        <f>ccer!N$2</f>
        <v>2035.6934853462399</v>
      </c>
      <c r="O93" s="31">
        <f>ccer!O$2</f>
        <v>1945.1472538155626</v>
      </c>
      <c r="P93" s="31">
        <f>ccer!P$2</f>
        <v>2038.5612070549398</v>
      </c>
      <c r="Q93" s="31">
        <f>ccer!Q$2</f>
        <v>2118.5751776130473</v>
      </c>
      <c r="R93" s="31">
        <f>ccer!R$2</f>
        <v>2003.2084164421162</v>
      </c>
    </row>
    <row r="94" spans="1:18" ht="11.25" customHeight="1" x14ac:dyDescent="0.25">
      <c r="A94" s="39" t="s">
        <v>56</v>
      </c>
      <c r="B94" s="28" t="str">
        <f ca="1">HYPERLINK("#"&amp;CELL("address",cgla!$C$2),"cgla")</f>
        <v>cgla</v>
      </c>
      <c r="C94" s="31">
        <f>cgla!C$2</f>
        <v>2938.4350124321809</v>
      </c>
      <c r="D94" s="31">
        <f>cgla!D$2</f>
        <v>2816.6178356155078</v>
      </c>
      <c r="E94" s="31">
        <f>cgla!E$2</f>
        <v>2724.5868932277181</v>
      </c>
      <c r="F94" s="31">
        <f>cgla!F$2</f>
        <v>2771.0801810415646</v>
      </c>
      <c r="G94" s="31">
        <f>cgla!G$2</f>
        <v>2701.9957027656001</v>
      </c>
      <c r="H94" s="31">
        <f>cgla!H$2</f>
        <v>2661.5731129449782</v>
      </c>
      <c r="I94" s="31">
        <f>cgla!I$2</f>
        <v>2677.7440083124875</v>
      </c>
      <c r="J94" s="31">
        <f>cgla!J$2</f>
        <v>2872.2135669093277</v>
      </c>
      <c r="K94" s="31">
        <f>cgla!K$2</f>
        <v>2701.470270145297</v>
      </c>
      <c r="L94" s="31">
        <f>cgla!L$2</f>
        <v>2408.9652575755135</v>
      </c>
      <c r="M94" s="31">
        <f>cgla!M$2</f>
        <v>2479.6359222897354</v>
      </c>
      <c r="N94" s="31">
        <f>cgla!N$2</f>
        <v>2440.3938419206497</v>
      </c>
      <c r="O94" s="31">
        <f>cgla!O$2</f>
        <v>2349.1500836274536</v>
      </c>
      <c r="P94" s="31">
        <f>cgla!P$2</f>
        <v>2396.0020899499018</v>
      </c>
      <c r="Q94" s="31">
        <f>cgla!Q$2</f>
        <v>2395.1325205498792</v>
      </c>
      <c r="R94" s="31">
        <f>cgla!R$2</f>
        <v>2439.3804539482753</v>
      </c>
    </row>
    <row r="95" spans="1:18" ht="11.25" customHeight="1" x14ac:dyDescent="0.25">
      <c r="A95" s="36" t="s">
        <v>55</v>
      </c>
      <c r="B95" s="28" t="str">
        <f ca="1">HYPERLINK("#"&amp;CELL("address",cppa!$C$2),"cppa")</f>
        <v>cppa</v>
      </c>
      <c r="C95" s="37">
        <f>cppa!C$2</f>
        <v>4574.8621043236526</v>
      </c>
      <c r="D95" s="37">
        <f>cppa!D$2</f>
        <v>4591.2094200000001</v>
      </c>
      <c r="E95" s="37">
        <f>cppa!E$2</f>
        <v>4481.6704499999996</v>
      </c>
      <c r="F95" s="37">
        <f>cppa!F$2</f>
        <v>4826.470690000001</v>
      </c>
      <c r="G95" s="37">
        <f>cppa!G$2</f>
        <v>5482.1042299999999</v>
      </c>
      <c r="H95" s="37">
        <f>cppa!H$2</f>
        <v>6178.5449116049958</v>
      </c>
      <c r="I95" s="37">
        <f>cppa!I$2</f>
        <v>5976.95352</v>
      </c>
      <c r="J95" s="37">
        <f>cppa!J$2</f>
        <v>6420.0382099999997</v>
      </c>
      <c r="K95" s="37">
        <f>cppa!K$2</f>
        <v>5948.326689999999</v>
      </c>
      <c r="L95" s="37">
        <f>cppa!L$2</f>
        <v>5894.93851</v>
      </c>
      <c r="M95" s="37">
        <f>cppa!M$2</f>
        <v>6290.4984304738982</v>
      </c>
      <c r="N95" s="37">
        <f>cppa!N$2</f>
        <v>6055.049976735434</v>
      </c>
      <c r="O95" s="37">
        <f>cppa!O$2</f>
        <v>5829.3098096281328</v>
      </c>
      <c r="P95" s="37">
        <f>cppa!P$2</f>
        <v>5823.4669531317513</v>
      </c>
      <c r="Q95" s="37">
        <f>cppa!Q$2</f>
        <v>5821.0136858493015</v>
      </c>
      <c r="R95" s="37">
        <f>cppa!R$2</f>
        <v>5672.2817277708882</v>
      </c>
    </row>
    <row r="96" spans="1:18" ht="11.25" customHeight="1" x14ac:dyDescent="0.25">
      <c r="A96" s="39" t="s">
        <v>54</v>
      </c>
      <c r="B96" s="28" t="str">
        <f ca="1">HYPERLINK("#"&amp;CELL("address",cpul!$C$2),"cpul")</f>
        <v>cpul</v>
      </c>
      <c r="C96" s="31">
        <f>cpul!C$2</f>
        <v>490.61059847993329</v>
      </c>
      <c r="D96" s="31">
        <f>cpul!D$2</f>
        <v>478.36333431715053</v>
      </c>
      <c r="E96" s="31">
        <f>cpul!E$2</f>
        <v>472.49322473383342</v>
      </c>
      <c r="F96" s="31">
        <f>cpul!F$2</f>
        <v>547.36170462406551</v>
      </c>
      <c r="G96" s="31">
        <f>cpul!G$2</f>
        <v>592.78461800670652</v>
      </c>
      <c r="H96" s="31">
        <f>cpul!H$2</f>
        <v>708.68643197977349</v>
      </c>
      <c r="I96" s="31">
        <f>cpul!I$2</f>
        <v>675.09305547724841</v>
      </c>
      <c r="J96" s="31">
        <f>cpul!J$2</f>
        <v>735.96858365476476</v>
      </c>
      <c r="K96" s="31">
        <f>cpul!K$2</f>
        <v>663.49391821370409</v>
      </c>
      <c r="L96" s="31">
        <f>cpul!L$2</f>
        <v>632.45102405024102</v>
      </c>
      <c r="M96" s="31">
        <f>cpul!M$2</f>
        <v>683.33695670748364</v>
      </c>
      <c r="N96" s="31">
        <f>cpul!N$2</f>
        <v>658.45698839966701</v>
      </c>
      <c r="O96" s="31">
        <f>cpul!O$2</f>
        <v>634.13730107048116</v>
      </c>
      <c r="P96" s="31">
        <f>cpul!P$2</f>
        <v>633.4950501029416</v>
      </c>
      <c r="Q96" s="31">
        <f>cpul!Q$2</f>
        <v>643.49613880262109</v>
      </c>
      <c r="R96" s="31">
        <f>cpul!R$2</f>
        <v>599.79340316340301</v>
      </c>
    </row>
    <row r="97" spans="1:18" ht="11.25" customHeight="1" x14ac:dyDescent="0.25">
      <c r="A97" s="39" t="s">
        <v>53</v>
      </c>
      <c r="B97" s="28" t="str">
        <f ca="1">HYPERLINK("#"&amp;CELL("address",cpap!$C$2),"cpap")</f>
        <v>cpap</v>
      </c>
      <c r="C97" s="31">
        <f>cpap!C$2</f>
        <v>3788.8740858010474</v>
      </c>
      <c r="D97" s="31">
        <f>cpap!D$2</f>
        <v>3826.195530802594</v>
      </c>
      <c r="E97" s="31">
        <f>cpap!E$2</f>
        <v>3754.0055584064648</v>
      </c>
      <c r="F97" s="31">
        <f>cpap!F$2</f>
        <v>4041.680100145707</v>
      </c>
      <c r="G97" s="31">
        <f>cpap!G$2</f>
        <v>4612.1361108190595</v>
      </c>
      <c r="H97" s="31">
        <f>cpap!H$2</f>
        <v>5156.7210950292101</v>
      </c>
      <c r="I97" s="31">
        <f>cpap!I$2</f>
        <v>5008.8725680296093</v>
      </c>
      <c r="J97" s="31">
        <f>cpap!J$2</f>
        <v>5376.8486780872918</v>
      </c>
      <c r="K97" s="31">
        <f>cpap!K$2</f>
        <v>5011.6109367253903</v>
      </c>
      <c r="L97" s="31">
        <f>cpap!L$2</f>
        <v>4991.6744748584715</v>
      </c>
      <c r="M97" s="31">
        <f>cpap!M$2</f>
        <v>5334.692230642584</v>
      </c>
      <c r="N97" s="31">
        <f>cpap!N$2</f>
        <v>5129.4970419537512</v>
      </c>
      <c r="O97" s="31">
        <f>cpap!O$2</f>
        <v>4938.4322955328162</v>
      </c>
      <c r="P97" s="31">
        <f>cpap!P$2</f>
        <v>4938.0473457260723</v>
      </c>
      <c r="Q97" s="31">
        <f>cpap!Q$2</f>
        <v>4923.9235210566349</v>
      </c>
      <c r="R97" s="31">
        <f>cpap!R$2</f>
        <v>4836.300394522531</v>
      </c>
    </row>
    <row r="98" spans="1:18" ht="11.25" customHeight="1" x14ac:dyDescent="0.25">
      <c r="A98" s="39" t="s">
        <v>52</v>
      </c>
      <c r="B98" s="28" t="str">
        <f ca="1">HYPERLINK("#"&amp;CELL("address",cprp!$C$2),"cprp")</f>
        <v>cprp</v>
      </c>
      <c r="C98" s="31">
        <f>cprp!C$2</f>
        <v>295.37742004267255</v>
      </c>
      <c r="D98" s="31">
        <f>cprp!D$2</f>
        <v>286.65055488025627</v>
      </c>
      <c r="E98" s="31">
        <f>cprp!E$2</f>
        <v>255.17166685970187</v>
      </c>
      <c r="F98" s="31">
        <f>cprp!F$2</f>
        <v>237.42888523022796</v>
      </c>
      <c r="G98" s="31">
        <f>cprp!G$2</f>
        <v>277.18350117423415</v>
      </c>
      <c r="H98" s="31">
        <f>cprp!H$2</f>
        <v>313.13738459601245</v>
      </c>
      <c r="I98" s="31">
        <f>cprp!I$2</f>
        <v>292.98789649314222</v>
      </c>
      <c r="J98" s="31">
        <f>cprp!J$2</f>
        <v>307.22094825794284</v>
      </c>
      <c r="K98" s="31">
        <f>cprp!K$2</f>
        <v>273.22183506090545</v>
      </c>
      <c r="L98" s="31">
        <f>cprp!L$2</f>
        <v>270.81301109128708</v>
      </c>
      <c r="M98" s="31">
        <f>cprp!M$2</f>
        <v>272.46924312383197</v>
      </c>
      <c r="N98" s="31">
        <f>cprp!N$2</f>
        <v>267.09594638201639</v>
      </c>
      <c r="O98" s="31">
        <f>cprp!O$2</f>
        <v>256.74021302483555</v>
      </c>
      <c r="P98" s="31">
        <f>cprp!P$2</f>
        <v>251.92455730273642</v>
      </c>
      <c r="Q98" s="31">
        <f>cprp!Q$2</f>
        <v>253.5940259900444</v>
      </c>
      <c r="R98" s="31">
        <f>cprp!R$2</f>
        <v>236.18793008495413</v>
      </c>
    </row>
    <row r="99" spans="1:18" ht="11.25" customHeight="1" x14ac:dyDescent="0.25">
      <c r="A99" s="36" t="s">
        <v>51</v>
      </c>
      <c r="B99" s="28" t="str">
        <f ca="1">HYPERLINK("#"&amp;CELL("address",cfbt!$C$2),"cfbt")</f>
        <v>cfbt</v>
      </c>
      <c r="C99" s="37">
        <f>cfbt!C$2</f>
        <v>4506.619085534141</v>
      </c>
      <c r="D99" s="37">
        <f>cfbt!D$2</f>
        <v>4496.59022</v>
      </c>
      <c r="E99" s="37">
        <f>cfbt!E$2</f>
        <v>4611.8294499999993</v>
      </c>
      <c r="F99" s="37">
        <f>cfbt!F$2</f>
        <v>4797.5915100000002</v>
      </c>
      <c r="G99" s="37">
        <f>cfbt!G$2</f>
        <v>4852.0213899999999</v>
      </c>
      <c r="H99" s="37">
        <f>cfbt!H$2</f>
        <v>4837.0847471712395</v>
      </c>
      <c r="I99" s="37">
        <f>cfbt!I$2</f>
        <v>4798.0922999999993</v>
      </c>
      <c r="J99" s="37">
        <f>cfbt!J$2</f>
        <v>4905.7993400000005</v>
      </c>
      <c r="K99" s="37">
        <f>cfbt!K$2</f>
        <v>4778.3922700000003</v>
      </c>
      <c r="L99" s="37">
        <f>cfbt!L$2</f>
        <v>4716.0249800000001</v>
      </c>
      <c r="M99" s="37">
        <f>cfbt!M$2</f>
        <v>4812.8585536419896</v>
      </c>
      <c r="N99" s="37">
        <f>cfbt!N$2</f>
        <v>4928.0529464740794</v>
      </c>
      <c r="O99" s="37">
        <f>cfbt!O$2</f>
        <v>4984.4268674553314</v>
      </c>
      <c r="P99" s="37">
        <f>cfbt!P$2</f>
        <v>4940.8513067971171</v>
      </c>
      <c r="Q99" s="37">
        <f>cfbt!Q$2</f>
        <v>5001.2552590439009</v>
      </c>
      <c r="R99" s="37">
        <f>cfbt!R$2</f>
        <v>4886.1900146281978</v>
      </c>
    </row>
    <row r="100" spans="1:18" ht="11.25" customHeight="1" x14ac:dyDescent="0.25">
      <c r="A100" s="36" t="s">
        <v>50</v>
      </c>
      <c r="B100" s="28" t="str">
        <f ca="1">HYPERLINK("#"&amp;CELL("address",ctre!$C$2),"ctre")</f>
        <v>ctre</v>
      </c>
      <c r="C100" s="37">
        <f>ctre!C$2</f>
        <v>2913.0873460676685</v>
      </c>
      <c r="D100" s="37">
        <f>ctre!D$2</f>
        <v>3002.1953699999999</v>
      </c>
      <c r="E100" s="37">
        <f>ctre!E$2</f>
        <v>2982.8825200000001</v>
      </c>
      <c r="F100" s="37">
        <f>ctre!F$2</f>
        <v>3235.6263499999995</v>
      </c>
      <c r="G100" s="37">
        <f>ctre!G$2</f>
        <v>3352.1013399999997</v>
      </c>
      <c r="H100" s="37">
        <f>ctre!H$2</f>
        <v>3315.3767144775838</v>
      </c>
      <c r="I100" s="37">
        <f>ctre!I$2</f>
        <v>3200.0744799999998</v>
      </c>
      <c r="J100" s="37">
        <f>ctre!J$2</f>
        <v>3131.70093</v>
      </c>
      <c r="K100" s="37">
        <f>ctre!K$2</f>
        <v>2966.12194</v>
      </c>
      <c r="L100" s="37">
        <f>ctre!L$2</f>
        <v>2557.6922800000002</v>
      </c>
      <c r="M100" s="37">
        <f>ctre!M$2</f>
        <v>2950.9384812234312</v>
      </c>
      <c r="N100" s="37">
        <f>ctre!N$2</f>
        <v>2895.6215031998527</v>
      </c>
      <c r="O100" s="37">
        <f>ctre!O$2</f>
        <v>2997.8974678948043</v>
      </c>
      <c r="P100" s="37">
        <f>ctre!P$2</f>
        <v>3109.7966724286953</v>
      </c>
      <c r="Q100" s="37">
        <f>ctre!Q$2</f>
        <v>2866.7272560870042</v>
      </c>
      <c r="R100" s="37">
        <f>ctre!R$2</f>
        <v>2878.1433583378689</v>
      </c>
    </row>
    <row r="101" spans="1:18" ht="11.25" customHeight="1" x14ac:dyDescent="0.25">
      <c r="A101" s="36" t="s">
        <v>49</v>
      </c>
      <c r="B101" s="28" t="str">
        <f ca="1">HYPERLINK("#"&amp;CELL("address",cmae!$C$2),"cmae")</f>
        <v>cmae</v>
      </c>
      <c r="C101" s="37">
        <f>cmae!C$2</f>
        <v>3135.1675148234517</v>
      </c>
      <c r="D101" s="37">
        <f>cmae!D$2</f>
        <v>3173.8202199999996</v>
      </c>
      <c r="E101" s="37">
        <f>cmae!E$2</f>
        <v>3166.1311000000001</v>
      </c>
      <c r="F101" s="37">
        <f>cmae!F$2</f>
        <v>4430.869279999999</v>
      </c>
      <c r="G101" s="37">
        <f>cmae!G$2</f>
        <v>4864.0046199999997</v>
      </c>
      <c r="H101" s="37">
        <f>cmae!H$2</f>
        <v>4835.9118230639961</v>
      </c>
      <c r="I101" s="37">
        <f>cmae!I$2</f>
        <v>4905.2062599999999</v>
      </c>
      <c r="J101" s="37">
        <f>cmae!J$2</f>
        <v>4930.5681100000002</v>
      </c>
      <c r="K101" s="37">
        <f>cmae!K$2</f>
        <v>5984.1303700000008</v>
      </c>
      <c r="L101" s="37">
        <f>cmae!L$2</f>
        <v>5162.9887200000003</v>
      </c>
      <c r="M101" s="37">
        <f>cmae!M$2</f>
        <v>5551.6045051546271</v>
      </c>
      <c r="N101" s="37">
        <f>cmae!N$2</f>
        <v>5689.0413598805171</v>
      </c>
      <c r="O101" s="37">
        <f>cmae!O$2</f>
        <v>5731.458160211967</v>
      </c>
      <c r="P101" s="37">
        <f>cmae!P$2</f>
        <v>5877.978149902382</v>
      </c>
      <c r="Q101" s="37">
        <f>cmae!Q$2</f>
        <v>5683.8281753376532</v>
      </c>
      <c r="R101" s="37">
        <f>cmae!R$2</f>
        <v>5130.4212588678784</v>
      </c>
    </row>
    <row r="102" spans="1:18" ht="11.25" customHeight="1" x14ac:dyDescent="0.25">
      <c r="A102" s="36" t="s">
        <v>48</v>
      </c>
      <c r="B102" s="28" t="str">
        <f ca="1">HYPERLINK("#"&amp;CELL("address",ctel!$C$2),"ctel")</f>
        <v>ctel</v>
      </c>
      <c r="C102" s="37">
        <f>ctel!C$2</f>
        <v>929.94801152844218</v>
      </c>
      <c r="D102" s="37">
        <f>ctel!D$2</f>
        <v>915.30545000000006</v>
      </c>
      <c r="E102" s="37">
        <f>ctel!E$2</f>
        <v>866.78927999999996</v>
      </c>
      <c r="F102" s="37">
        <f>ctel!F$2</f>
        <v>863.61402999999996</v>
      </c>
      <c r="G102" s="37">
        <f>ctel!G$2</f>
        <v>776.10730000000001</v>
      </c>
      <c r="H102" s="37">
        <f>ctel!H$2</f>
        <v>758.69373518272994</v>
      </c>
      <c r="I102" s="37">
        <f>ctel!I$2</f>
        <v>711.89913999999999</v>
      </c>
      <c r="J102" s="37">
        <f>ctel!J$2</f>
        <v>698.59718999999996</v>
      </c>
      <c r="K102" s="37">
        <f>ctel!K$2</f>
        <v>600.30373000000009</v>
      </c>
      <c r="L102" s="37">
        <f>ctel!L$2</f>
        <v>503.40100999999999</v>
      </c>
      <c r="M102" s="37">
        <f>ctel!M$2</f>
        <v>589.99600268898917</v>
      </c>
      <c r="N102" s="37">
        <f>ctel!N$2</f>
        <v>574.30386319244258</v>
      </c>
      <c r="O102" s="37">
        <f>ctel!O$2</f>
        <v>574.66041680869375</v>
      </c>
      <c r="P102" s="37">
        <f>ctel!P$2</f>
        <v>493.88502957394718</v>
      </c>
      <c r="Q102" s="37">
        <f>ctel!Q$2</f>
        <v>471.00563788162094</v>
      </c>
      <c r="R102" s="37">
        <f>ctel!R$2</f>
        <v>515.14320450002015</v>
      </c>
    </row>
    <row r="103" spans="1:18" ht="11.25" customHeight="1" x14ac:dyDescent="0.25">
      <c r="A103" s="36" t="s">
        <v>47</v>
      </c>
      <c r="B103" s="28" t="str">
        <f ca="1">HYPERLINK("#"&amp;CELL("address",cwwp!$C$2),"cwwp")</f>
        <v>cwwp</v>
      </c>
      <c r="C103" s="37">
        <f>cwwp!C$2</f>
        <v>625.32317545772048</v>
      </c>
      <c r="D103" s="37">
        <f>cwwp!D$2</f>
        <v>628.40139999999997</v>
      </c>
      <c r="E103" s="37">
        <f>cwwp!E$2</f>
        <v>608.39909999999998</v>
      </c>
      <c r="F103" s="37">
        <f>cwwp!F$2</f>
        <v>912.70320000000004</v>
      </c>
      <c r="G103" s="37">
        <f>cwwp!G$2</f>
        <v>1074.77349</v>
      </c>
      <c r="H103" s="37">
        <f>cwwp!H$2</f>
        <v>1095.3016732640517</v>
      </c>
      <c r="I103" s="37">
        <f>cwwp!I$2</f>
        <v>804.46605</v>
      </c>
      <c r="J103" s="37">
        <f>cwwp!J$2</f>
        <v>1016.78122</v>
      </c>
      <c r="K103" s="37">
        <f>cwwp!K$2</f>
        <v>752.01216999999997</v>
      </c>
      <c r="L103" s="37">
        <f>cwwp!L$2</f>
        <v>1002.61258</v>
      </c>
      <c r="M103" s="37">
        <f>cwwp!M$2</f>
        <v>1274.4803651531815</v>
      </c>
      <c r="N103" s="37">
        <f>cwwp!N$2</f>
        <v>1465.2236069586625</v>
      </c>
      <c r="O103" s="37">
        <f>cwwp!O$2</f>
        <v>1365.6174802907155</v>
      </c>
      <c r="P103" s="37">
        <f>cwwp!P$2</f>
        <v>1473.4555012813612</v>
      </c>
      <c r="Q103" s="37">
        <f>cwwp!Q$2</f>
        <v>1852.2789946796413</v>
      </c>
      <c r="R103" s="37">
        <f>cwwp!R$2</f>
        <v>1791.5137957934662</v>
      </c>
    </row>
    <row r="104" spans="1:18" ht="11.25" customHeight="1" x14ac:dyDescent="0.25">
      <c r="A104" s="36" t="s">
        <v>46</v>
      </c>
      <c r="B104" s="28" t="str">
        <f ca="1">HYPERLINK("#"&amp;CELL("address",cmiq!$C$2),"cmiq")</f>
        <v>cmiq</v>
      </c>
      <c r="C104" s="37">
        <f>cmiq!C$2</f>
        <v>455.95761715368258</v>
      </c>
      <c r="D104" s="37">
        <f>cmiq!D$2</f>
        <v>472.90548000000001</v>
      </c>
      <c r="E104" s="37">
        <f>cmiq!E$2</f>
        <v>461.48863</v>
      </c>
      <c r="F104" s="37">
        <f>cmiq!F$2</f>
        <v>467.81322</v>
      </c>
      <c r="G104" s="37">
        <f>cmiq!G$2</f>
        <v>597.29657999999995</v>
      </c>
      <c r="H104" s="37">
        <f>cmiq!H$2</f>
        <v>443.22516548308636</v>
      </c>
      <c r="I104" s="37">
        <f>cmiq!I$2</f>
        <v>405.89753999999999</v>
      </c>
      <c r="J104" s="37">
        <f>cmiq!J$2</f>
        <v>421.09582</v>
      </c>
      <c r="K104" s="37">
        <f>cmiq!K$2</f>
        <v>549.70579999999995</v>
      </c>
      <c r="L104" s="37">
        <f>cmiq!L$2</f>
        <v>436.39393000000001</v>
      </c>
      <c r="M104" s="37">
        <f>cmiq!M$2</f>
        <v>439.7161611571193</v>
      </c>
      <c r="N104" s="37">
        <f>cmiq!N$2</f>
        <v>383.03873471546319</v>
      </c>
      <c r="O104" s="37">
        <f>cmiq!O$2</f>
        <v>338.49220787664876</v>
      </c>
      <c r="P104" s="37">
        <f>cmiq!P$2</f>
        <v>374.98826056564451</v>
      </c>
      <c r="Q104" s="37">
        <f>cmiq!Q$2</f>
        <v>346.94858222818596</v>
      </c>
      <c r="R104" s="37">
        <f>cmiq!R$2</f>
        <v>362.0431154382519</v>
      </c>
    </row>
    <row r="105" spans="1:18" ht="11.25" customHeight="1" x14ac:dyDescent="0.25">
      <c r="A105" s="36" t="s">
        <v>45</v>
      </c>
      <c r="B105" s="28" t="str">
        <f ca="1">HYPERLINK("#"&amp;CELL("address",ccon!$C$2),"ccon")</f>
        <v>ccon</v>
      </c>
      <c r="C105" s="37">
        <f>ccon!C$2</f>
        <v>756.21186083429586</v>
      </c>
      <c r="D105" s="37">
        <f>ccon!D$2</f>
        <v>691.91986999999995</v>
      </c>
      <c r="E105" s="37">
        <f>ccon!E$2</f>
        <v>638.95920000000001</v>
      </c>
      <c r="F105" s="37">
        <f>ccon!F$2</f>
        <v>0</v>
      </c>
      <c r="G105" s="37">
        <f>ccon!G$2</f>
        <v>0</v>
      </c>
      <c r="H105" s="37">
        <f>ccon!H$2</f>
        <v>0</v>
      </c>
      <c r="I105" s="37">
        <f>ccon!I$2</f>
        <v>0</v>
      </c>
      <c r="J105" s="37">
        <f>ccon!J$2</f>
        <v>0</v>
      </c>
      <c r="K105" s="37">
        <f>ccon!K$2</f>
        <v>0</v>
      </c>
      <c r="L105" s="37">
        <f>ccon!L$2</f>
        <v>0</v>
      </c>
      <c r="M105" s="37">
        <f>ccon!M$2</f>
        <v>0</v>
      </c>
      <c r="N105" s="37">
        <f>ccon!N$2</f>
        <v>0</v>
      </c>
      <c r="O105" s="37">
        <f>ccon!O$2</f>
        <v>0</v>
      </c>
      <c r="P105" s="37">
        <f>ccon!P$2</f>
        <v>0</v>
      </c>
      <c r="Q105" s="37">
        <f>ccon!Q$2</f>
        <v>0</v>
      </c>
      <c r="R105" s="37">
        <f>ccon!R$2</f>
        <v>0</v>
      </c>
    </row>
    <row r="106" spans="1:18" ht="11.25" customHeight="1" x14ac:dyDescent="0.25">
      <c r="A106" s="36" t="s">
        <v>44</v>
      </c>
      <c r="B106" s="28" t="str">
        <f ca="1">HYPERLINK("#"&amp;CELL("address",cnsi!$C$2),"cnsi")</f>
        <v>cnsi</v>
      </c>
      <c r="C106" s="37">
        <f>cnsi!C$2</f>
        <v>4910.0546819102638</v>
      </c>
      <c r="D106" s="37">
        <f>cnsi!D$2</f>
        <v>4857.3612900000007</v>
      </c>
      <c r="E106" s="37">
        <f>cnsi!E$2</f>
        <v>4913.0661700000001</v>
      </c>
      <c r="F106" s="37">
        <f>cnsi!F$2</f>
        <v>3065.91291</v>
      </c>
      <c r="G106" s="37">
        <f>cnsi!G$2</f>
        <v>3165.2850099999996</v>
      </c>
      <c r="H106" s="37">
        <f>cnsi!H$2</f>
        <v>3103.0918450804879</v>
      </c>
      <c r="I106" s="37">
        <f>cnsi!I$2</f>
        <v>3320.9454499999997</v>
      </c>
      <c r="J106" s="37">
        <f>cnsi!J$2</f>
        <v>3737.7713699999999</v>
      </c>
      <c r="K106" s="37">
        <f>cnsi!K$2</f>
        <v>3044.5393399999998</v>
      </c>
      <c r="L106" s="37">
        <f>cnsi!L$2</f>
        <v>2525.8050499999999</v>
      </c>
      <c r="M106" s="37">
        <f>cnsi!M$2</f>
        <v>2772.8986251207739</v>
      </c>
      <c r="N106" s="37">
        <f>cnsi!N$2</f>
        <v>2652.1883746002532</v>
      </c>
      <c r="O106" s="37">
        <f>cnsi!O$2</f>
        <v>2638.4243966190461</v>
      </c>
      <c r="P106" s="37">
        <f>cnsi!P$2</f>
        <v>2599.5972775047621</v>
      </c>
      <c r="Q106" s="37">
        <f>cnsi!Q$2</f>
        <v>2565.2102249687696</v>
      </c>
      <c r="R106" s="37">
        <f>cnsi!R$2</f>
        <v>2627.5499375091849</v>
      </c>
    </row>
    <row r="107" spans="1:18" ht="11.25" customHeight="1" x14ac:dyDescent="0.25">
      <c r="A107" s="34" t="s">
        <v>43</v>
      </c>
      <c r="B107" s="28" t="str">
        <f ca="1">HYPERLINK("#"&amp;CELL("address",CDM!$C$2),"CDM")</f>
        <v>CDM</v>
      </c>
      <c r="C107" s="35">
        <f>CDM!C$2</f>
        <v>95666.07981588968</v>
      </c>
      <c r="D107" s="35">
        <f>CDM!D$2</f>
        <v>101793.07551028325</v>
      </c>
      <c r="E107" s="35">
        <f>CDM!E$2</f>
        <v>98973.098320992634</v>
      </c>
      <c r="F107" s="35">
        <f>CDM!F$2</f>
        <v>101411.98280344454</v>
      </c>
      <c r="G107" s="35">
        <f>CDM!G$2</f>
        <v>98660.692712977834</v>
      </c>
      <c r="H107" s="35">
        <f>CDM!H$2</f>
        <v>97044.330587906443</v>
      </c>
      <c r="I107" s="35">
        <f>CDM!I$2</f>
        <v>100131.33184670935</v>
      </c>
      <c r="J107" s="35">
        <f>CDM!J$2</f>
        <v>85453.858295395723</v>
      </c>
      <c r="K107" s="35">
        <f>CDM!K$2</f>
        <v>94511.178928631998</v>
      </c>
      <c r="L107" s="35">
        <f>CDM!L$2</f>
        <v>91494.006517542366</v>
      </c>
      <c r="M107" s="35">
        <f>CDM!M$2</f>
        <v>97989.111005160914</v>
      </c>
      <c r="N107" s="35">
        <f>CDM!N$2</f>
        <v>86636.080849922204</v>
      </c>
      <c r="O107" s="35">
        <f>CDM!O$2</f>
        <v>90035.231835894752</v>
      </c>
      <c r="P107" s="35">
        <f>CDM!P$2</f>
        <v>94331.15221921388</v>
      </c>
      <c r="Q107" s="35">
        <f>CDM!Q$2</f>
        <v>84695.375127269916</v>
      </c>
      <c r="R107" s="35">
        <f>CDM!R$2</f>
        <v>87999.832994674362</v>
      </c>
    </row>
    <row r="108" spans="1:18" ht="11.25" customHeight="1" x14ac:dyDescent="0.25">
      <c r="A108" s="36" t="s">
        <v>42</v>
      </c>
      <c r="B108" s="28" t="str">
        <f ca="1">HYPERLINK("#"&amp;CELL("address",cres!$C$2),"cres")</f>
        <v>cres</v>
      </c>
      <c r="C108" s="37">
        <f>cres!C$2</f>
        <v>65237.374908202735</v>
      </c>
      <c r="D108" s="37">
        <f>cres!D$2</f>
        <v>69735.407750000013</v>
      </c>
      <c r="E108" s="37">
        <f>cres!E$2</f>
        <v>67186.216209999984</v>
      </c>
      <c r="F108" s="37">
        <f>cres!F$2</f>
        <v>66479.213799999998</v>
      </c>
      <c r="G108" s="37">
        <f>cres!G$2</f>
        <v>64489.019219999987</v>
      </c>
      <c r="H108" s="37">
        <f>cres!H$2</f>
        <v>63495.166099708178</v>
      </c>
      <c r="I108" s="37">
        <f>cres!I$2</f>
        <v>63899.400049999989</v>
      </c>
      <c r="J108" s="37">
        <f>cres!J$2</f>
        <v>54433.819810000008</v>
      </c>
      <c r="K108" s="37">
        <f>cres!K$2</f>
        <v>60601.860560000001</v>
      </c>
      <c r="L108" s="37">
        <f>cres!L$2</f>
        <v>58542.219750000004</v>
      </c>
      <c r="M108" s="37">
        <f>cres!M$2</f>
        <v>62453.831151197446</v>
      </c>
      <c r="N108" s="37">
        <f>cres!N$2</f>
        <v>54563.921172451752</v>
      </c>
      <c r="O108" s="37">
        <f>cres!O$2</f>
        <v>56627.379721337362</v>
      </c>
      <c r="P108" s="37">
        <f>cres!P$2</f>
        <v>59697.862144637613</v>
      </c>
      <c r="Q108" s="37">
        <f>cres!Q$2</f>
        <v>51527.485675504708</v>
      </c>
      <c r="R108" s="37">
        <f>cres!R$2</f>
        <v>53170.976023297189</v>
      </c>
    </row>
    <row r="109" spans="1:18" ht="11.25" customHeight="1" x14ac:dyDescent="0.25">
      <c r="A109" s="39" t="s">
        <v>41</v>
      </c>
      <c r="B109" s="28" t="str">
        <f ca="1">HYPERLINK("#"&amp;CELL("address",cressh!$C$2),"cressh")</f>
        <v>cressh</v>
      </c>
      <c r="C109" s="31">
        <f>cressh!C$2</f>
        <v>48249.115879111196</v>
      </c>
      <c r="D109" s="31">
        <f>cressh!D$2</f>
        <v>52528.182679749007</v>
      </c>
      <c r="E109" s="31">
        <f>cressh!E$2</f>
        <v>49826.054247059714</v>
      </c>
      <c r="F109" s="31">
        <f>cressh!F$2</f>
        <v>48876.438851756902</v>
      </c>
      <c r="G109" s="31">
        <f>cressh!G$2</f>
        <v>46738.08393043097</v>
      </c>
      <c r="H109" s="31">
        <f>cressh!H$2</f>
        <v>45734.103612947452</v>
      </c>
      <c r="I109" s="31">
        <f>cressh!I$2</f>
        <v>45992.850104528166</v>
      </c>
      <c r="J109" s="31">
        <f>cressh!J$2</f>
        <v>36567.544892430175</v>
      </c>
      <c r="K109" s="31">
        <f>cressh!K$2</f>
        <v>42479.054104895098</v>
      </c>
      <c r="L109" s="31">
        <f>cressh!L$2</f>
        <v>40329.051532769714</v>
      </c>
      <c r="M109" s="31">
        <f>cressh!M$2</f>
        <v>43847.451965566681</v>
      </c>
      <c r="N109" s="31">
        <f>cressh!N$2</f>
        <v>36340.241265671881</v>
      </c>
      <c r="O109" s="31">
        <f>cressh!O$2</f>
        <v>38343.513464953605</v>
      </c>
      <c r="P109" s="31">
        <f>cressh!P$2</f>
        <v>41521.026274111566</v>
      </c>
      <c r="Q109" s="31">
        <f>cressh!Q$2</f>
        <v>33637.723841696083</v>
      </c>
      <c r="R109" s="31">
        <f>cressh!R$2</f>
        <v>35419.880212644675</v>
      </c>
    </row>
    <row r="110" spans="1:18" ht="11.25" customHeight="1" x14ac:dyDescent="0.25">
      <c r="A110" s="39" t="s">
        <v>40</v>
      </c>
      <c r="B110" s="28" t="str">
        <f ca="1">HYPERLINK("#"&amp;CELL("address",cressc!$C$2),"cressc")</f>
        <v>cressc</v>
      </c>
      <c r="C110" s="31">
        <f>cressc!C$2</f>
        <v>28.162509800364607</v>
      </c>
      <c r="D110" s="31">
        <f>cressc!D$2</f>
        <v>31.217126315662</v>
      </c>
      <c r="E110" s="31">
        <f>cressc!E$2</f>
        <v>33.044607001370281</v>
      </c>
      <c r="F110" s="31">
        <f>cressc!F$2</f>
        <v>34.12489512839106</v>
      </c>
      <c r="G110" s="31">
        <f>cressc!G$2</f>
        <v>36.244477457683708</v>
      </c>
      <c r="H110" s="31">
        <f>cressc!H$2</f>
        <v>42.065175540845111</v>
      </c>
      <c r="I110" s="31">
        <f>cressc!I$2</f>
        <v>52.738398346637936</v>
      </c>
      <c r="J110" s="31">
        <f>cressc!J$2</f>
        <v>61.116850549603548</v>
      </c>
      <c r="K110" s="31">
        <f>cressc!K$2</f>
        <v>77.292994948871026</v>
      </c>
      <c r="L110" s="31">
        <f>cressc!L$2</f>
        <v>92.478086902019911</v>
      </c>
      <c r="M110" s="31">
        <f>cressc!M$2</f>
        <v>109.20593790322962</v>
      </c>
      <c r="N110" s="31">
        <f>cressc!N$2</f>
        <v>105.09905139530336</v>
      </c>
      <c r="O110" s="31">
        <f>cressc!O$2</f>
        <v>105.54064098390539</v>
      </c>
      <c r="P110" s="31">
        <f>cressc!P$2</f>
        <v>104.74428754691505</v>
      </c>
      <c r="Q110" s="31">
        <f>cressc!Q$2</f>
        <v>100.25398438563846</v>
      </c>
      <c r="R110" s="31">
        <f>cressc!R$2</f>
        <v>102.12692795267918</v>
      </c>
    </row>
    <row r="111" spans="1:18" ht="11.25" customHeight="1" x14ac:dyDescent="0.25">
      <c r="A111" s="39" t="s">
        <v>39</v>
      </c>
      <c r="B111" s="28" t="str">
        <f ca="1">HYPERLINK("#"&amp;CELL("address",creswh!$C$2),"creswh")</f>
        <v>creswh</v>
      </c>
      <c r="C111" s="31">
        <f>creswh!C$2</f>
        <v>7591.544393257439</v>
      </c>
      <c r="D111" s="31">
        <f>creswh!D$2</f>
        <v>7656.2275272504367</v>
      </c>
      <c r="E111" s="31">
        <f>creswh!E$2</f>
        <v>7591.5658302471275</v>
      </c>
      <c r="F111" s="31">
        <f>creswh!F$2</f>
        <v>7636.4650816048252</v>
      </c>
      <c r="G111" s="31">
        <f>creswh!G$2</f>
        <v>7651.9751030100715</v>
      </c>
      <c r="H111" s="31">
        <f>creswh!H$2</f>
        <v>7559.5149224586003</v>
      </c>
      <c r="I111" s="31">
        <f>creswh!I$2</f>
        <v>7557.9692806410385</v>
      </c>
      <c r="J111" s="31">
        <f>creswh!J$2</f>
        <v>7313.6466848552154</v>
      </c>
      <c r="K111" s="31">
        <f>creswh!K$2</f>
        <v>7423.9704279326306</v>
      </c>
      <c r="L111" s="31">
        <f>creswh!L$2</f>
        <v>7393.9223266892732</v>
      </c>
      <c r="M111" s="31">
        <f>creswh!M$2</f>
        <v>7659.5691716586953</v>
      </c>
      <c r="N111" s="31">
        <f>creswh!N$2</f>
        <v>7455.4145628944334</v>
      </c>
      <c r="O111" s="31">
        <f>creswh!O$2</f>
        <v>7569.31425482343</v>
      </c>
      <c r="P111" s="31">
        <f>creswh!P$2</f>
        <v>7640.7407419508263</v>
      </c>
      <c r="Q111" s="31">
        <f>creswh!Q$2</f>
        <v>7538.6708128156715</v>
      </c>
      <c r="R111" s="31">
        <f>creswh!R$2</f>
        <v>7519.9096204091729</v>
      </c>
    </row>
    <row r="112" spans="1:18" ht="11.25" customHeight="1" x14ac:dyDescent="0.25">
      <c r="A112" s="39" t="s">
        <v>38</v>
      </c>
      <c r="B112" s="28" t="str">
        <f ca="1">HYPERLINK("#"&amp;CELL("address",cresco!$C$2),"cresco")</f>
        <v>cresco</v>
      </c>
      <c r="C112" s="31">
        <f>cresco!C$2</f>
        <v>3591.9280868389878</v>
      </c>
      <c r="D112" s="31">
        <f>cresco!D$2</f>
        <v>3579.2469034260125</v>
      </c>
      <c r="E112" s="31">
        <f>cresco!E$2</f>
        <v>3600.7798219103743</v>
      </c>
      <c r="F112" s="31">
        <f>cresco!F$2</f>
        <v>3583.1795813193871</v>
      </c>
      <c r="G112" s="31">
        <f>cresco!G$2</f>
        <v>3587.1815498554361</v>
      </c>
      <c r="H112" s="31">
        <f>cresco!H$2</f>
        <v>3570.4512849667581</v>
      </c>
      <c r="I112" s="31">
        <f>cresco!I$2</f>
        <v>3544.1587827712738</v>
      </c>
      <c r="J112" s="31">
        <f>cresco!J$2</f>
        <v>3567.741013211366</v>
      </c>
      <c r="K112" s="31">
        <f>cresco!K$2</f>
        <v>3545.2493741849403</v>
      </c>
      <c r="L112" s="31">
        <f>cresco!L$2</f>
        <v>3551.9040280442623</v>
      </c>
      <c r="M112" s="31">
        <f>cresco!M$2</f>
        <v>3569.5055312661689</v>
      </c>
      <c r="N112" s="31">
        <f>cresco!N$2</f>
        <v>3517.5036443410791</v>
      </c>
      <c r="O112" s="31">
        <f>cresco!O$2</f>
        <v>3543.9895813136727</v>
      </c>
      <c r="P112" s="31">
        <f>cresco!P$2</f>
        <v>3533.5146028891486</v>
      </c>
      <c r="Q112" s="31">
        <f>cresco!Q$2</f>
        <v>3471.8970523421854</v>
      </c>
      <c r="R112" s="31">
        <f>cresco!R$2</f>
        <v>3471.7657080014319</v>
      </c>
    </row>
    <row r="113" spans="1:18" ht="11.25" customHeight="1" x14ac:dyDescent="0.25">
      <c r="A113" s="39" t="s">
        <v>37</v>
      </c>
      <c r="B113" s="28" t="str">
        <f ca="1">HYPERLINK("#"&amp;CELL("address",cresrf!$C$2),"cresrf")</f>
        <v>cresrf</v>
      </c>
      <c r="C113" s="31">
        <f>cresrf!C$2</f>
        <v>1552.3790214249598</v>
      </c>
      <c r="D113" s="31">
        <f>cresrf!D$2</f>
        <v>1568.0869502133157</v>
      </c>
      <c r="E113" s="31">
        <f>cresrf!E$2</f>
        <v>1583.9893674943373</v>
      </c>
      <c r="F113" s="31">
        <f>cresrf!F$2</f>
        <v>1595.6808908392484</v>
      </c>
      <c r="G113" s="31">
        <f>cresrf!G$2</f>
        <v>1584.5175278756965</v>
      </c>
      <c r="H113" s="31">
        <f>cresrf!H$2</f>
        <v>1571.9793061129303</v>
      </c>
      <c r="I113" s="31">
        <f>cresrf!I$2</f>
        <v>1579.1941957705399</v>
      </c>
      <c r="J113" s="31">
        <f>cresrf!J$2</f>
        <v>1580.5095152827928</v>
      </c>
      <c r="K113" s="31">
        <f>cresrf!K$2</f>
        <v>1598.9890126710304</v>
      </c>
      <c r="L113" s="31">
        <f>cresrf!L$2</f>
        <v>1606.5288935648377</v>
      </c>
      <c r="M113" s="31">
        <f>cresrf!M$2</f>
        <v>1631.9007085971707</v>
      </c>
      <c r="N113" s="31">
        <f>cresrf!N$2</f>
        <v>1623.2282197499705</v>
      </c>
      <c r="O113" s="31">
        <f>cresrf!O$2</f>
        <v>1632.1527986026142</v>
      </c>
      <c r="P113" s="31">
        <f>cresrf!P$2</f>
        <v>1623.3623832917199</v>
      </c>
      <c r="Q113" s="31">
        <f>cresrf!Q$2</f>
        <v>1671.6149603225729</v>
      </c>
      <c r="R113" s="31">
        <f>cresrf!R$2</f>
        <v>1727.35220499502</v>
      </c>
    </row>
    <row r="114" spans="1:18" ht="11.25" customHeight="1" x14ac:dyDescent="0.25">
      <c r="A114" s="39" t="s">
        <v>36</v>
      </c>
      <c r="B114" s="28" t="str">
        <f ca="1">HYPERLINK("#"&amp;CELL("address",creswm!$C$2),"creswm")</f>
        <v>creswm</v>
      </c>
      <c r="C114" s="31">
        <f>creswm!C$2</f>
        <v>551.34743547028961</v>
      </c>
      <c r="D114" s="31">
        <f>creswm!D$2</f>
        <v>534.13865904753982</v>
      </c>
      <c r="E114" s="31">
        <f>creswm!E$2</f>
        <v>531.93521650228024</v>
      </c>
      <c r="F114" s="31">
        <f>creswm!F$2</f>
        <v>536.65793773259702</v>
      </c>
      <c r="G114" s="31">
        <f>creswm!G$2</f>
        <v>537.80020776587503</v>
      </c>
      <c r="H114" s="31">
        <f>creswm!H$2</f>
        <v>534.12813248742816</v>
      </c>
      <c r="I114" s="31">
        <f>creswm!I$2</f>
        <v>535.95895381359082</v>
      </c>
      <c r="J114" s="31">
        <f>creswm!J$2</f>
        <v>536.87589661065613</v>
      </c>
      <c r="K114" s="31">
        <f>creswm!K$2</f>
        <v>530.73915769776102</v>
      </c>
      <c r="L114" s="31">
        <f>creswm!L$2</f>
        <v>527.58034901542283</v>
      </c>
      <c r="M114" s="31">
        <f>creswm!M$2</f>
        <v>526.61871831697135</v>
      </c>
      <c r="N114" s="31">
        <f>creswm!N$2</f>
        <v>524.09696693639114</v>
      </c>
      <c r="O114" s="31">
        <f>creswm!O$2</f>
        <v>531.31596999917565</v>
      </c>
      <c r="P114" s="31">
        <f>creswm!P$2</f>
        <v>532.65850557797057</v>
      </c>
      <c r="Q114" s="31">
        <f>creswm!Q$2</f>
        <v>533.95984344028886</v>
      </c>
      <c r="R114" s="31">
        <f>creswm!R$2</f>
        <v>547.93172965127064</v>
      </c>
    </row>
    <row r="115" spans="1:18" ht="11.25" customHeight="1" x14ac:dyDescent="0.25">
      <c r="A115" s="39" t="s">
        <v>35</v>
      </c>
      <c r="B115" s="28" t="str">
        <f ca="1">HYPERLINK("#"&amp;CELL("address",cresdr!$C$2),"cresdr")</f>
        <v>cresdr</v>
      </c>
      <c r="C115" s="31">
        <f>cresdr!C$2</f>
        <v>259.19330638662507</v>
      </c>
      <c r="D115" s="31">
        <f>cresdr!D$2</f>
        <v>286.22718867812944</v>
      </c>
      <c r="E115" s="31">
        <f>cresdr!E$2</f>
        <v>311.35189543838237</v>
      </c>
      <c r="F115" s="31">
        <f>cresdr!F$2</f>
        <v>356.40240613490801</v>
      </c>
      <c r="G115" s="31">
        <f>cresdr!G$2</f>
        <v>376.24437182933679</v>
      </c>
      <c r="H115" s="31">
        <f>cresdr!H$2</f>
        <v>398.57826208169809</v>
      </c>
      <c r="I115" s="31">
        <f>cresdr!I$2</f>
        <v>423.49333170000085</v>
      </c>
      <c r="J115" s="31">
        <f>cresdr!J$2</f>
        <v>451.77738270010059</v>
      </c>
      <c r="K115" s="31">
        <f>cresdr!K$2</f>
        <v>474.68162035148129</v>
      </c>
      <c r="L115" s="31">
        <f>cresdr!L$2</f>
        <v>493.50978168869506</v>
      </c>
      <c r="M115" s="31">
        <f>cresdr!M$2</f>
        <v>517.3196098011183</v>
      </c>
      <c r="N115" s="31">
        <f>cresdr!N$2</f>
        <v>519.7185533578197</v>
      </c>
      <c r="O115" s="31">
        <f>cresdr!O$2</f>
        <v>527.10599697837847</v>
      </c>
      <c r="P115" s="31">
        <f>cresdr!P$2</f>
        <v>533.14527037411835</v>
      </c>
      <c r="Q115" s="31">
        <f>cresdr!Q$2</f>
        <v>538.89275422863795</v>
      </c>
      <c r="R115" s="31">
        <f>cresdr!R$2</f>
        <v>541.44958341468805</v>
      </c>
    </row>
    <row r="116" spans="1:18" ht="11.25" customHeight="1" x14ac:dyDescent="0.25">
      <c r="A116" s="39" t="s">
        <v>34</v>
      </c>
      <c r="B116" s="28" t="str">
        <f ca="1">HYPERLINK("#"&amp;CELL("address",cresdw!$C$2),"cresdw")</f>
        <v>cresdw</v>
      </c>
      <c r="C116" s="31">
        <f>cresdw!C$2</f>
        <v>299.4671281615976</v>
      </c>
      <c r="D116" s="31">
        <f>cresdw!D$2</f>
        <v>311.0984223165479</v>
      </c>
      <c r="E116" s="31">
        <f>cresdw!E$2</f>
        <v>327.19819153558359</v>
      </c>
      <c r="F116" s="31">
        <f>cresdw!F$2</f>
        <v>343.36857875046718</v>
      </c>
      <c r="G116" s="31">
        <f>cresdw!G$2</f>
        <v>355.08623199007297</v>
      </c>
      <c r="H116" s="31">
        <f>cresdw!H$2</f>
        <v>364.73452560439523</v>
      </c>
      <c r="I116" s="31">
        <f>cresdw!I$2</f>
        <v>375.61221184290866</v>
      </c>
      <c r="J116" s="31">
        <f>cresdw!J$2</f>
        <v>389.66951688927122</v>
      </c>
      <c r="K116" s="31">
        <f>cresdw!K$2</f>
        <v>404.77273322126746</v>
      </c>
      <c r="L116" s="31">
        <f>cresdw!L$2</f>
        <v>414.65119591241097</v>
      </c>
      <c r="M116" s="31">
        <f>cresdw!M$2</f>
        <v>423.39146085171097</v>
      </c>
      <c r="N116" s="31">
        <f>cresdw!N$2</f>
        <v>421.42564998228386</v>
      </c>
      <c r="O116" s="31">
        <f>cresdw!O$2</f>
        <v>427.53817220534415</v>
      </c>
      <c r="P116" s="31">
        <f>cresdw!P$2</f>
        <v>429.36139875169732</v>
      </c>
      <c r="Q116" s="31">
        <f>cresdw!Q$2</f>
        <v>436.95485737348082</v>
      </c>
      <c r="R116" s="31">
        <f>cresdw!R$2</f>
        <v>441.11847652767062</v>
      </c>
    </row>
    <row r="117" spans="1:18" ht="11.25" customHeight="1" x14ac:dyDescent="0.25">
      <c r="A117" s="39" t="s">
        <v>33</v>
      </c>
      <c r="B117" s="28" t="str">
        <f ca="1">HYPERLINK("#"&amp;CELL("address",crestv!$C$2),"crestv")</f>
        <v>crestv</v>
      </c>
      <c r="C117" s="31">
        <f>crestv!C$2</f>
        <v>819.61845149257192</v>
      </c>
      <c r="D117" s="31">
        <f>crestv!D$2</f>
        <v>903.18311393869146</v>
      </c>
      <c r="E117" s="31">
        <f>crestv!E$2</f>
        <v>1006.3422245105114</v>
      </c>
      <c r="F117" s="31">
        <f>crestv!F$2</f>
        <v>1112.7205135932779</v>
      </c>
      <c r="G117" s="31">
        <f>crestv!G$2</f>
        <v>1194.5199257142006</v>
      </c>
      <c r="H117" s="31">
        <f>crestv!H$2</f>
        <v>1282.0020289075928</v>
      </c>
      <c r="I117" s="31">
        <f>crestv!I$2</f>
        <v>1359.8181848382774</v>
      </c>
      <c r="J117" s="31">
        <f>crestv!J$2</f>
        <v>1454.3890396500703</v>
      </c>
      <c r="K117" s="31">
        <f>crestv!K$2</f>
        <v>1529.2584309790595</v>
      </c>
      <c r="L117" s="31">
        <f>crestv!L$2</f>
        <v>1611.8264208912378</v>
      </c>
      <c r="M117" s="31">
        <f>crestv!M$2</f>
        <v>1674.8153872114806</v>
      </c>
      <c r="N117" s="31">
        <f>crestv!N$2</f>
        <v>1691.337717389076</v>
      </c>
      <c r="O117" s="31">
        <f>crestv!O$2</f>
        <v>1722.3854426573894</v>
      </c>
      <c r="P117" s="31">
        <f>crestv!P$2</f>
        <v>1728.2484765498641</v>
      </c>
      <c r="Q117" s="31">
        <f>crestv!Q$2</f>
        <v>1722.1723247883344</v>
      </c>
      <c r="R117" s="31">
        <f>crestv!R$2</f>
        <v>1705.2646581931861</v>
      </c>
    </row>
    <row r="118" spans="1:18" ht="11.25" customHeight="1" x14ac:dyDescent="0.25">
      <c r="A118" s="39" t="s">
        <v>32</v>
      </c>
      <c r="B118" s="28" t="str">
        <f ca="1">HYPERLINK("#"&amp;CELL("address",cresit!$C$2),"cresit")</f>
        <v>cresit</v>
      </c>
      <c r="C118" s="31">
        <f>cresit!C$2</f>
        <v>312.76120820997556</v>
      </c>
      <c r="D118" s="31">
        <f>cresit!D$2</f>
        <v>324.41534345713654</v>
      </c>
      <c r="E118" s="31">
        <f>cresit!E$2</f>
        <v>337.01895143724875</v>
      </c>
      <c r="F118" s="31">
        <f>cresit!F$2</f>
        <v>354.01397805493104</v>
      </c>
      <c r="G118" s="31">
        <f>cresit!G$2</f>
        <v>377.96811849082019</v>
      </c>
      <c r="H118" s="31">
        <f>cresit!H$2</f>
        <v>389.67914900178329</v>
      </c>
      <c r="I118" s="31">
        <f>cresit!I$2</f>
        <v>416.16986829693144</v>
      </c>
      <c r="J118" s="31">
        <f>cresit!J$2</f>
        <v>439.82271070704701</v>
      </c>
      <c r="K118" s="31">
        <f>cresit!K$2</f>
        <v>461.32290273463138</v>
      </c>
      <c r="L118" s="31">
        <f>cresit!L$2</f>
        <v>475.58692045967547</v>
      </c>
      <c r="M118" s="31">
        <f>cresit!M$2</f>
        <v>494.82862268776245</v>
      </c>
      <c r="N118" s="31">
        <f>cresit!N$2</f>
        <v>504.69760087924556</v>
      </c>
      <c r="O118" s="31">
        <f>cresit!O$2</f>
        <v>529.80522573462849</v>
      </c>
      <c r="P118" s="31">
        <f>cresit!P$2</f>
        <v>548.09770549352424</v>
      </c>
      <c r="Q118" s="31">
        <f>cresit!Q$2</f>
        <v>561.63877689079038</v>
      </c>
      <c r="R118" s="31">
        <f>cresit!R$2</f>
        <v>568.88439304294889</v>
      </c>
    </row>
    <row r="119" spans="1:18" ht="11.25" customHeight="1" x14ac:dyDescent="0.25">
      <c r="A119" s="39" t="s">
        <v>31</v>
      </c>
      <c r="B119" s="28" t="str">
        <f ca="1">HYPERLINK("#"&amp;CELL("address",cresli!$C$2),"cresli")</f>
        <v>cresli</v>
      </c>
      <c r="C119" s="31">
        <f>cresli!C$2</f>
        <v>1469.6949347203401</v>
      </c>
      <c r="D119" s="31">
        <f>cresli!D$2</f>
        <v>1493.4625697845215</v>
      </c>
      <c r="E119" s="31">
        <f>cresli!E$2</f>
        <v>1507.102349795558</v>
      </c>
      <c r="F119" s="31">
        <f>cresli!F$2</f>
        <v>1509.3147509883095</v>
      </c>
      <c r="G119" s="31">
        <f>cresli!G$2</f>
        <v>1498.5645078423192</v>
      </c>
      <c r="H119" s="31">
        <f>cresli!H$2</f>
        <v>1485.8868549991387</v>
      </c>
      <c r="I119" s="31">
        <f>cresli!I$2</f>
        <v>1489.1005012915368</v>
      </c>
      <c r="J119" s="31">
        <f>cresli!J$2</f>
        <v>1486.9082411329921</v>
      </c>
      <c r="K119" s="31">
        <f>cresli!K$2</f>
        <v>1481.5853592289996</v>
      </c>
      <c r="L119" s="31">
        <f>cresli!L$2</f>
        <v>1447.1316822018709</v>
      </c>
      <c r="M119" s="31">
        <f>cresli!M$2</f>
        <v>1390.4034390114566</v>
      </c>
      <c r="N119" s="31">
        <f>cresli!N$2</f>
        <v>1253.9025406528835</v>
      </c>
      <c r="O119" s="31">
        <f>cresli!O$2</f>
        <v>1077.7928680723976</v>
      </c>
      <c r="P119" s="31">
        <f>cresli!P$2</f>
        <v>886.72164546039414</v>
      </c>
      <c r="Q119" s="31">
        <f>cresli!Q$2</f>
        <v>697.06439856833651</v>
      </c>
      <c r="R119" s="31">
        <f>cresli!R$2</f>
        <v>505.54852191500379</v>
      </c>
    </row>
    <row r="120" spans="1:18" ht="11.25" customHeight="1" x14ac:dyDescent="0.25">
      <c r="A120" s="39" t="s">
        <v>30</v>
      </c>
      <c r="B120" s="28" t="str">
        <f ca="1">HYPERLINK("#"&amp;CELL("address",cresoa!$C$2),"cresoa")</f>
        <v>cresoa</v>
      </c>
      <c r="C120" s="31">
        <f>cresoa!C$2</f>
        <v>512.16255332838455</v>
      </c>
      <c r="D120" s="31">
        <f>cresoa!D$2</f>
        <v>519.92126582300511</v>
      </c>
      <c r="E120" s="31">
        <f>cresoa!E$2</f>
        <v>529.83350706750275</v>
      </c>
      <c r="F120" s="31">
        <f>cresoa!F$2</f>
        <v>540.8463340967578</v>
      </c>
      <c r="G120" s="31">
        <f>cresoa!G$2</f>
        <v>550.8332677375065</v>
      </c>
      <c r="H120" s="31">
        <f>cresoa!H$2</f>
        <v>562.04284459955136</v>
      </c>
      <c r="I120" s="31">
        <f>cresoa!I$2</f>
        <v>572.33623615909255</v>
      </c>
      <c r="J120" s="31">
        <f>cresoa!J$2</f>
        <v>583.8180659807141</v>
      </c>
      <c r="K120" s="31">
        <f>cresoa!K$2</f>
        <v>594.94444115421754</v>
      </c>
      <c r="L120" s="31">
        <f>cresoa!L$2</f>
        <v>598.04853186058062</v>
      </c>
      <c r="M120" s="31">
        <f>cresoa!M$2</f>
        <v>608.82059832500374</v>
      </c>
      <c r="N120" s="31">
        <f>cresoa!N$2</f>
        <v>607.25539920138056</v>
      </c>
      <c r="O120" s="31">
        <f>cresoa!O$2</f>
        <v>616.92530501281988</v>
      </c>
      <c r="P120" s="31">
        <f>cresoa!P$2</f>
        <v>616.24085263986501</v>
      </c>
      <c r="Q120" s="31">
        <f>cresoa!Q$2</f>
        <v>616.64206865268693</v>
      </c>
      <c r="R120" s="31">
        <f>cresoa!R$2</f>
        <v>619.74398654944457</v>
      </c>
    </row>
    <row r="121" spans="1:18" ht="11.25" customHeight="1" x14ac:dyDescent="0.25">
      <c r="A121" s="36" t="s">
        <v>29</v>
      </c>
      <c r="B121" s="28" t="str">
        <f ca="1">HYPERLINK("#"&amp;CELL("address",cser!$C$2),"cser")</f>
        <v>cser</v>
      </c>
      <c r="C121" s="37">
        <f>cser!C$2</f>
        <v>29359.134455769079</v>
      </c>
      <c r="D121" s="37">
        <f>cser!D$2</f>
        <v>30997.766160283238</v>
      </c>
      <c r="E121" s="37">
        <f>cser!E$2</f>
        <v>30693.286060992657</v>
      </c>
      <c r="F121" s="37">
        <f>cser!F$2</f>
        <v>33616.389693444529</v>
      </c>
      <c r="G121" s="37">
        <f>cser!G$2</f>
        <v>32890.988692977851</v>
      </c>
      <c r="H121" s="37">
        <f>cser!H$2</f>
        <v>32270.287606421392</v>
      </c>
      <c r="I121" s="37">
        <f>cser!I$2</f>
        <v>34990.655566709356</v>
      </c>
      <c r="J121" s="37">
        <f>cser!J$2</f>
        <v>29846.010025395713</v>
      </c>
      <c r="K121" s="37">
        <f>cser!K$2</f>
        <v>32727.700568631997</v>
      </c>
      <c r="L121" s="37">
        <f>cser!L$2</f>
        <v>31781.171557542366</v>
      </c>
      <c r="M121" s="37">
        <f>cser!M$2</f>
        <v>34324.221785781127</v>
      </c>
      <c r="N121" s="37">
        <f>cser!N$2</f>
        <v>30863.942960504879</v>
      </c>
      <c r="O121" s="37">
        <f>cser!O$2</f>
        <v>32217.743590922713</v>
      </c>
      <c r="P121" s="37">
        <f>cser!P$2</f>
        <v>33392.694467558758</v>
      </c>
      <c r="Q121" s="37">
        <f>cser!Q$2</f>
        <v>32001.857462133645</v>
      </c>
      <c r="R121" s="37">
        <f>cser!R$2</f>
        <v>33730.138068395754</v>
      </c>
    </row>
    <row r="122" spans="1:18" ht="11.25" customHeight="1" x14ac:dyDescent="0.25">
      <c r="A122" s="39" t="s">
        <v>28</v>
      </c>
      <c r="B122" s="28" t="str">
        <f ca="1">HYPERLINK("#"&amp;CELL("address",csersh!$C$2),"csersh")</f>
        <v>csersh</v>
      </c>
      <c r="C122" s="31">
        <f>csersh!C$2</f>
        <v>14940.159084372488</v>
      </c>
      <c r="D122" s="31">
        <f>csersh!D$2</f>
        <v>16313.837140634225</v>
      </c>
      <c r="E122" s="31">
        <f>csersh!E$2</f>
        <v>15891.811454143426</v>
      </c>
      <c r="F122" s="31">
        <f>csersh!F$2</f>
        <v>18696.232284745372</v>
      </c>
      <c r="G122" s="31">
        <f>csersh!G$2</f>
        <v>17836.832511499091</v>
      </c>
      <c r="H122" s="31">
        <f>csersh!H$2</f>
        <v>17055.648505169007</v>
      </c>
      <c r="I122" s="31">
        <f>csersh!I$2</f>
        <v>19462.822295368853</v>
      </c>
      <c r="J122" s="31">
        <f>csersh!J$2</f>
        <v>13992.302608267833</v>
      </c>
      <c r="K122" s="31">
        <f>csersh!K$2</f>
        <v>16680.932825048269</v>
      </c>
      <c r="L122" s="31">
        <f>csersh!L$2</f>
        <v>15784.656059045374</v>
      </c>
      <c r="M122" s="31">
        <f>csersh!M$2</f>
        <v>18227.677717771196</v>
      </c>
      <c r="N122" s="31">
        <f>csersh!N$2</f>
        <v>14813.913887612436</v>
      </c>
      <c r="O122" s="31">
        <f>csersh!O$2</f>
        <v>16103.843946981771</v>
      </c>
      <c r="P122" s="31">
        <f>csersh!P$2</f>
        <v>17206.224417639438</v>
      </c>
      <c r="Q122" s="31">
        <f>csersh!Q$2</f>
        <v>15777.817940531408</v>
      </c>
      <c r="R122" s="31">
        <f>csersh!R$2</f>
        <v>17489.562785730908</v>
      </c>
    </row>
    <row r="123" spans="1:18" ht="11.25" customHeight="1" x14ac:dyDescent="0.25">
      <c r="A123" s="39" t="s">
        <v>27</v>
      </c>
      <c r="B123" s="28" t="str">
        <f ca="1">HYPERLINK("#"&amp;CELL("address",csersc!$C$2),"csersc")</f>
        <v>csersc</v>
      </c>
      <c r="C123" s="31">
        <f>csersc!C$2</f>
        <v>206.48654779385231</v>
      </c>
      <c r="D123" s="31">
        <f>csersc!D$2</f>
        <v>218.84392125585606</v>
      </c>
      <c r="E123" s="31">
        <f>csersc!E$2</f>
        <v>233.78651313831418</v>
      </c>
      <c r="F123" s="31">
        <f>csersc!F$2</f>
        <v>245.24065507442961</v>
      </c>
      <c r="G123" s="31">
        <f>csersc!G$2</f>
        <v>262.10843087413457</v>
      </c>
      <c r="H123" s="31">
        <f>csersc!H$2</f>
        <v>279.8988672812506</v>
      </c>
      <c r="I123" s="31">
        <f>csersc!I$2</f>
        <v>303.67745596943337</v>
      </c>
      <c r="J123" s="31">
        <f>csersc!J$2</f>
        <v>335.21166599488748</v>
      </c>
      <c r="K123" s="31">
        <f>csersc!K$2</f>
        <v>355.3718425229041</v>
      </c>
      <c r="L123" s="31">
        <f>csersc!L$2</f>
        <v>374.30723132496342</v>
      </c>
      <c r="M123" s="31">
        <f>csersc!M$2</f>
        <v>395.22688399786864</v>
      </c>
      <c r="N123" s="31">
        <f>csersc!N$2</f>
        <v>404.91947992688006</v>
      </c>
      <c r="O123" s="31">
        <f>csersc!O$2</f>
        <v>403.73771230855988</v>
      </c>
      <c r="P123" s="31">
        <f>csersc!P$2</f>
        <v>403.01891686522208</v>
      </c>
      <c r="Q123" s="31">
        <f>csersc!Q$2</f>
        <v>408.43205941862914</v>
      </c>
      <c r="R123" s="31">
        <f>csersc!R$2</f>
        <v>407.59951594325139</v>
      </c>
    </row>
    <row r="124" spans="1:18" ht="11.25" customHeight="1" x14ac:dyDescent="0.25">
      <c r="A124" s="39" t="s">
        <v>26</v>
      </c>
      <c r="B124" s="28" t="str">
        <f ca="1">HYPERLINK("#"&amp;CELL("address",cserhw!$C$2),"cserhw")</f>
        <v>cserhw</v>
      </c>
      <c r="C124" s="31">
        <f>cserhw!C$2</f>
        <v>3024.2267923451318</v>
      </c>
      <c r="D124" s="31">
        <f>cserhw!D$2</f>
        <v>3078.2220385032042</v>
      </c>
      <c r="E124" s="31">
        <f>cserhw!E$2</f>
        <v>3090.7283220438021</v>
      </c>
      <c r="F124" s="31">
        <f>cserhw!F$2</f>
        <v>3072.901552319101</v>
      </c>
      <c r="G124" s="31">
        <f>cserhw!G$2</f>
        <v>3080.500595859552</v>
      </c>
      <c r="H124" s="31">
        <f>cserhw!H$2</f>
        <v>3083.326451727321</v>
      </c>
      <c r="I124" s="31">
        <f>cserhw!I$2</f>
        <v>3172.5745956778846</v>
      </c>
      <c r="J124" s="31">
        <f>cserhw!J$2</f>
        <v>3215.3939892558546</v>
      </c>
      <c r="K124" s="31">
        <f>cserhw!K$2</f>
        <v>3242.3132997774337</v>
      </c>
      <c r="L124" s="31">
        <f>cserhw!L$2</f>
        <v>3248.8003785975816</v>
      </c>
      <c r="M124" s="31">
        <f>cserhw!M$2</f>
        <v>3239.3729307382982</v>
      </c>
      <c r="N124" s="31">
        <f>cserhw!N$2</f>
        <v>3265.233495057983</v>
      </c>
      <c r="O124" s="31">
        <f>cserhw!O$2</f>
        <v>3297.8953658707592</v>
      </c>
      <c r="P124" s="31">
        <f>cserhw!P$2</f>
        <v>3316.2458679929359</v>
      </c>
      <c r="Q124" s="31">
        <f>cserhw!Q$2</f>
        <v>3359.5471787819752</v>
      </c>
      <c r="R124" s="31">
        <f>cserhw!R$2</f>
        <v>3396.6620573159375</v>
      </c>
    </row>
    <row r="125" spans="1:18" ht="11.25" customHeight="1" x14ac:dyDescent="0.25">
      <c r="A125" s="39" t="s">
        <v>25</v>
      </c>
      <c r="B125" s="28" t="str">
        <f ca="1">HYPERLINK("#"&amp;CELL("address",cserca!$C$2),"cserca")</f>
        <v>cserca</v>
      </c>
      <c r="C125" s="31">
        <f>cserca!C$2</f>
        <v>3739.8671014469392</v>
      </c>
      <c r="D125" s="31">
        <f>cserca!D$2</f>
        <v>3770.0413947066036</v>
      </c>
      <c r="E125" s="31">
        <f>cserca!E$2</f>
        <v>3760.9671366061125</v>
      </c>
      <c r="F125" s="31">
        <f>cserca!F$2</f>
        <v>3816.3053414347387</v>
      </c>
      <c r="G125" s="31">
        <f>cserca!G$2</f>
        <v>3824.3712803565968</v>
      </c>
      <c r="H125" s="31">
        <f>cserca!H$2</f>
        <v>3858.6774211114475</v>
      </c>
      <c r="I125" s="31">
        <f>cserca!I$2</f>
        <v>3864.1172172487541</v>
      </c>
      <c r="J125" s="31">
        <f>cserca!J$2</f>
        <v>3945.9627170134281</v>
      </c>
      <c r="K125" s="31">
        <f>cserca!K$2</f>
        <v>4000.1091344330653</v>
      </c>
      <c r="L125" s="31">
        <f>cserca!L$2</f>
        <v>3955.6813250618688</v>
      </c>
      <c r="M125" s="31">
        <f>cserca!M$2</f>
        <v>3985.4192891156913</v>
      </c>
      <c r="N125" s="31">
        <f>cserca!N$2</f>
        <v>3974.8819053908783</v>
      </c>
      <c r="O125" s="31">
        <f>cserca!O$2</f>
        <v>4027.0578288337797</v>
      </c>
      <c r="P125" s="31">
        <f>cserca!P$2</f>
        <v>4129.7709245319302</v>
      </c>
      <c r="Q125" s="31">
        <f>cserca!Q$2</f>
        <v>4144.5101067421601</v>
      </c>
      <c r="R125" s="31">
        <f>cserca!R$2</f>
        <v>4160.4430029637879</v>
      </c>
    </row>
    <row r="126" spans="1:18" ht="11.25" customHeight="1" x14ac:dyDescent="0.25">
      <c r="A126" s="39" t="s">
        <v>24</v>
      </c>
      <c r="B126" s="28" t="str">
        <f ca="1">HYPERLINK("#"&amp;CELL("address",cserve!$C$2),"cserve")</f>
        <v>cserve</v>
      </c>
      <c r="C126" s="31">
        <f>cserve!C$2</f>
        <v>1446.1788169386689</v>
      </c>
      <c r="D126" s="31">
        <f>cserve!D$2</f>
        <v>1476.3566482824599</v>
      </c>
      <c r="E126" s="31">
        <f>cserve!E$2</f>
        <v>1491.4711009467237</v>
      </c>
      <c r="F126" s="31">
        <f>cserve!F$2</f>
        <v>1504.021133910401</v>
      </c>
      <c r="G126" s="31">
        <f>cserve!G$2</f>
        <v>1527.1758587539514</v>
      </c>
      <c r="H126" s="31">
        <f>cserve!H$2</f>
        <v>1543.5113167019463</v>
      </c>
      <c r="I126" s="31">
        <f>cserve!I$2</f>
        <v>1586.3670410473646</v>
      </c>
      <c r="J126" s="31">
        <f>cserve!J$2</f>
        <v>1628.3812325865083</v>
      </c>
      <c r="K126" s="31">
        <f>cserve!K$2</f>
        <v>1653.5384140055264</v>
      </c>
      <c r="L126" s="31">
        <f>cserve!L$2</f>
        <v>1657.7882139665301</v>
      </c>
      <c r="M126" s="31">
        <f>cserve!M$2</f>
        <v>1688.7237734594175</v>
      </c>
      <c r="N126" s="31">
        <f>cserve!N$2</f>
        <v>1690.9962802855944</v>
      </c>
      <c r="O126" s="31">
        <f>cserve!O$2</f>
        <v>1706.4428234001384</v>
      </c>
      <c r="P126" s="31">
        <f>cserve!P$2</f>
        <v>1722.0073372362119</v>
      </c>
      <c r="Q126" s="31">
        <f>cserve!Q$2</f>
        <v>1737.9866269651009</v>
      </c>
      <c r="R126" s="31">
        <f>cserve!R$2</f>
        <v>1756.7236929047672</v>
      </c>
    </row>
    <row r="127" spans="1:18" ht="11.25" customHeight="1" x14ac:dyDescent="0.25">
      <c r="A127" s="39" t="s">
        <v>23</v>
      </c>
      <c r="B127" s="28" t="str">
        <f ca="1">HYPERLINK("#"&amp;CELL("address",csersl!$C$2),"csersl")</f>
        <v>csersl</v>
      </c>
      <c r="C127" s="31">
        <f>csersl!C$2</f>
        <v>461.07474256855625</v>
      </c>
      <c r="D127" s="31">
        <f>csersl!D$2</f>
        <v>465.6418350575521</v>
      </c>
      <c r="E127" s="31">
        <f>csersl!E$2</f>
        <v>467.3409195041022</v>
      </c>
      <c r="F127" s="31">
        <f>csersl!F$2</f>
        <v>463.54474911341384</v>
      </c>
      <c r="G127" s="31">
        <f>csersl!G$2</f>
        <v>456.52112790869728</v>
      </c>
      <c r="H127" s="31">
        <f>csersl!H$2</f>
        <v>455.80962752482037</v>
      </c>
      <c r="I127" s="31">
        <f>csersl!I$2</f>
        <v>453.01072071812058</v>
      </c>
      <c r="J127" s="31">
        <f>csersl!J$2</f>
        <v>448.9696310106815</v>
      </c>
      <c r="K127" s="31">
        <f>csersl!K$2</f>
        <v>445.33731241950295</v>
      </c>
      <c r="L127" s="31">
        <f>csersl!L$2</f>
        <v>441.9253371084385</v>
      </c>
      <c r="M127" s="31">
        <f>csersl!M$2</f>
        <v>444.39682779713763</v>
      </c>
      <c r="N127" s="31">
        <f>csersl!N$2</f>
        <v>442.13966979683312</v>
      </c>
      <c r="O127" s="31">
        <f>csersl!O$2</f>
        <v>439.79594161101227</v>
      </c>
      <c r="P127" s="31">
        <f>csersl!P$2</f>
        <v>435.22189300244685</v>
      </c>
      <c r="Q127" s="31">
        <f>csersl!Q$2</f>
        <v>434.67175121367342</v>
      </c>
      <c r="R127" s="31">
        <f>csersl!R$2</f>
        <v>431.94053007501208</v>
      </c>
    </row>
    <row r="128" spans="1:18" ht="11.25" customHeight="1" x14ac:dyDescent="0.25">
      <c r="A128" s="39" t="s">
        <v>22</v>
      </c>
      <c r="B128" s="28" t="str">
        <f ca="1">HYPERLINK("#"&amp;CELL("address",cserbl!$C$2),"cserbl")</f>
        <v>cserbl</v>
      </c>
      <c r="C128" s="31">
        <f>cserbl!C$2</f>
        <v>3389.8993569466861</v>
      </c>
      <c r="D128" s="31">
        <f>cserbl!D$2</f>
        <v>3448.0477526494219</v>
      </c>
      <c r="E128" s="31">
        <f>cserbl!E$2</f>
        <v>3446.2138995242776</v>
      </c>
      <c r="F128" s="31">
        <f>cserbl!F$2</f>
        <v>3407.9599172909266</v>
      </c>
      <c r="G128" s="31">
        <f>cserbl!G$2</f>
        <v>3388.2831570698258</v>
      </c>
      <c r="H128" s="31">
        <f>cserbl!H$2</f>
        <v>3365.8701348660029</v>
      </c>
      <c r="I128" s="31">
        <f>cserbl!I$2</f>
        <v>3421.1703164716014</v>
      </c>
      <c r="J128" s="31">
        <f>cserbl!J$2</f>
        <v>3465.3611278399198</v>
      </c>
      <c r="K128" s="31">
        <f>cserbl!K$2</f>
        <v>3476.4415598286987</v>
      </c>
      <c r="L128" s="31">
        <f>cserbl!L$2</f>
        <v>3421.9384908288721</v>
      </c>
      <c r="M128" s="31">
        <f>cserbl!M$2</f>
        <v>3419.2592829883042</v>
      </c>
      <c r="N128" s="31">
        <f>cserbl!N$2</f>
        <v>3380.6713358613697</v>
      </c>
      <c r="O128" s="31">
        <f>cserbl!O$2</f>
        <v>3355.6135118055258</v>
      </c>
      <c r="P128" s="31">
        <f>cserbl!P$2</f>
        <v>3314.1655265433155</v>
      </c>
      <c r="Q128" s="31">
        <f>cserbl!Q$2</f>
        <v>3287.8092347513775</v>
      </c>
      <c r="R128" s="31">
        <f>cserbl!R$2</f>
        <v>3256.5012005028993</v>
      </c>
    </row>
    <row r="129" spans="1:18" ht="11.25" customHeight="1" x14ac:dyDescent="0.25">
      <c r="A129" s="39" t="s">
        <v>21</v>
      </c>
      <c r="B129" s="28" t="str">
        <f ca="1">HYPERLINK("#"&amp;CELL("address",csercr!$C$2),"csercr")</f>
        <v>csercr</v>
      </c>
      <c r="C129" s="31">
        <f>csercr!C$2</f>
        <v>934.20692629618918</v>
      </c>
      <c r="D129" s="31">
        <f>csercr!D$2</f>
        <v>940.99653431111381</v>
      </c>
      <c r="E129" s="31">
        <f>csercr!E$2</f>
        <v>953.08844528425004</v>
      </c>
      <c r="F129" s="31">
        <f>csercr!F$2</f>
        <v>964.92944316759827</v>
      </c>
      <c r="G129" s="31">
        <f>csercr!G$2</f>
        <v>968.97606784931509</v>
      </c>
      <c r="H129" s="31">
        <f>csercr!H$2</f>
        <v>968.85097542899314</v>
      </c>
      <c r="I129" s="31">
        <f>csercr!I$2</f>
        <v>964.59391780491671</v>
      </c>
      <c r="J129" s="31">
        <f>csercr!J$2</f>
        <v>958.69826691249841</v>
      </c>
      <c r="K129" s="31">
        <f>csercr!K$2</f>
        <v>956.09033476677769</v>
      </c>
      <c r="L129" s="31">
        <f>csercr!L$2</f>
        <v>952.78681007515206</v>
      </c>
      <c r="M129" s="31">
        <f>csercr!M$2</f>
        <v>949.29912510513054</v>
      </c>
      <c r="N129" s="31">
        <f>csercr!N$2</f>
        <v>930.68019840132229</v>
      </c>
      <c r="O129" s="31">
        <f>csercr!O$2</f>
        <v>930.92634259889144</v>
      </c>
      <c r="P129" s="31">
        <f>csercr!P$2</f>
        <v>931.41938212661262</v>
      </c>
      <c r="Q129" s="31">
        <f>csercr!Q$2</f>
        <v>931.74324990214029</v>
      </c>
      <c r="R129" s="31">
        <f>csercr!R$2</f>
        <v>933.55814196540734</v>
      </c>
    </row>
    <row r="130" spans="1:18" ht="11.25" customHeight="1" x14ac:dyDescent="0.25">
      <c r="A130" s="39" t="s">
        <v>20</v>
      </c>
      <c r="B130" s="28" t="str">
        <f ca="1">HYPERLINK("#"&amp;CELL("address",cserbt!$C$2),"cserbt")</f>
        <v>cserbt</v>
      </c>
      <c r="C130" s="31">
        <f>cserbt!C$2</f>
        <v>471.3213926488429</v>
      </c>
      <c r="D130" s="31">
        <f>cserbt!D$2</f>
        <v>509.02756738038869</v>
      </c>
      <c r="E130" s="31">
        <f>cserbt!E$2</f>
        <v>549.57808857669613</v>
      </c>
      <c r="F130" s="31">
        <f>cserbt!F$2</f>
        <v>596.03579344861726</v>
      </c>
      <c r="G130" s="31">
        <f>cserbt!G$2</f>
        <v>648.60259751305307</v>
      </c>
      <c r="H130" s="31">
        <f>cserbt!H$2</f>
        <v>702.70294815556372</v>
      </c>
      <c r="I130" s="31">
        <f>cserbt!I$2</f>
        <v>771.1795585346589</v>
      </c>
      <c r="J130" s="31">
        <f>cserbt!J$2</f>
        <v>832.40410088518206</v>
      </c>
      <c r="K130" s="31">
        <f>cserbt!K$2</f>
        <v>879.02612300510305</v>
      </c>
      <c r="L130" s="31">
        <f>cserbt!L$2</f>
        <v>905.46357816096111</v>
      </c>
      <c r="M130" s="31">
        <f>cserbt!M$2</f>
        <v>940.83253246845823</v>
      </c>
      <c r="N130" s="31">
        <f>cserbt!N$2</f>
        <v>961.47053396137858</v>
      </c>
      <c r="O130" s="31">
        <f>cserbt!O$2</f>
        <v>987.14662381794972</v>
      </c>
      <c r="P130" s="31">
        <f>cserbt!P$2</f>
        <v>1011.905544379196</v>
      </c>
      <c r="Q130" s="31">
        <f>cserbt!Q$2</f>
        <v>1038.5205445588067</v>
      </c>
      <c r="R130" s="31">
        <f>cserbt!R$2</f>
        <v>1066.2004722064571</v>
      </c>
    </row>
    <row r="131" spans="1:18" ht="11.25" customHeight="1" x14ac:dyDescent="0.25">
      <c r="A131" s="39" t="s">
        <v>19</v>
      </c>
      <c r="B131" s="28" t="str">
        <f ca="1">HYPERLINK("#"&amp;CELL("address",cserit!$C$2),"cserit")</f>
        <v>cserit</v>
      </c>
      <c r="C131" s="31">
        <f>cserit!C$2</f>
        <v>745.71369441172669</v>
      </c>
      <c r="D131" s="31">
        <f>cserit!D$2</f>
        <v>776.75132750241926</v>
      </c>
      <c r="E131" s="31">
        <f>cserit!E$2</f>
        <v>808.30018122495278</v>
      </c>
      <c r="F131" s="31">
        <f>cserit!F$2</f>
        <v>849.2188229399344</v>
      </c>
      <c r="G131" s="31">
        <f>cserit!G$2</f>
        <v>897.61706529363494</v>
      </c>
      <c r="H131" s="31">
        <f>cserit!H$2</f>
        <v>955.99135845503884</v>
      </c>
      <c r="I131" s="31">
        <f>cserit!I$2</f>
        <v>991.14244786777385</v>
      </c>
      <c r="J131" s="31">
        <f>cserit!J$2</f>
        <v>1023.3246856289226</v>
      </c>
      <c r="K131" s="31">
        <f>cserit!K$2</f>
        <v>1038.539722824717</v>
      </c>
      <c r="L131" s="31">
        <f>cserit!L$2</f>
        <v>1037.8241333726219</v>
      </c>
      <c r="M131" s="31">
        <f>cserit!M$2</f>
        <v>1034.0134223396285</v>
      </c>
      <c r="N131" s="31">
        <f>cserit!N$2</f>
        <v>999.03617421020806</v>
      </c>
      <c r="O131" s="31">
        <f>cserit!O$2</f>
        <v>965.28349369432055</v>
      </c>
      <c r="P131" s="31">
        <f>cserit!P$2</f>
        <v>922.71465724144684</v>
      </c>
      <c r="Q131" s="31">
        <f>cserit!Q$2</f>
        <v>880.81876926837117</v>
      </c>
      <c r="R131" s="31">
        <f>cserit!R$2</f>
        <v>830.94666878733096</v>
      </c>
    </row>
    <row r="132" spans="1:18" ht="11.25" customHeight="1" x14ac:dyDescent="0.25">
      <c r="A132" s="36" t="s">
        <v>563</v>
      </c>
      <c r="B132" s="28" t="str">
        <f ca="1">HYPERLINK("#"&amp;CELL("address",cagr!$C$2),"cagr")</f>
        <v>cagr</v>
      </c>
      <c r="C132" s="37">
        <f>cagr!C$2</f>
        <v>1069.5704519178732</v>
      </c>
      <c r="D132" s="37">
        <f>cagr!D$2</f>
        <v>1059.9016000000001</v>
      </c>
      <c r="E132" s="37">
        <f>cagr!E$2</f>
        <v>1093.5960500000001</v>
      </c>
      <c r="F132" s="37">
        <f>cagr!F$2</f>
        <v>1316.37931</v>
      </c>
      <c r="G132" s="37">
        <f>cagr!G$2</f>
        <v>1280.6848</v>
      </c>
      <c r="H132" s="37">
        <f>cagr!H$2</f>
        <v>1278.876881776871</v>
      </c>
      <c r="I132" s="37">
        <f>cagr!I$2</f>
        <v>1241.2762299999999</v>
      </c>
      <c r="J132" s="37">
        <f>cagr!J$2</f>
        <v>1174.02846</v>
      </c>
      <c r="K132" s="37">
        <f>cagr!K$2</f>
        <v>1181.6178</v>
      </c>
      <c r="L132" s="37">
        <f>cagr!L$2</f>
        <v>1170.6152099999999</v>
      </c>
      <c r="M132" s="37">
        <f>cagr!M$2</f>
        <v>1211.0580681823369</v>
      </c>
      <c r="N132" s="37">
        <f>cagr!N$2</f>
        <v>1208.2167169655725</v>
      </c>
      <c r="O132" s="37">
        <f>cagr!O$2</f>
        <v>1190.108523634676</v>
      </c>
      <c r="P132" s="37">
        <f>cagr!P$2</f>
        <v>1240.5956070174993</v>
      </c>
      <c r="Q132" s="37">
        <f>cagr!Q$2</f>
        <v>1166.0319896315584</v>
      </c>
      <c r="R132" s="37">
        <f>cagr!R$2</f>
        <v>1098.7189029814167</v>
      </c>
    </row>
    <row r="133" spans="1:18" ht="11.25" customHeight="1" x14ac:dyDescent="0.25">
      <c r="A133" s="34" t="s">
        <v>18</v>
      </c>
      <c r="B133" s="28" t="str">
        <f ca="1">HYPERLINK("#"&amp;CELL("address",CTR!$C$2),"CTR")</f>
        <v>CTR</v>
      </c>
      <c r="C133" s="35">
        <f>CTR!C$2</f>
        <v>66771.579275459124</v>
      </c>
      <c r="D133" s="35">
        <f>CTR!D$2</f>
        <v>65275.164949716753</v>
      </c>
      <c r="E133" s="35">
        <f>CTR!E$2</f>
        <v>64586.261159007343</v>
      </c>
      <c r="F133" s="35">
        <f>CTR!F$2</f>
        <v>62919.804046555473</v>
      </c>
      <c r="G133" s="35">
        <f>CTR!G$2</f>
        <v>63662.27606702214</v>
      </c>
      <c r="H133" s="35">
        <f>CTR!H$2</f>
        <v>62318.860558390472</v>
      </c>
      <c r="I133" s="35">
        <f>CTR!I$2</f>
        <v>63403.079423290641</v>
      </c>
      <c r="J133" s="35">
        <f>CTR!J$2</f>
        <v>62376.943104604281</v>
      </c>
      <c r="K133" s="35">
        <f>CTR!K$2</f>
        <v>61715.339001368004</v>
      </c>
      <c r="L133" s="35">
        <f>CTR!L$2</f>
        <v>60594.397532457617</v>
      </c>
      <c r="M133" s="35">
        <f>CTR!M$2</f>
        <v>61098.72609066515</v>
      </c>
      <c r="N133" s="35">
        <f>CTR!N$2</f>
        <v>61305.510978781662</v>
      </c>
      <c r="O133" s="35">
        <f>CTR!O$2</f>
        <v>61430.650965661531</v>
      </c>
      <c r="P133" s="35">
        <f>CTR!P$2</f>
        <v>62585.294983135063</v>
      </c>
      <c r="Q133" s="35">
        <f>CTR!Q$2</f>
        <v>63470.600160483773</v>
      </c>
      <c r="R133" s="35">
        <f>CTR!R$2</f>
        <v>63172.705237843053</v>
      </c>
    </row>
    <row r="134" spans="1:18" ht="11.25" customHeight="1" x14ac:dyDescent="0.25">
      <c r="A134" s="36" t="s">
        <v>564</v>
      </c>
      <c r="B134" s="28" t="str">
        <f ca="1">HYPERLINK("#"&amp;CELL("address",ctro!$C$2),"ctro")</f>
        <v>ctro</v>
      </c>
      <c r="C134" s="37">
        <f>ctro!C$2</f>
        <v>57172.165494590488</v>
      </c>
      <c r="D134" s="37">
        <f>ctro!D$2</f>
        <v>55987.488219716754</v>
      </c>
      <c r="E134" s="37">
        <f>ctro!E$2</f>
        <v>55417.259479007342</v>
      </c>
      <c r="F134" s="37">
        <f>ctro!F$2</f>
        <v>53010.296746555468</v>
      </c>
      <c r="G134" s="37">
        <f>ctro!G$2</f>
        <v>53165.943817022147</v>
      </c>
      <c r="H134" s="37">
        <f>ctro!H$2</f>
        <v>51372.579051132299</v>
      </c>
      <c r="I134" s="37">
        <f>ctro!I$2</f>
        <v>52282.499543290636</v>
      </c>
      <c r="J134" s="37">
        <f>ctro!J$2</f>
        <v>51019.026284604282</v>
      </c>
      <c r="K134" s="37">
        <f>ctro!K$2</f>
        <v>50416.542681368002</v>
      </c>
      <c r="L134" s="37">
        <f>ctro!L$2</f>
        <v>49732.414762457622</v>
      </c>
      <c r="M134" s="37">
        <f>ctro!M$2</f>
        <v>50317.892363755389</v>
      </c>
      <c r="N134" s="37">
        <f>ctro!N$2</f>
        <v>50895.913298215884</v>
      </c>
      <c r="O134" s="37">
        <f>ctro!O$2</f>
        <v>50552.555249900346</v>
      </c>
      <c r="P134" s="37">
        <f>ctro!P$2</f>
        <v>51637.478797994525</v>
      </c>
      <c r="Q134" s="37">
        <f>ctro!Q$2</f>
        <v>52830.808270737441</v>
      </c>
      <c r="R134" s="37">
        <f>ctro!R$2</f>
        <v>52575.12526711102</v>
      </c>
    </row>
    <row r="135" spans="1:18" ht="11.25" customHeight="1" x14ac:dyDescent="0.25">
      <c r="A135" s="39" t="s">
        <v>17</v>
      </c>
      <c r="B135" s="28" t="str">
        <f ca="1">HYPERLINK("#"&amp;CELL("address",cp2w!$C$2),"cp2w")</f>
        <v>cp2w</v>
      </c>
      <c r="C135" s="31">
        <f>cp2w!C$2</f>
        <v>458.20217229793633</v>
      </c>
      <c r="D135" s="31">
        <f>cp2w!D$2</f>
        <v>461.46978537068884</v>
      </c>
      <c r="E135" s="31">
        <f>cp2w!E$2</f>
        <v>477.84248145672109</v>
      </c>
      <c r="F135" s="31">
        <f>cp2w!F$2</f>
        <v>468.42537246297894</v>
      </c>
      <c r="G135" s="31">
        <f>cp2w!G$2</f>
        <v>482.94087525317661</v>
      </c>
      <c r="H135" s="31">
        <f>cp2w!H$2</f>
        <v>484.61585234212288</v>
      </c>
      <c r="I135" s="31">
        <f>cp2w!I$2</f>
        <v>491.79628170631509</v>
      </c>
      <c r="J135" s="31">
        <f>cp2w!J$2</f>
        <v>415.02851014306862</v>
      </c>
      <c r="K135" s="31">
        <f>cp2w!K$2</f>
        <v>425.20603506424942</v>
      </c>
      <c r="L135" s="31">
        <f>cp2w!L$2</f>
        <v>433.1864372050253</v>
      </c>
      <c r="M135" s="31">
        <f>cp2w!M$2</f>
        <v>430.64465286089609</v>
      </c>
      <c r="N135" s="31">
        <f>cp2w!N$2</f>
        <v>447.73995980151903</v>
      </c>
      <c r="O135" s="31">
        <f>cp2w!O$2</f>
        <v>444.80287697931595</v>
      </c>
      <c r="P135" s="31">
        <f>cp2w!P$2</f>
        <v>461.81459948313744</v>
      </c>
      <c r="Q135" s="31">
        <f>cp2w!Q$2</f>
        <v>480.91522213169958</v>
      </c>
      <c r="R135" s="31">
        <f>cp2w!R$2</f>
        <v>467.53746183290338</v>
      </c>
    </row>
    <row r="136" spans="1:18" ht="11.25" customHeight="1" x14ac:dyDescent="0.25">
      <c r="A136" s="39" t="s">
        <v>16</v>
      </c>
      <c r="B136" s="28" t="str">
        <f ca="1">HYPERLINK("#"&amp;CELL("address",ccar!$C$2),"ccar")</f>
        <v>ccar</v>
      </c>
      <c r="C136" s="31">
        <f>ccar!C$2</f>
        <v>36637.41297835367</v>
      </c>
      <c r="D136" s="31">
        <f>ccar!D$2</f>
        <v>36524.67649895385</v>
      </c>
      <c r="E136" s="31">
        <f>ccar!E$2</f>
        <v>36394.57430861063</v>
      </c>
      <c r="F136" s="31">
        <f>ccar!F$2</f>
        <v>34639.482584856931</v>
      </c>
      <c r="G136" s="31">
        <f>ccar!G$2</f>
        <v>35271.96272309246</v>
      </c>
      <c r="H136" s="31">
        <f>ccar!H$2</f>
        <v>33956.049156274152</v>
      </c>
      <c r="I136" s="31">
        <f>ccar!I$2</f>
        <v>33935.954404945121</v>
      </c>
      <c r="J136" s="31">
        <f>ccar!J$2</f>
        <v>33155.395480825173</v>
      </c>
      <c r="K136" s="31">
        <f>ccar!K$2</f>
        <v>32908.397361939824</v>
      </c>
      <c r="L136" s="31">
        <f>ccar!L$2</f>
        <v>32802.546621769965</v>
      </c>
      <c r="M136" s="31">
        <f>ccar!M$2</f>
        <v>32371.719351774667</v>
      </c>
      <c r="N136" s="31">
        <f>ccar!N$2</f>
        <v>32988.473694506742</v>
      </c>
      <c r="O136" s="31">
        <f>ccar!O$2</f>
        <v>32026.084935647767</v>
      </c>
      <c r="P136" s="31">
        <f>ccar!P$2</f>
        <v>32741.69026153499</v>
      </c>
      <c r="Q136" s="31">
        <f>ccar!Q$2</f>
        <v>34411.160472871888</v>
      </c>
      <c r="R136" s="31">
        <f>ccar!R$2</f>
        <v>33421.456540151354</v>
      </c>
    </row>
    <row r="137" spans="1:18" ht="11.25" customHeight="1" x14ac:dyDescent="0.25">
      <c r="A137" s="39" t="s">
        <v>15</v>
      </c>
      <c r="B137" s="28" t="str">
        <f ca="1">HYPERLINK("#"&amp;CELL("address",cbus!$C$2),"cbus")</f>
        <v>cbus</v>
      </c>
      <c r="C137" s="31">
        <f>cbus!C$2</f>
        <v>2149.8664150196296</v>
      </c>
      <c r="D137" s="31">
        <f>cbus!D$2</f>
        <v>2108.237705840575</v>
      </c>
      <c r="E137" s="31">
        <f>cbus!E$2</f>
        <v>2056.9205724259341</v>
      </c>
      <c r="F137" s="31">
        <f>cbus!F$2</f>
        <v>2043.8710714244073</v>
      </c>
      <c r="G137" s="31">
        <f>cbus!G$2</f>
        <v>2051.5609324674647</v>
      </c>
      <c r="H137" s="31">
        <f>cbus!H$2</f>
        <v>1997.6079490582899</v>
      </c>
      <c r="I137" s="31">
        <f>cbus!I$2</f>
        <v>2023.8567195319083</v>
      </c>
      <c r="J137" s="31">
        <f>cbus!J$2</f>
        <v>1876.0925885562076</v>
      </c>
      <c r="K137" s="31">
        <f>cbus!K$2</f>
        <v>1792.5580339371068</v>
      </c>
      <c r="L137" s="31">
        <f>cbus!L$2</f>
        <v>1728.2870992009962</v>
      </c>
      <c r="M137" s="31">
        <f>cbus!M$2</f>
        <v>1701.7331097778529</v>
      </c>
      <c r="N137" s="31">
        <f>cbus!N$2</f>
        <v>1676.6347161451188</v>
      </c>
      <c r="O137" s="31">
        <f>cbus!O$2</f>
        <v>1608.0685159196412</v>
      </c>
      <c r="P137" s="31">
        <f>cbus!P$2</f>
        <v>1624.4725025303753</v>
      </c>
      <c r="Q137" s="31">
        <f>cbus!Q$2</f>
        <v>1675.3378494045401</v>
      </c>
      <c r="R137" s="31">
        <f>cbus!R$2</f>
        <v>1746.8759902944087</v>
      </c>
    </row>
    <row r="138" spans="1:18" ht="11.25" customHeight="1" x14ac:dyDescent="0.25">
      <c r="A138" s="39" t="s">
        <v>14</v>
      </c>
      <c r="B138" s="28" t="str">
        <f ca="1">HYPERLINK("#"&amp;CELL("address",clcv!$C$2),"clcv")</f>
        <v>clcv</v>
      </c>
      <c r="C138" s="31">
        <f>clcv!C$2</f>
        <v>2211.3836941267787</v>
      </c>
      <c r="D138" s="31">
        <f>clcv!D$2</f>
        <v>2283.2056243145121</v>
      </c>
      <c r="E138" s="31">
        <f>clcv!E$2</f>
        <v>2375.9340607191648</v>
      </c>
      <c r="F138" s="31">
        <f>clcv!F$2</f>
        <v>2369.3254369511319</v>
      </c>
      <c r="G138" s="31">
        <f>clcv!G$2</f>
        <v>2410.1672158634278</v>
      </c>
      <c r="H138" s="31">
        <f>clcv!H$2</f>
        <v>2473.3740855706028</v>
      </c>
      <c r="I138" s="31">
        <f>clcv!I$2</f>
        <v>2546.4451931054741</v>
      </c>
      <c r="J138" s="31">
        <f>clcv!J$2</f>
        <v>2591.0697666384822</v>
      </c>
      <c r="K138" s="31">
        <f>clcv!K$2</f>
        <v>2535.6665328905124</v>
      </c>
      <c r="L138" s="31">
        <f>clcv!L$2</f>
        <v>2492.0629483452758</v>
      </c>
      <c r="M138" s="31">
        <f>clcv!M$2</f>
        <v>2441.2239446340877</v>
      </c>
      <c r="N138" s="31">
        <f>clcv!N$2</f>
        <v>2476.7234059226616</v>
      </c>
      <c r="O138" s="31">
        <f>clcv!O$2</f>
        <v>2421.933891691267</v>
      </c>
      <c r="P138" s="31">
        <f>clcv!P$2</f>
        <v>2464.3580902565213</v>
      </c>
      <c r="Q138" s="31">
        <f>clcv!Q$2</f>
        <v>2521.8336195084557</v>
      </c>
      <c r="R138" s="31">
        <f>clcv!R$2</f>
        <v>2536.080335333907</v>
      </c>
    </row>
    <row r="139" spans="1:18" ht="11.25" customHeight="1" x14ac:dyDescent="0.25">
      <c r="A139" s="39" t="s">
        <v>13</v>
      </c>
      <c r="B139" s="28" t="str">
        <f ca="1">HYPERLINK("#"&amp;CELL("address",chdv!$C$2),"chdv")</f>
        <v>chdv</v>
      </c>
      <c r="C139" s="31">
        <f>chdv!C$2</f>
        <v>15715.300234792472</v>
      </c>
      <c r="D139" s="31">
        <f>chdv!D$2</f>
        <v>14609.898605237118</v>
      </c>
      <c r="E139" s="31">
        <f>chdv!E$2</f>
        <v>14111.988055794887</v>
      </c>
      <c r="F139" s="31">
        <f>chdv!F$2</f>
        <v>13489.192280860017</v>
      </c>
      <c r="G139" s="31">
        <f>chdv!G$2</f>
        <v>12949.312070345628</v>
      </c>
      <c r="H139" s="31">
        <f>chdv!H$2</f>
        <v>12460.932007887139</v>
      </c>
      <c r="I139" s="31">
        <f>chdv!I$2</f>
        <v>13284.446944001822</v>
      </c>
      <c r="J139" s="31">
        <f>chdv!J$2</f>
        <v>12981.439938441352</v>
      </c>
      <c r="K139" s="31">
        <f>chdv!K$2</f>
        <v>12754.71471753631</v>
      </c>
      <c r="L139" s="31">
        <f>chdv!L$2</f>
        <v>12276.331655936368</v>
      </c>
      <c r="M139" s="31">
        <f>chdv!M$2</f>
        <v>13372.571304707879</v>
      </c>
      <c r="N139" s="31">
        <f>chdv!N$2</f>
        <v>13306.34152183984</v>
      </c>
      <c r="O139" s="31">
        <f>chdv!O$2</f>
        <v>14051.665029662352</v>
      </c>
      <c r="P139" s="31">
        <f>chdv!P$2</f>
        <v>14345.143344189501</v>
      </c>
      <c r="Q139" s="31">
        <f>chdv!Q$2</f>
        <v>13741.561106820851</v>
      </c>
      <c r="R139" s="31">
        <f>chdv!R$2</f>
        <v>14403.174939498454</v>
      </c>
    </row>
    <row r="140" spans="1:18" ht="11.25" customHeight="1" x14ac:dyDescent="0.25">
      <c r="A140" s="36" t="s">
        <v>565</v>
      </c>
      <c r="B140" s="28" t="str">
        <f ca="1">HYPERLINK("#"&amp;CELL("address",ctra!$C$2),"ctra")</f>
        <v>ctra</v>
      </c>
      <c r="C140" s="37">
        <f>ctra!C$2</f>
        <v>1954.1961533792937</v>
      </c>
      <c r="D140" s="37">
        <f>ctra!D$2</f>
        <v>1993.6950000000002</v>
      </c>
      <c r="E140" s="37">
        <f>ctra!E$2</f>
        <v>1939.8007200000002</v>
      </c>
      <c r="F140" s="37">
        <f>ctra!F$2</f>
        <v>1636.70046</v>
      </c>
      <c r="G140" s="37">
        <f>ctra!G$2</f>
        <v>1597.2302500000001</v>
      </c>
      <c r="H140" s="37">
        <f>ctra!H$2</f>
        <v>1575.8808535961289</v>
      </c>
      <c r="I140" s="37">
        <f>ctra!I$2</f>
        <v>1510.9994499999998</v>
      </c>
      <c r="J140" s="37">
        <f>ctra!J$2</f>
        <v>1467.09888</v>
      </c>
      <c r="K140" s="37">
        <f>ctra!K$2</f>
        <v>1362.70065</v>
      </c>
      <c r="L140" s="37">
        <f>ctra!L$2</f>
        <v>1361.09888</v>
      </c>
      <c r="M140" s="37">
        <f>ctra!M$2</f>
        <v>1408.4506774624963</v>
      </c>
      <c r="N140" s="37">
        <f>ctra!N$2</f>
        <v>1404.3955297123343</v>
      </c>
      <c r="O140" s="37">
        <f>ctra!O$2</f>
        <v>1392.400593311711</v>
      </c>
      <c r="P140" s="37">
        <f>ctra!P$2</f>
        <v>1370.0919043480076</v>
      </c>
      <c r="Q140" s="37">
        <f>ctra!Q$2</f>
        <v>1336.4379101471845</v>
      </c>
      <c r="R140" s="37">
        <f>ctra!R$2</f>
        <v>1287.8333952186579</v>
      </c>
    </row>
    <row r="141" spans="1:18" ht="11.25" customHeight="1" x14ac:dyDescent="0.25">
      <c r="A141" s="39" t="s">
        <v>12</v>
      </c>
      <c r="B141" s="28" t="str">
        <f ca="1">HYPERLINK("#"&amp;CELL("address",crtp!$C$2),"crtp")</f>
        <v>crtp</v>
      </c>
      <c r="C141" s="31">
        <f>crtp!C$2</f>
        <v>1285.8033408663734</v>
      </c>
      <c r="D141" s="31">
        <f>crtp!D$2</f>
        <v>1280.9893861135515</v>
      </c>
      <c r="E141" s="31">
        <f>crtp!E$2</f>
        <v>1246.746538052219</v>
      </c>
      <c r="F141" s="31">
        <f>crtp!F$2</f>
        <v>1002.4488077702619</v>
      </c>
      <c r="G141" s="31">
        <f>crtp!G$2</f>
        <v>938.86311986438204</v>
      </c>
      <c r="H141" s="31">
        <f>crtp!H$2</f>
        <v>947.92303516297693</v>
      </c>
      <c r="I141" s="31">
        <f>crtp!I$2</f>
        <v>859.8678861568585</v>
      </c>
      <c r="J141" s="31">
        <f>crtp!J$2</f>
        <v>818.6876855564451</v>
      </c>
      <c r="K141" s="31">
        <f>crtp!K$2</f>
        <v>772.3856749458871</v>
      </c>
      <c r="L141" s="31">
        <f>crtp!L$2</f>
        <v>772.05836186959186</v>
      </c>
      <c r="M141" s="31">
        <f>crtp!M$2</f>
        <v>768.02051373019242</v>
      </c>
      <c r="N141" s="31">
        <f>crtp!N$2</f>
        <v>760.56607990254543</v>
      </c>
      <c r="O141" s="31">
        <f>crtp!O$2</f>
        <v>745.78066464650215</v>
      </c>
      <c r="P141" s="31">
        <f>crtp!P$2</f>
        <v>723.90112225969835</v>
      </c>
      <c r="Q141" s="31">
        <f>crtp!Q$2</f>
        <v>709.34922872866332</v>
      </c>
      <c r="R141" s="31">
        <f>crtp!R$2</f>
        <v>671.49594308048313</v>
      </c>
    </row>
    <row r="142" spans="1:18" ht="11.25" customHeight="1" x14ac:dyDescent="0.25">
      <c r="A142" s="39" t="s">
        <v>11</v>
      </c>
      <c r="B142" s="28" t="str">
        <f ca="1">HYPERLINK("#"&amp;CELL("address",crth!$C$2),"crth")</f>
        <v>crth</v>
      </c>
      <c r="C142" s="31">
        <f>crth!C$2</f>
        <v>147.31272967978131</v>
      </c>
      <c r="D142" s="31">
        <f>crth!D$2</f>
        <v>163.33410514115141</v>
      </c>
      <c r="E142" s="31">
        <f>crth!E$2</f>
        <v>162.0666321110501</v>
      </c>
      <c r="F142" s="31">
        <f>crth!F$2</f>
        <v>178.22077121177608</v>
      </c>
      <c r="G142" s="31">
        <f>crth!G$2</f>
        <v>190.22259751434817</v>
      </c>
      <c r="H142" s="31">
        <f>crth!H$2</f>
        <v>191.56520796730405</v>
      </c>
      <c r="I142" s="31">
        <f>crth!I$2</f>
        <v>191.42242572593082</v>
      </c>
      <c r="J142" s="31">
        <f>crth!J$2</f>
        <v>187.77767963539799</v>
      </c>
      <c r="K142" s="31">
        <f>crth!K$2</f>
        <v>196.10041817852417</v>
      </c>
      <c r="L142" s="31">
        <f>crth!L$2</f>
        <v>189.7104159396844</v>
      </c>
      <c r="M142" s="31">
        <f>crth!M$2</f>
        <v>199.83664063220382</v>
      </c>
      <c r="N142" s="31">
        <f>crth!N$2</f>
        <v>192.54578058816872</v>
      </c>
      <c r="O142" s="31">
        <f>crth!O$2</f>
        <v>191.61628548631242</v>
      </c>
      <c r="P142" s="31">
        <f>crth!P$2</f>
        <v>190.54742680133447</v>
      </c>
      <c r="Q142" s="31">
        <f>crth!Q$2</f>
        <v>179.19601179285934</v>
      </c>
      <c r="R142" s="31">
        <f>crth!R$2</f>
        <v>176.03977407515728</v>
      </c>
    </row>
    <row r="143" spans="1:18" ht="11.25" customHeight="1" x14ac:dyDescent="0.25">
      <c r="A143" s="39" t="s">
        <v>10</v>
      </c>
      <c r="B143" s="28" t="str">
        <f ca="1">HYPERLINK("#"&amp;CELL("address",crtm!$C$2),"crtm")</f>
        <v>crtm</v>
      </c>
      <c r="C143" s="31">
        <f>crtm!C$2</f>
        <v>111.83126894037854</v>
      </c>
      <c r="D143" s="31">
        <f>crtm!D$2</f>
        <v>110.25755794939802</v>
      </c>
      <c r="E143" s="31">
        <f>crtm!E$2</f>
        <v>111.5693275836294</v>
      </c>
      <c r="F143" s="31">
        <f>crtm!F$2</f>
        <v>93.29294947668042</v>
      </c>
      <c r="G143" s="31">
        <f>crtm!G$2</f>
        <v>90.08889057340339</v>
      </c>
      <c r="H143" s="31">
        <f>crtm!H$2</f>
        <v>85.347660405285481</v>
      </c>
      <c r="I143" s="31">
        <f>crtm!I$2</f>
        <v>80.112186844043123</v>
      </c>
      <c r="J143" s="31">
        <f>crtm!J$2</f>
        <v>77.736005211056437</v>
      </c>
      <c r="K143" s="31">
        <f>crtm!K$2</f>
        <v>76.411689034908719</v>
      </c>
      <c r="L143" s="31">
        <f>crtm!L$2</f>
        <v>78.900446190643194</v>
      </c>
      <c r="M143" s="31">
        <f>crtm!M$2</f>
        <v>77.80164925076474</v>
      </c>
      <c r="N143" s="31">
        <f>crtm!N$2</f>
        <v>78.16822958662074</v>
      </c>
      <c r="O143" s="31">
        <f>crtm!O$2</f>
        <v>73.243415322197151</v>
      </c>
      <c r="P143" s="31">
        <f>crtm!P$2</f>
        <v>72.036773744116147</v>
      </c>
      <c r="Q143" s="31">
        <f>crtm!Q$2</f>
        <v>69.726877472966294</v>
      </c>
      <c r="R143" s="31">
        <f>crtm!R$2</f>
        <v>67.077421768947858</v>
      </c>
    </row>
    <row r="144" spans="1:18" ht="11.25" customHeight="1" x14ac:dyDescent="0.25">
      <c r="A144" s="39" t="s">
        <v>9</v>
      </c>
      <c r="B144" s="28" t="str">
        <f ca="1">HYPERLINK("#"&amp;CELL("address",crtf!$C$2),"crtf")</f>
        <v>crtf</v>
      </c>
      <c r="C144" s="31">
        <f>crtf!C$2</f>
        <v>409.24881389276032</v>
      </c>
      <c r="D144" s="31">
        <f>crtf!D$2</f>
        <v>439.11395079589909</v>
      </c>
      <c r="E144" s="31">
        <f>crtf!E$2</f>
        <v>419.4182222531017</v>
      </c>
      <c r="F144" s="31">
        <f>crtf!F$2</f>
        <v>362.73793154128185</v>
      </c>
      <c r="G144" s="31">
        <f>crtf!G$2</f>
        <v>378.05564204786634</v>
      </c>
      <c r="H144" s="31">
        <f>crtf!H$2</f>
        <v>351.0449500605622</v>
      </c>
      <c r="I144" s="31">
        <f>crtf!I$2</f>
        <v>379.59695127316752</v>
      </c>
      <c r="J144" s="31">
        <f>crtf!J$2</f>
        <v>382.89750959710045</v>
      </c>
      <c r="K144" s="31">
        <f>crtf!K$2</f>
        <v>317.80286784067999</v>
      </c>
      <c r="L144" s="31">
        <f>crtf!L$2</f>
        <v>320.42965600008063</v>
      </c>
      <c r="M144" s="31">
        <f>crtf!M$2</f>
        <v>362.79187384933527</v>
      </c>
      <c r="N144" s="31">
        <f>crtf!N$2</f>
        <v>373.11543963499946</v>
      </c>
      <c r="O144" s="31">
        <f>crtf!O$2</f>
        <v>381.76022785669909</v>
      </c>
      <c r="P144" s="31">
        <f>crtf!P$2</f>
        <v>383.60658154285858</v>
      </c>
      <c r="Q144" s="31">
        <f>crtf!Q$2</f>
        <v>378.16579215269553</v>
      </c>
      <c r="R144" s="31">
        <f>crtf!R$2</f>
        <v>373.22025629406954</v>
      </c>
    </row>
    <row r="145" spans="1:18" ht="11.25" customHeight="1" x14ac:dyDescent="0.25">
      <c r="A145" s="36" t="s">
        <v>8</v>
      </c>
      <c r="B145" s="28" t="str">
        <f ca="1">HYPERLINK("#"&amp;CELL("address",ctav!$C$2),"ctav")</f>
        <v>ctav</v>
      </c>
      <c r="C145" s="37">
        <f>ctav!C$2</f>
        <v>7362.4241744974461</v>
      </c>
      <c r="D145" s="37">
        <f>ctav!D$2</f>
        <v>7021.3836000000001</v>
      </c>
      <c r="E145" s="37">
        <f>ctav!E$2</f>
        <v>6991.5</v>
      </c>
      <c r="F145" s="37">
        <f>ctav!F$2</f>
        <v>7123.4069399999998</v>
      </c>
      <c r="G145" s="37">
        <f>ctav!G$2</f>
        <v>7694.7961799999994</v>
      </c>
      <c r="H145" s="37">
        <f>ctav!H$2</f>
        <v>8281.597769752203</v>
      </c>
      <c r="I145" s="37">
        <f>ctav!I$2</f>
        <v>8701.7805700000008</v>
      </c>
      <c r="J145" s="37">
        <f>ctav!J$2</f>
        <v>9018.617909999999</v>
      </c>
      <c r="K145" s="37">
        <f>ctav!K$2</f>
        <v>9138.1973300000009</v>
      </c>
      <c r="L145" s="37">
        <f>ctav!L$2</f>
        <v>8891.8847100000003</v>
      </c>
      <c r="M145" s="37">
        <f>ctav!M$2</f>
        <v>8732.371232661033</v>
      </c>
      <c r="N145" s="37">
        <f>ctav!N$2</f>
        <v>8380.7637174796309</v>
      </c>
      <c r="O145" s="37">
        <f>ctav!O$2</f>
        <v>8892.8793991778057</v>
      </c>
      <c r="P145" s="37">
        <f>ctav!P$2</f>
        <v>9010.417478757503</v>
      </c>
      <c r="Q145" s="37">
        <f>ctav!Q$2</f>
        <v>8728.2610602966561</v>
      </c>
      <c r="R145" s="37">
        <f>ctav!R$2</f>
        <v>8740.5630849071167</v>
      </c>
    </row>
    <row r="146" spans="1:18" ht="11.25" customHeight="1" x14ac:dyDescent="0.25">
      <c r="A146" s="39" t="s">
        <v>566</v>
      </c>
      <c r="B146" s="28" t="str">
        <f ca="1">HYPERLINK("#"&amp;CELL("address",capd!$C$2),"capd")</f>
        <v>capd</v>
      </c>
      <c r="C146" s="31">
        <f>capd!C$2</f>
        <v>906.46788103243182</v>
      </c>
      <c r="D146" s="31">
        <f>capd!D$2</f>
        <v>843.71208999999988</v>
      </c>
      <c r="E146" s="31">
        <f>capd!E$2</f>
        <v>824.10214999999982</v>
      </c>
      <c r="F146" s="31">
        <f>capd!F$2</f>
        <v>816.10081000000025</v>
      </c>
      <c r="G146" s="31">
        <f>capd!G$2</f>
        <v>808.89959999999996</v>
      </c>
      <c r="H146" s="31">
        <f>capd!H$2</f>
        <v>837.51018218706349</v>
      </c>
      <c r="I146" s="31">
        <f>capd!I$2</f>
        <v>862.00781999999992</v>
      </c>
      <c r="J146" s="31">
        <f>capd!J$2</f>
        <v>871.11859000000038</v>
      </c>
      <c r="K146" s="31">
        <f>capd!K$2</f>
        <v>870.19975000000011</v>
      </c>
      <c r="L146" s="31">
        <f>capd!L$2</f>
        <v>841.59856999999977</v>
      </c>
      <c r="M146" s="31">
        <f>capd!M$2</f>
        <v>786.35216670644479</v>
      </c>
      <c r="N146" s="31">
        <f>capd!N$2</f>
        <v>725.04225520672856</v>
      </c>
      <c r="O146" s="31">
        <f>capd!O$2</f>
        <v>725.01686634004739</v>
      </c>
      <c r="P146" s="31">
        <f>capd!P$2</f>
        <v>678.99140123156712</v>
      </c>
      <c r="Q146" s="31">
        <f>capd!Q$2</f>
        <v>728.04973810886452</v>
      </c>
      <c r="R146" s="31">
        <f>capd!R$2</f>
        <v>730.12779116163574</v>
      </c>
    </row>
    <row r="147" spans="1:18" ht="11.25" customHeight="1" x14ac:dyDescent="0.25">
      <c r="A147" s="39" t="s">
        <v>7</v>
      </c>
      <c r="B147" s="28" t="str">
        <f ca="1">HYPERLINK("#"&amp;CELL("address",capi!$C$2),"capi")</f>
        <v>capi</v>
      </c>
      <c r="C147" s="31">
        <f>capi!C$2</f>
        <v>2206.7495825632654</v>
      </c>
      <c r="D147" s="31">
        <f>capi!D$2</f>
        <v>2250.8215725482328</v>
      </c>
      <c r="E147" s="31">
        <f>capi!E$2</f>
        <v>2089.8992666727208</v>
      </c>
      <c r="F147" s="31">
        <f>capi!F$2</f>
        <v>2180.2885631824138</v>
      </c>
      <c r="G147" s="31">
        <f>capi!G$2</f>
        <v>2329.7122171720957</v>
      </c>
      <c r="H147" s="31">
        <f>capi!H$2</f>
        <v>2578.2852058254039</v>
      </c>
      <c r="I147" s="31">
        <f>capi!I$2</f>
        <v>2813.937942920038</v>
      </c>
      <c r="J147" s="31">
        <f>capi!J$2</f>
        <v>2737.0590816666568</v>
      </c>
      <c r="K147" s="31">
        <f>capi!K$2</f>
        <v>2664.2988707841714</v>
      </c>
      <c r="L147" s="31">
        <f>capi!L$2</f>
        <v>2570.2609426812032</v>
      </c>
      <c r="M147" s="31">
        <f>capi!M$2</f>
        <v>2413.3182149098884</v>
      </c>
      <c r="N147" s="31">
        <f>capi!N$2</f>
        <v>2470.4644269177988</v>
      </c>
      <c r="O147" s="31">
        <f>capi!O$2</f>
        <v>2612.9754576894447</v>
      </c>
      <c r="P147" s="31">
        <f>capi!P$2</f>
        <v>2654.290565425134</v>
      </c>
      <c r="Q147" s="31">
        <f>capi!Q$2</f>
        <v>2593.4219311579222</v>
      </c>
      <c r="R147" s="31">
        <f>capi!R$2</f>
        <v>2573.4163219926249</v>
      </c>
    </row>
    <row r="148" spans="1:18" ht="11.25" customHeight="1" x14ac:dyDescent="0.25">
      <c r="A148" s="39" t="s">
        <v>6</v>
      </c>
      <c r="B148" s="28" t="str">
        <f ca="1">HYPERLINK("#"&amp;CELL("address",cape!$C$2),"cape")</f>
        <v>cape</v>
      </c>
      <c r="C148" s="31">
        <f>cape!C$2</f>
        <v>3695.6609570755068</v>
      </c>
      <c r="D148" s="31">
        <f>cape!D$2</f>
        <v>3381.9760884445004</v>
      </c>
      <c r="E148" s="31">
        <f>cape!E$2</f>
        <v>3499.5849640339538</v>
      </c>
      <c r="F148" s="31">
        <f>cape!F$2</f>
        <v>3540.9541550073209</v>
      </c>
      <c r="G148" s="31">
        <f>cape!G$2</f>
        <v>3913.5716993931251</v>
      </c>
      <c r="H148" s="31">
        <f>cape!H$2</f>
        <v>4142.835195795099</v>
      </c>
      <c r="I148" s="31">
        <f>cape!I$2</f>
        <v>4217.6816146581268</v>
      </c>
      <c r="J148" s="31">
        <f>cape!J$2</f>
        <v>4538.4950272721744</v>
      </c>
      <c r="K148" s="31">
        <f>cape!K$2</f>
        <v>4675.822651165161</v>
      </c>
      <c r="L148" s="31">
        <f>cape!L$2</f>
        <v>4566.2076196445187</v>
      </c>
      <c r="M148" s="31">
        <f>cape!M$2</f>
        <v>4520.5169190568495</v>
      </c>
      <c r="N148" s="31">
        <f>cape!N$2</f>
        <v>4162.124733519966</v>
      </c>
      <c r="O148" s="31">
        <f>cape!O$2</f>
        <v>4475.9666518425183</v>
      </c>
      <c r="P148" s="31">
        <f>cape!P$2</f>
        <v>4562.6540976340657</v>
      </c>
      <c r="Q148" s="31">
        <f>cape!Q$2</f>
        <v>4378.8282326735753</v>
      </c>
      <c r="R148" s="31">
        <f>cape!R$2</f>
        <v>4406.3792922769671</v>
      </c>
    </row>
    <row r="149" spans="1:18" ht="11.25" customHeight="1" x14ac:dyDescent="0.25">
      <c r="A149" s="39" t="s">
        <v>5</v>
      </c>
      <c r="B149" s="28" t="str">
        <f ca="1">HYPERLINK("#"&amp;CELL("address",cafi!$C$2),"cafi")</f>
        <v>cafi</v>
      </c>
      <c r="C149" s="31">
        <f>cafi!C$2</f>
        <v>129.56669460550972</v>
      </c>
      <c r="D149" s="31">
        <f>cafi!D$2</f>
        <v>124.56494272143252</v>
      </c>
      <c r="E149" s="31">
        <f>cafi!E$2</f>
        <v>123.49113667807048</v>
      </c>
      <c r="F149" s="31">
        <f>cafi!F$2</f>
        <v>116.32980668731831</v>
      </c>
      <c r="G149" s="31">
        <f>cafi!G$2</f>
        <v>121.44691458099388</v>
      </c>
      <c r="H149" s="31">
        <f>cafi!H$2</f>
        <v>130.14826849722522</v>
      </c>
      <c r="I149" s="31">
        <f>cafi!I$2</f>
        <v>145.63499187485309</v>
      </c>
      <c r="J149" s="31">
        <f>cafi!J$2</f>
        <v>153.62073045020153</v>
      </c>
      <c r="K149" s="31">
        <f>cafi!K$2</f>
        <v>183.72737893658604</v>
      </c>
      <c r="L149" s="31">
        <f>cafi!L$2</f>
        <v>180.93762860332535</v>
      </c>
      <c r="M149" s="31">
        <f>cafi!M$2</f>
        <v>184.84595012229528</v>
      </c>
      <c r="N149" s="31">
        <f>cafi!N$2</f>
        <v>171.73500274889935</v>
      </c>
      <c r="O149" s="31">
        <f>cafi!O$2</f>
        <v>182.98870415888447</v>
      </c>
      <c r="P149" s="31">
        <f>cafi!P$2</f>
        <v>182.1544332716781</v>
      </c>
      <c r="Q149" s="31">
        <f>cafi!Q$2</f>
        <v>165.9944277463679</v>
      </c>
      <c r="R149" s="31">
        <f>cafi!R$2</f>
        <v>169.16505885139603</v>
      </c>
    </row>
    <row r="150" spans="1:18" ht="11.25" customHeight="1" x14ac:dyDescent="0.25">
      <c r="A150" s="39" t="s">
        <v>4</v>
      </c>
      <c r="B150" s="28" t="str">
        <f ca="1">HYPERLINK("#"&amp;CELL("address",cafe!$C$2),"cafe")</f>
        <v>cafe</v>
      </c>
      <c r="C150" s="31">
        <f>cafe!C$2</f>
        <v>423.97905922073204</v>
      </c>
      <c r="D150" s="31">
        <f>cafe!D$2</f>
        <v>420.30890628583415</v>
      </c>
      <c r="E150" s="31">
        <f>cafe!E$2</f>
        <v>454.42248261525378</v>
      </c>
      <c r="F150" s="31">
        <f>cafe!F$2</f>
        <v>469.73360512294749</v>
      </c>
      <c r="G150" s="31">
        <f>cafe!G$2</f>
        <v>521.16574885378407</v>
      </c>
      <c r="H150" s="31">
        <f>cafe!H$2</f>
        <v>592.81891744741233</v>
      </c>
      <c r="I150" s="31">
        <f>cafe!I$2</f>
        <v>662.51820054698271</v>
      </c>
      <c r="J150" s="31">
        <f>cafe!J$2</f>
        <v>718.32448061096511</v>
      </c>
      <c r="K150" s="31">
        <f>cafe!K$2</f>
        <v>744.14867911408146</v>
      </c>
      <c r="L150" s="31">
        <f>cafe!L$2</f>
        <v>732.87994907095219</v>
      </c>
      <c r="M150" s="31">
        <f>cafe!M$2</f>
        <v>827.33798186555634</v>
      </c>
      <c r="N150" s="31">
        <f>cafe!N$2</f>
        <v>851.39729908623826</v>
      </c>
      <c r="O150" s="31">
        <f>cafe!O$2</f>
        <v>895.93171914691163</v>
      </c>
      <c r="P150" s="31">
        <f>cafe!P$2</f>
        <v>932.32698119505881</v>
      </c>
      <c r="Q150" s="31">
        <f>cafe!Q$2</f>
        <v>861.96673060992669</v>
      </c>
      <c r="R150" s="31">
        <f>cafe!R$2</f>
        <v>861.47462062449199</v>
      </c>
    </row>
    <row r="151" spans="1:18" ht="11.25" customHeight="1" x14ac:dyDescent="0.25">
      <c r="A151" s="36" t="s">
        <v>3</v>
      </c>
      <c r="B151" s="28" t="str">
        <f ca="1">HYPERLINK("#"&amp;CELL("address",ctdn!$C$2),"ctdn")</f>
        <v>ctdn</v>
      </c>
      <c r="C151" s="37">
        <f>ctdn!C$2</f>
        <v>282.7934529918985</v>
      </c>
      <c r="D151" s="37">
        <f>ctdn!D$2</f>
        <v>272.59813000000003</v>
      </c>
      <c r="E151" s="37">
        <f>ctdn!E$2</f>
        <v>237.70096000000001</v>
      </c>
      <c r="F151" s="37">
        <f>ctdn!F$2</f>
        <v>247.79982999999999</v>
      </c>
      <c r="G151" s="37">
        <f>ctdn!G$2</f>
        <v>279.59978000000001</v>
      </c>
      <c r="H151" s="37">
        <f>ctdn!H$2</f>
        <v>322.58537039422379</v>
      </c>
      <c r="I151" s="37">
        <f>ctdn!I$2</f>
        <v>275.49955999999997</v>
      </c>
      <c r="J151" s="37">
        <f>ctdn!J$2</f>
        <v>293.00078999999999</v>
      </c>
      <c r="K151" s="37">
        <f>ctdn!K$2</f>
        <v>300.09922999999998</v>
      </c>
      <c r="L151" s="37">
        <f>ctdn!L$2</f>
        <v>285.79977000000002</v>
      </c>
      <c r="M151" s="37">
        <f>ctdn!M$2</f>
        <v>277.65843706771432</v>
      </c>
      <c r="N151" s="37">
        <f>ctdn!N$2</f>
        <v>307.39457361524245</v>
      </c>
      <c r="O151" s="37">
        <f>ctdn!O$2</f>
        <v>289.95907179138942</v>
      </c>
      <c r="P151" s="37">
        <f>ctdn!P$2</f>
        <v>289.95890393422246</v>
      </c>
      <c r="Q151" s="37">
        <f>ctdn!Q$2</f>
        <v>304.3373744780406</v>
      </c>
      <c r="R151" s="37">
        <f>ctdn!R$2</f>
        <v>319.05015651972883</v>
      </c>
    </row>
    <row r="152" spans="1:18" ht="11.25" customHeight="1" x14ac:dyDescent="0.25">
      <c r="A152" s="39" t="s">
        <v>2</v>
      </c>
      <c r="B152" s="28" t="str">
        <f ca="1">HYPERLINK("#"&amp;CELL("address",cncs!$C$2),"cncs")</f>
        <v>cncs</v>
      </c>
      <c r="C152" s="31">
        <f>cncs!C$2</f>
        <v>5.4389264504077266</v>
      </c>
      <c r="D152" s="31">
        <f>cncs!D$2</f>
        <v>4.3111702715182245</v>
      </c>
      <c r="E152" s="31">
        <f>cncs!E$2</f>
        <v>4.0689135648465182</v>
      </c>
      <c r="F152" s="31">
        <f>cncs!F$2</f>
        <v>4.0846611227532614</v>
      </c>
      <c r="G152" s="31">
        <f>cncs!G$2</f>
        <v>4.2504996144049247</v>
      </c>
      <c r="H152" s="31">
        <f>cncs!H$2</f>
        <v>3.9701811644917449</v>
      </c>
      <c r="I152" s="31">
        <f>cncs!I$2</f>
        <v>3.7339452750329536</v>
      </c>
      <c r="J152" s="31">
        <f>cncs!J$2</f>
        <v>4.7080742867607892</v>
      </c>
      <c r="K152" s="31">
        <f>cncs!K$2</f>
        <v>4.707137432265462</v>
      </c>
      <c r="L152" s="31">
        <f>cncs!L$2</f>
        <v>3.3828701740893612</v>
      </c>
      <c r="M152" s="31">
        <f>cncs!M$2</f>
        <v>2.9196886611747974</v>
      </c>
      <c r="N152" s="31">
        <f>cncs!N$2</f>
        <v>3.8869668325103999</v>
      </c>
      <c r="O152" s="31">
        <f>cncs!O$2</f>
        <v>3.4787825209513832</v>
      </c>
      <c r="P152" s="31">
        <f>cncs!P$2</f>
        <v>3.3718412588202979</v>
      </c>
      <c r="Q152" s="31">
        <f>cncs!Q$2</f>
        <v>3.6646800702208759</v>
      </c>
      <c r="R152" s="31">
        <f>cncs!R$2</f>
        <v>4.0051036795765791</v>
      </c>
    </row>
    <row r="153" spans="1:18" ht="11.25" customHeight="1" x14ac:dyDescent="0.25">
      <c r="A153" s="39" t="s">
        <v>1</v>
      </c>
      <c r="B153" s="28" t="str">
        <f ca="1">HYPERLINK("#"&amp;CELL("address",cniw!$C$2),"cniw")</f>
        <v>cniw</v>
      </c>
      <c r="C153" s="31">
        <f>cniw!C$2</f>
        <v>277.35452654149077</v>
      </c>
      <c r="D153" s="31">
        <f>cniw!D$2</f>
        <v>268.2869597284818</v>
      </c>
      <c r="E153" s="31">
        <f>cniw!E$2</f>
        <v>233.63204643515348</v>
      </c>
      <c r="F153" s="31">
        <f>cniw!F$2</f>
        <v>243.71516887724673</v>
      </c>
      <c r="G153" s="31">
        <f>cniw!G$2</f>
        <v>275.34928038559508</v>
      </c>
      <c r="H153" s="31">
        <f>cniw!H$2</f>
        <v>318.61518922973204</v>
      </c>
      <c r="I153" s="31">
        <f>cniw!I$2</f>
        <v>271.76561472496701</v>
      </c>
      <c r="J153" s="31">
        <f>cniw!J$2</f>
        <v>288.2927157132392</v>
      </c>
      <c r="K153" s="31">
        <f>cniw!K$2</f>
        <v>295.39209256773449</v>
      </c>
      <c r="L153" s="31">
        <f>cniw!L$2</f>
        <v>282.41689982591066</v>
      </c>
      <c r="M153" s="31">
        <f>cniw!M$2</f>
        <v>274.73874840653951</v>
      </c>
      <c r="N153" s="31">
        <f>cniw!N$2</f>
        <v>303.50760678273207</v>
      </c>
      <c r="O153" s="31">
        <f>cniw!O$2</f>
        <v>286.48028927043805</v>
      </c>
      <c r="P153" s="31">
        <f>cniw!P$2</f>
        <v>286.58706267540214</v>
      </c>
      <c r="Q153" s="31">
        <f>cniw!Q$2</f>
        <v>300.67269440781973</v>
      </c>
      <c r="R153" s="31">
        <f>cniw!R$2</f>
        <v>315.04505284015227</v>
      </c>
    </row>
    <row r="154" spans="1:18" ht="11.25" customHeight="1" x14ac:dyDescent="0.25">
      <c r="A154" s="36" t="s">
        <v>567</v>
      </c>
      <c r="B154" s="28" t="str">
        <f ca="1">HYPERLINK("#"&amp;CELL("address",ctpi!$C$2),"ctpi")</f>
        <v>ctpi</v>
      </c>
      <c r="C154" s="37">
        <f>ctpi!C$2</f>
        <v>0</v>
      </c>
      <c r="D154" s="37">
        <f>ctpi!D$2</f>
        <v>0</v>
      </c>
      <c r="E154" s="37">
        <f>ctpi!E$2</f>
        <v>0</v>
      </c>
      <c r="F154" s="37">
        <f>ctpi!F$2</f>
        <v>901.60006999999996</v>
      </c>
      <c r="G154" s="37">
        <f>ctpi!G$2</f>
        <v>924.70604000000003</v>
      </c>
      <c r="H154" s="37">
        <f>ctpi!H$2</f>
        <v>766.21751351561284</v>
      </c>
      <c r="I154" s="37">
        <f>ctpi!I$2</f>
        <v>632.30029999999999</v>
      </c>
      <c r="J154" s="37">
        <f>ctpi!J$2</f>
        <v>579.19924000000003</v>
      </c>
      <c r="K154" s="37">
        <f>ctpi!K$2</f>
        <v>497.79910999999998</v>
      </c>
      <c r="L154" s="37">
        <f>ctpi!L$2</f>
        <v>323.19941</v>
      </c>
      <c r="M154" s="37">
        <f>ctpi!M$2</f>
        <v>362.35337971851828</v>
      </c>
      <c r="N154" s="37">
        <f>ctpi!N$2</f>
        <v>317.04385975856582</v>
      </c>
      <c r="O154" s="37">
        <f>ctpi!O$2</f>
        <v>302.85665148027846</v>
      </c>
      <c r="P154" s="37">
        <f>ctpi!P$2</f>
        <v>277.34789810079923</v>
      </c>
      <c r="Q154" s="37">
        <f>ctpi!Q$2</f>
        <v>270.75554482444215</v>
      </c>
      <c r="R154" s="37">
        <f>ctpi!R$2</f>
        <v>250.13333408653108</v>
      </c>
    </row>
    <row r="155" spans="1:18" ht="11.25" customHeight="1" x14ac:dyDescent="0.25">
      <c r="A155" s="32" t="s">
        <v>0</v>
      </c>
      <c r="B155" s="28" t="str">
        <f ca="1">HYPERLINK("#"&amp;CELL("address",STDIF!$C$2),"STDIF")</f>
        <v>STDIF</v>
      </c>
      <c r="C155" s="33">
        <f>STDIF!C$2</f>
        <v>2260.2877282434615</v>
      </c>
      <c r="D155" s="33">
        <f>STDIF!D$2</f>
        <v>5415.1112200000007</v>
      </c>
      <c r="E155" s="33">
        <f>STDIF!E$2</f>
        <v>2707.0500299999912</v>
      </c>
      <c r="F155" s="33">
        <f>STDIF!F$2</f>
        <v>-1530.6208799999858</v>
      </c>
      <c r="G155" s="33">
        <f>STDIF!G$2</f>
        <v>2178.336460000005</v>
      </c>
      <c r="H155" s="33">
        <f>STDIF!H$2</f>
        <v>4058.7118587825416</v>
      </c>
      <c r="I155" s="33">
        <f>STDIF!I$2</f>
        <v>6504.3208100000011</v>
      </c>
      <c r="J155" s="33">
        <f>STDIF!J$2</f>
        <v>4908.6917199999825</v>
      </c>
      <c r="K155" s="33">
        <f>STDIF!K$2</f>
        <v>3539.2974400000212</v>
      </c>
      <c r="L155" s="33">
        <f>STDIF!L$2</f>
        <v>3331.3906300000117</v>
      </c>
      <c r="M155" s="33">
        <f>STDIF!M$2</f>
        <v>392.7644103123352</v>
      </c>
      <c r="N155" s="33">
        <f>STDIF!N$2</f>
        <v>906.57593507049944</v>
      </c>
      <c r="O155" s="33">
        <f>STDIF!O$2</f>
        <v>-1810.5760177607858</v>
      </c>
      <c r="P155" s="33">
        <f>STDIF!P$2</f>
        <v>-121.12414675030179</v>
      </c>
      <c r="Q155" s="33">
        <f>STDIF!Q$2</f>
        <v>-1140.6429274195448</v>
      </c>
      <c r="R155" s="33">
        <f>STDIF!R$2</f>
        <v>-253.72379292423025</v>
      </c>
    </row>
  </sheetData>
  <pageMargins left="0.39370078740157483" right="0.39370078740157483" top="0.39370078740157483" bottom="0.39370078740157483" header="0.31496062992125984" footer="0.31496062992125984"/>
  <pageSetup paperSize="9" scale="41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290</v>
      </c>
      <c r="B1" s="41" t="s">
        <v>289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135233.56740231204</v>
      </c>
      <c r="D2" s="44">
        <v>134535.19999999998</v>
      </c>
      <c r="E2" s="44">
        <v>134387.50000000003</v>
      </c>
      <c r="F2" s="44">
        <v>134855.29999999999</v>
      </c>
      <c r="G2" s="44">
        <v>136765.5</v>
      </c>
      <c r="H2" s="44">
        <v>136793.78045285199</v>
      </c>
      <c r="I2" s="44">
        <v>138721.5</v>
      </c>
      <c r="J2" s="44">
        <v>136483</v>
      </c>
      <c r="K2" s="44">
        <v>132895.39999999997</v>
      </c>
      <c r="L2" s="44">
        <v>126599.80000000002</v>
      </c>
      <c r="M2" s="44">
        <v>128676.12496417298</v>
      </c>
      <c r="N2" s="44">
        <v>122682.97984140602</v>
      </c>
      <c r="O2" s="44">
        <v>122719.18887933501</v>
      </c>
      <c r="P2" s="44">
        <v>120575.0931499</v>
      </c>
      <c r="Q2" s="44">
        <v>119880.57705168598</v>
      </c>
      <c r="R2" s="44">
        <v>119769.585363523</v>
      </c>
    </row>
    <row r="3" spans="1:18" ht="11.25" customHeight="1" x14ac:dyDescent="0.25">
      <c r="A3" s="45" t="s">
        <v>286</v>
      </c>
      <c r="B3" s="46" t="s">
        <v>285</v>
      </c>
      <c r="C3" s="5">
        <v>60628.618515333932</v>
      </c>
      <c r="D3" s="5">
        <v>58177.8</v>
      </c>
      <c r="E3" s="5">
        <v>58374.363550000009</v>
      </c>
      <c r="F3" s="5">
        <v>57727.599999999991</v>
      </c>
      <c r="G3" s="5">
        <v>58338.562279999984</v>
      </c>
      <c r="H3" s="5">
        <v>56484.021209515689</v>
      </c>
      <c r="I3" s="5">
        <v>53240.700000000012</v>
      </c>
      <c r="J3" s="5">
        <v>54365.4</v>
      </c>
      <c r="K3" s="5">
        <v>50057.252909999981</v>
      </c>
      <c r="L3" s="5">
        <v>46384.600000000006</v>
      </c>
      <c r="M3" s="5">
        <v>45905.811199175107</v>
      </c>
      <c r="N3" s="5">
        <v>46697.322718440497</v>
      </c>
      <c r="O3" s="5">
        <v>47596.254896340877</v>
      </c>
      <c r="P3" s="5">
        <v>45054.732208796806</v>
      </c>
      <c r="Q3" s="5">
        <v>44132.631126397071</v>
      </c>
      <c r="R3" s="5">
        <v>43003.893188114802</v>
      </c>
    </row>
    <row r="4" spans="1:18" ht="11.25" customHeight="1" x14ac:dyDescent="0.25">
      <c r="A4" s="47" t="s">
        <v>284</v>
      </c>
      <c r="B4" s="48" t="s">
        <v>283</v>
      </c>
      <c r="C4" s="4">
        <v>24164.02499660998</v>
      </c>
      <c r="D4" s="4">
        <v>19698.466140000004</v>
      </c>
      <c r="E4" s="4">
        <v>18875.020550000008</v>
      </c>
      <c r="F4" s="4">
        <v>18552.099999999991</v>
      </c>
      <c r="G4" s="4">
        <v>18700.819959999983</v>
      </c>
      <c r="H4" s="4">
        <v>18032.371244083763</v>
      </c>
      <c r="I4" s="4">
        <v>15263.600000000017</v>
      </c>
      <c r="J4" s="4">
        <v>15489.6</v>
      </c>
      <c r="K4" s="4">
        <v>12405.213109999979</v>
      </c>
      <c r="L4" s="4">
        <v>9871.9000000000069</v>
      </c>
      <c r="M4" s="4">
        <v>9247.9674198567755</v>
      </c>
      <c r="N4" s="4">
        <v>8596.0377700053978</v>
      </c>
      <c r="O4" s="4">
        <v>7567.238917266558</v>
      </c>
      <c r="P4" s="4">
        <v>5472.3431772510421</v>
      </c>
      <c r="Q4" s="4">
        <v>5495.0768005926811</v>
      </c>
      <c r="R4" s="4">
        <v>4599.216585459033</v>
      </c>
    </row>
    <row r="5" spans="1:18" ht="11.25" customHeight="1" x14ac:dyDescent="0.25">
      <c r="A5" s="49" t="s">
        <v>282</v>
      </c>
      <c r="B5" s="50" t="s">
        <v>281</v>
      </c>
      <c r="C5" s="7">
        <v>24164.02499660998</v>
      </c>
      <c r="D5" s="7">
        <v>19698.466140000004</v>
      </c>
      <c r="E5" s="7">
        <v>18875.020550000008</v>
      </c>
      <c r="F5" s="7">
        <v>18552.099999999991</v>
      </c>
      <c r="G5" s="7">
        <v>18700.819959999983</v>
      </c>
      <c r="H5" s="7">
        <v>18032.371244083763</v>
      </c>
      <c r="I5" s="7">
        <v>15263.600000000017</v>
      </c>
      <c r="J5" s="7">
        <v>15489.6</v>
      </c>
      <c r="K5" s="7">
        <v>12405.213109999979</v>
      </c>
      <c r="L5" s="7">
        <v>9871.9000000000069</v>
      </c>
      <c r="M5" s="7">
        <v>9247.9674198567755</v>
      </c>
      <c r="N5" s="7">
        <v>8596.0377700053978</v>
      </c>
      <c r="O5" s="7">
        <v>7567.238917266558</v>
      </c>
      <c r="P5" s="7">
        <v>5472.3431772510421</v>
      </c>
      <c r="Q5" s="7">
        <v>5495.0768005926811</v>
      </c>
      <c r="R5" s="7">
        <v>4599.216585459033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1347.1999999999898</v>
      </c>
      <c r="G6" s="6">
        <v>1391.101479999983</v>
      </c>
      <c r="H6" s="6">
        <v>1418.7452258918274</v>
      </c>
      <c r="I6" s="6">
        <v>1374.3000000000175</v>
      </c>
      <c r="J6" s="6">
        <v>1377</v>
      </c>
      <c r="K6" s="6">
        <v>1372.2014499999786</v>
      </c>
      <c r="L6" s="6">
        <v>1334.0000000000073</v>
      </c>
      <c r="M6" s="6">
        <v>1402.0011662840188</v>
      </c>
      <c r="N6" s="6">
        <v>1435.9650534469256</v>
      </c>
      <c r="O6" s="6">
        <v>1422.9729124090227</v>
      </c>
      <c r="P6" s="6">
        <v>1439.9784293252669</v>
      </c>
      <c r="Q6" s="6">
        <v>1438.6158259875228</v>
      </c>
      <c r="R6" s="6">
        <v>1179.6837680328608</v>
      </c>
    </row>
    <row r="7" spans="1:18" ht="11.25" customHeight="1" x14ac:dyDescent="0.25">
      <c r="A7" s="51" t="s">
        <v>278</v>
      </c>
      <c r="B7" s="52" t="s">
        <v>277</v>
      </c>
      <c r="C7" s="6">
        <v>13064.827923221892</v>
      </c>
      <c r="D7" s="6">
        <v>11852.679630000006</v>
      </c>
      <c r="E7" s="6">
        <v>12440.713550000008</v>
      </c>
      <c r="F7" s="6">
        <v>11964.9</v>
      </c>
      <c r="G7" s="6">
        <v>11522.3123</v>
      </c>
      <c r="H7" s="6">
        <v>10508.244626904629</v>
      </c>
      <c r="I7" s="6">
        <v>9082.7999999999993</v>
      </c>
      <c r="J7" s="6">
        <v>9526.1</v>
      </c>
      <c r="K7" s="6">
        <v>7310.3077300000004</v>
      </c>
      <c r="L7" s="6">
        <v>6278.2</v>
      </c>
      <c r="M7" s="6">
        <v>5641.6580432735755</v>
      </c>
      <c r="N7" s="6">
        <v>5059.1369697928112</v>
      </c>
      <c r="O7" s="6">
        <v>4374.7991763346108</v>
      </c>
      <c r="P7" s="6">
        <v>3294.2590669319152</v>
      </c>
      <c r="Q7" s="6">
        <v>3282.4812654617481</v>
      </c>
      <c r="R7" s="6">
        <v>2661.8658641444335</v>
      </c>
    </row>
    <row r="8" spans="1:18" ht="11.25" customHeight="1" x14ac:dyDescent="0.25">
      <c r="A8" s="51" t="s">
        <v>276</v>
      </c>
      <c r="B8" s="52" t="s">
        <v>275</v>
      </c>
      <c r="C8" s="6">
        <v>11099.197073388088</v>
      </c>
      <c r="D8" s="6">
        <v>7845.7865099999999</v>
      </c>
      <c r="E8" s="6">
        <v>6434.3069999999998</v>
      </c>
      <c r="F8" s="6">
        <v>5240</v>
      </c>
      <c r="G8" s="6">
        <v>5787.4061799999999</v>
      </c>
      <c r="H8" s="6">
        <v>6105.3813912873084</v>
      </c>
      <c r="I8" s="6">
        <v>4806.5</v>
      </c>
      <c r="J8" s="6">
        <v>4586.5</v>
      </c>
      <c r="K8" s="6">
        <v>3722.7039300000001</v>
      </c>
      <c r="L8" s="6">
        <v>2259.6999999999998</v>
      </c>
      <c r="M8" s="6">
        <v>2204.3082102991812</v>
      </c>
      <c r="N8" s="6">
        <v>2100.93574676566</v>
      </c>
      <c r="O8" s="6">
        <v>1769.4668285229243</v>
      </c>
      <c r="P8" s="6">
        <v>738.10568099386012</v>
      </c>
      <c r="Q8" s="6">
        <v>773.97970914340999</v>
      </c>
      <c r="R8" s="6">
        <v>757.6669532817383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36464.593518723952</v>
      </c>
      <c r="D15" s="4">
        <v>38479.333859999999</v>
      </c>
      <c r="E15" s="4">
        <v>39499.343000000001</v>
      </c>
      <c r="F15" s="4">
        <v>39175.5</v>
      </c>
      <c r="G15" s="4">
        <v>39637.742320000005</v>
      </c>
      <c r="H15" s="4">
        <v>38451.649965431927</v>
      </c>
      <c r="I15" s="4">
        <v>37977.1</v>
      </c>
      <c r="J15" s="4">
        <v>38875.800000000003</v>
      </c>
      <c r="K15" s="4">
        <v>37652.039799999999</v>
      </c>
      <c r="L15" s="4">
        <v>36512.699999999997</v>
      </c>
      <c r="M15" s="4">
        <v>36657.843779318333</v>
      </c>
      <c r="N15" s="4">
        <v>38101.284948435103</v>
      </c>
      <c r="O15" s="4">
        <v>40029.01597907432</v>
      </c>
      <c r="P15" s="4">
        <v>39582.389031545761</v>
      </c>
      <c r="Q15" s="4">
        <v>38637.554325804391</v>
      </c>
      <c r="R15" s="4">
        <v>38404.676602655767</v>
      </c>
    </row>
    <row r="16" spans="1:18" ht="11.25" customHeight="1" x14ac:dyDescent="0.25">
      <c r="A16" s="49" t="s">
        <v>260</v>
      </c>
      <c r="B16" s="50" t="s">
        <v>259</v>
      </c>
      <c r="C16" s="7">
        <v>36435.597615450461</v>
      </c>
      <c r="D16" s="7">
        <v>38450.333910000001</v>
      </c>
      <c r="E16" s="7">
        <v>39470.342969999998</v>
      </c>
      <c r="F16" s="7">
        <v>39146.5</v>
      </c>
      <c r="G16" s="7">
        <v>39611.142290000003</v>
      </c>
      <c r="H16" s="7">
        <v>38425.854597688442</v>
      </c>
      <c r="I16" s="7">
        <v>37956.9</v>
      </c>
      <c r="J16" s="7">
        <v>38875.800000000003</v>
      </c>
      <c r="K16" s="7">
        <v>37652.039799999999</v>
      </c>
      <c r="L16" s="7">
        <v>36512.699999999997</v>
      </c>
      <c r="M16" s="7">
        <v>36657.843779318333</v>
      </c>
      <c r="N16" s="7">
        <v>38101.284948435103</v>
      </c>
      <c r="O16" s="7">
        <v>40029.01597907432</v>
      </c>
      <c r="P16" s="7">
        <v>39582.389031545761</v>
      </c>
      <c r="Q16" s="7">
        <v>38637.554325804391</v>
      </c>
      <c r="R16" s="7">
        <v>38404.676602655767</v>
      </c>
    </row>
    <row r="17" spans="1:18" ht="11.25" customHeight="1" x14ac:dyDescent="0.25">
      <c r="A17" s="54" t="s">
        <v>258</v>
      </c>
      <c r="B17" s="50" t="s">
        <v>257</v>
      </c>
      <c r="C17" s="7">
        <v>28.995903273487976</v>
      </c>
      <c r="D17" s="7">
        <v>28.999949999999998</v>
      </c>
      <c r="E17" s="7">
        <v>29.000029999999999</v>
      </c>
      <c r="F17" s="7">
        <v>29</v>
      </c>
      <c r="G17" s="7">
        <v>26.60003</v>
      </c>
      <c r="H17" s="7">
        <v>25.795367743487613</v>
      </c>
      <c r="I17" s="7">
        <v>20.2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4389.4382344511305</v>
      </c>
      <c r="D21" s="5">
        <v>4354</v>
      </c>
      <c r="E21" s="5">
        <v>4650.7050600000002</v>
      </c>
      <c r="F21" s="5">
        <v>4780.6000000000004</v>
      </c>
      <c r="G21" s="5">
        <v>4950.6052900000004</v>
      </c>
      <c r="H21" s="5">
        <v>5219.9531862042686</v>
      </c>
      <c r="I21" s="5">
        <v>5215.2</v>
      </c>
      <c r="J21" s="5">
        <v>5190.8999999999996</v>
      </c>
      <c r="K21" s="5">
        <v>4955.0052400000004</v>
      </c>
      <c r="L21" s="5">
        <v>4503.2999999999993</v>
      </c>
      <c r="M21" s="5">
        <v>3781.9804881527061</v>
      </c>
      <c r="N21" s="5">
        <v>3911.578263884544</v>
      </c>
      <c r="O21" s="5">
        <v>3795.9300659214687</v>
      </c>
      <c r="P21" s="5">
        <v>3771.4474180670672</v>
      </c>
      <c r="Q21" s="5">
        <v>3509.0522594821705</v>
      </c>
      <c r="R21" s="5">
        <v>3616.1029903506142</v>
      </c>
    </row>
    <row r="22" spans="1:18" ht="11.25" customHeight="1" x14ac:dyDescent="0.25">
      <c r="A22" s="47" t="s">
        <v>249</v>
      </c>
      <c r="B22" s="48" t="s">
        <v>248</v>
      </c>
      <c r="C22" s="4">
        <v>4389.4382344511305</v>
      </c>
      <c r="D22" s="4">
        <v>4354</v>
      </c>
      <c r="E22" s="4">
        <v>4650.7050600000002</v>
      </c>
      <c r="F22" s="4">
        <v>4780.6000000000004</v>
      </c>
      <c r="G22" s="4">
        <v>4950.6052900000004</v>
      </c>
      <c r="H22" s="4">
        <v>5219.9531862042686</v>
      </c>
      <c r="I22" s="4">
        <v>5215.2</v>
      </c>
      <c r="J22" s="4">
        <v>5190.8999999999996</v>
      </c>
      <c r="K22" s="4">
        <v>4955.0052400000004</v>
      </c>
      <c r="L22" s="4">
        <v>4503.2999999999993</v>
      </c>
      <c r="M22" s="4">
        <v>3781.9804881527061</v>
      </c>
      <c r="N22" s="4">
        <v>3911.578263884544</v>
      </c>
      <c r="O22" s="4">
        <v>3795.9300659214687</v>
      </c>
      <c r="P22" s="4">
        <v>3771.4474180670672</v>
      </c>
      <c r="Q22" s="4">
        <v>3509.0522594821705</v>
      </c>
      <c r="R22" s="4">
        <v>3616.1029903506142</v>
      </c>
    </row>
    <row r="23" spans="1:18" ht="11.25" customHeight="1" x14ac:dyDescent="0.25">
      <c r="A23" s="49" t="s">
        <v>247</v>
      </c>
      <c r="B23" s="50" t="s">
        <v>246</v>
      </c>
      <c r="C23" s="7">
        <v>3196.68959587274</v>
      </c>
      <c r="D23" s="7">
        <v>3312.5</v>
      </c>
      <c r="E23" s="7">
        <v>3547.30386</v>
      </c>
      <c r="F23" s="7">
        <v>3690.4</v>
      </c>
      <c r="G23" s="7">
        <v>3456.4036900000001</v>
      </c>
      <c r="H23" s="7">
        <v>3455.7179707652658</v>
      </c>
      <c r="I23" s="7">
        <v>3364.7</v>
      </c>
      <c r="J23" s="7">
        <v>3342.4</v>
      </c>
      <c r="K23" s="7">
        <v>3015.2031900000002</v>
      </c>
      <c r="L23" s="7">
        <v>2748.2</v>
      </c>
      <c r="M23" s="7">
        <v>2468.447819115941</v>
      </c>
      <c r="N23" s="7">
        <v>2606.1663446526336</v>
      </c>
      <c r="O23" s="7">
        <v>2584.9259810123558</v>
      </c>
      <c r="P23" s="7">
        <v>2617.2892558155613</v>
      </c>
      <c r="Q23" s="7">
        <v>2432.0410116632142</v>
      </c>
      <c r="R23" s="7">
        <v>2382.758695662867</v>
      </c>
    </row>
    <row r="24" spans="1:18" ht="11.25" customHeight="1" x14ac:dyDescent="0.25">
      <c r="A24" s="51" t="s">
        <v>245</v>
      </c>
      <c r="B24" s="52" t="s">
        <v>244</v>
      </c>
      <c r="C24" s="6">
        <v>3196.68959587274</v>
      </c>
      <c r="D24" s="6">
        <v>3312.5</v>
      </c>
      <c r="E24" s="6">
        <v>3547.30386</v>
      </c>
      <c r="F24" s="6">
        <v>3690.4</v>
      </c>
      <c r="G24" s="6">
        <v>3456.4036900000001</v>
      </c>
      <c r="H24" s="6">
        <v>3455.7179707652658</v>
      </c>
      <c r="I24" s="6">
        <v>3364.7</v>
      </c>
      <c r="J24" s="6">
        <v>3342.4</v>
      </c>
      <c r="K24" s="6">
        <v>3015.2031900000002</v>
      </c>
      <c r="L24" s="6">
        <v>2748.2</v>
      </c>
      <c r="M24" s="6">
        <v>2468.447819115941</v>
      </c>
      <c r="N24" s="6">
        <v>2606.1663446526336</v>
      </c>
      <c r="O24" s="6">
        <v>2584.9259810123558</v>
      </c>
      <c r="P24" s="6">
        <v>2617.2892558155613</v>
      </c>
      <c r="Q24" s="6">
        <v>2432.0410116632142</v>
      </c>
      <c r="R24" s="6">
        <v>2382.758695662867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1192.74863857839</v>
      </c>
      <c r="D26" s="7">
        <v>1041.5</v>
      </c>
      <c r="E26" s="7">
        <v>1103.4012</v>
      </c>
      <c r="F26" s="7">
        <v>1090.2</v>
      </c>
      <c r="G26" s="7">
        <v>1494.2016000000001</v>
      </c>
      <c r="H26" s="7">
        <v>1764.2352154390028</v>
      </c>
      <c r="I26" s="7">
        <v>1850.5</v>
      </c>
      <c r="J26" s="7">
        <v>1848.5</v>
      </c>
      <c r="K26" s="7">
        <v>1939.80205</v>
      </c>
      <c r="L26" s="7">
        <v>1755.1</v>
      </c>
      <c r="M26" s="7">
        <v>1313.5326690367651</v>
      </c>
      <c r="N26" s="7">
        <v>1305.4119192319104</v>
      </c>
      <c r="O26" s="7">
        <v>1211.0040849091126</v>
      </c>
      <c r="P26" s="7">
        <v>1154.1581622515059</v>
      </c>
      <c r="Q26" s="7">
        <v>1077.0112478189562</v>
      </c>
      <c r="R26" s="7">
        <v>1233.3442946877472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1192.74863857839</v>
      </c>
      <c r="D28" s="6">
        <v>1041.5</v>
      </c>
      <c r="E28" s="6">
        <v>1103.4012</v>
      </c>
      <c r="F28" s="6">
        <v>1090.2</v>
      </c>
      <c r="G28" s="6">
        <v>1494.2016000000001</v>
      </c>
      <c r="H28" s="6">
        <v>1764.2352154390028</v>
      </c>
      <c r="I28" s="6">
        <v>1850.5</v>
      </c>
      <c r="J28" s="6">
        <v>1848.5</v>
      </c>
      <c r="K28" s="6">
        <v>1939.80205</v>
      </c>
      <c r="L28" s="6">
        <v>1755.1</v>
      </c>
      <c r="M28" s="6">
        <v>1313.5326690367651</v>
      </c>
      <c r="N28" s="6">
        <v>1305.4119192319104</v>
      </c>
      <c r="O28" s="6">
        <v>1211.0040849091126</v>
      </c>
      <c r="P28" s="6">
        <v>1154.1581622515059</v>
      </c>
      <c r="Q28" s="6">
        <v>1077.0112478189562</v>
      </c>
      <c r="R28" s="6">
        <v>1233.3442946877472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15800.468137957305</v>
      </c>
      <c r="D52" s="5">
        <v>15931.7</v>
      </c>
      <c r="E52" s="5">
        <v>15987.3174</v>
      </c>
      <c r="F52" s="5">
        <v>15923</v>
      </c>
      <c r="G52" s="5">
        <v>14546.91553</v>
      </c>
      <c r="H52" s="5">
        <v>14333.834909716223</v>
      </c>
      <c r="I52" s="5">
        <v>14916.8</v>
      </c>
      <c r="J52" s="5">
        <v>14858.9</v>
      </c>
      <c r="K52" s="5">
        <v>13172.11393</v>
      </c>
      <c r="L52" s="5">
        <v>13016.3</v>
      </c>
      <c r="M52" s="5">
        <v>11113.257852097837</v>
      </c>
      <c r="N52" s="5">
        <v>10892.946525595507</v>
      </c>
      <c r="O52" s="5">
        <v>9568.8353874080367</v>
      </c>
      <c r="P52" s="5">
        <v>8865.7186191035889</v>
      </c>
      <c r="Q52" s="5">
        <v>6864.0489156396106</v>
      </c>
      <c r="R52" s="5">
        <v>6335.1007929683519</v>
      </c>
    </row>
    <row r="53" spans="1:18" ht="11.25" customHeight="1" x14ac:dyDescent="0.25">
      <c r="A53" s="47" t="s">
        <v>187</v>
      </c>
      <c r="B53" s="48" t="s">
        <v>186</v>
      </c>
      <c r="C53" s="4">
        <v>15800.468137957305</v>
      </c>
      <c r="D53" s="4">
        <v>15931.7</v>
      </c>
      <c r="E53" s="4">
        <v>15987.3174</v>
      </c>
      <c r="F53" s="4">
        <v>15923</v>
      </c>
      <c r="G53" s="4">
        <v>14546.91553</v>
      </c>
      <c r="H53" s="4">
        <v>14333.834909716223</v>
      </c>
      <c r="I53" s="4">
        <v>14916.8</v>
      </c>
      <c r="J53" s="4">
        <v>14858.9</v>
      </c>
      <c r="K53" s="4">
        <v>13172.11393</v>
      </c>
      <c r="L53" s="4">
        <v>13016.3</v>
      </c>
      <c r="M53" s="4">
        <v>11113.257852097837</v>
      </c>
      <c r="N53" s="4">
        <v>10892.946525595507</v>
      </c>
      <c r="O53" s="4">
        <v>9568.8353874080367</v>
      </c>
      <c r="P53" s="4">
        <v>8865.7186191035889</v>
      </c>
      <c r="Q53" s="4">
        <v>6864.0489156396106</v>
      </c>
      <c r="R53" s="4">
        <v>6335.1007929683519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43750.477691793298</v>
      </c>
      <c r="D59" s="5">
        <v>44188.7</v>
      </c>
      <c r="E59" s="5">
        <v>42521.599999999999</v>
      </c>
      <c r="F59" s="5">
        <v>42577.8</v>
      </c>
      <c r="G59" s="5">
        <v>43095</v>
      </c>
      <c r="H59" s="5">
        <v>42060.619088564097</v>
      </c>
      <c r="I59" s="5">
        <v>43147.6</v>
      </c>
      <c r="J59" s="5">
        <v>36251.199999999997</v>
      </c>
      <c r="K59" s="5">
        <v>38304.800000000003</v>
      </c>
      <c r="L59" s="5">
        <v>34806.199999999997</v>
      </c>
      <c r="M59" s="5">
        <v>36256.926531002202</v>
      </c>
      <c r="N59" s="5">
        <v>27851.509506066701</v>
      </c>
      <c r="O59" s="5">
        <v>25656.061908856402</v>
      </c>
      <c r="P59" s="5">
        <v>25096.302665520201</v>
      </c>
      <c r="Q59" s="5">
        <v>25054.7673640967</v>
      </c>
      <c r="R59" s="5">
        <v>23676.5310021974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8983.3046718257428</v>
      </c>
      <c r="D61" s="5">
        <v>9636.4</v>
      </c>
      <c r="E61" s="5">
        <v>10782.711740000002</v>
      </c>
      <c r="F61" s="5">
        <v>12614.100000000002</v>
      </c>
      <c r="G61" s="5">
        <v>14567.915550000002</v>
      </c>
      <c r="H61" s="5">
        <v>16850.506353300927</v>
      </c>
      <c r="I61" s="5">
        <v>20039.8</v>
      </c>
      <c r="J61" s="5">
        <v>23328.2</v>
      </c>
      <c r="K61" s="5">
        <v>23086.524409999998</v>
      </c>
      <c r="L61" s="5">
        <v>24279.900000000005</v>
      </c>
      <c r="M61" s="5">
        <v>27712.016340611015</v>
      </c>
      <c r="N61" s="5">
        <v>29455.758321112979</v>
      </c>
      <c r="O61" s="5">
        <v>32086.223368682484</v>
      </c>
      <c r="P61" s="5">
        <v>33679.532035358941</v>
      </c>
      <c r="Q61" s="5">
        <v>36017.913442246994</v>
      </c>
      <c r="R61" s="5">
        <v>38886.046622718823</v>
      </c>
    </row>
    <row r="62" spans="1:18" ht="11.25" customHeight="1" x14ac:dyDescent="0.25">
      <c r="A62" s="47" t="s">
        <v>169</v>
      </c>
      <c r="B62" s="48" t="s">
        <v>168</v>
      </c>
      <c r="C62" s="4">
        <v>1868.61087226521</v>
      </c>
      <c r="D62" s="4">
        <v>1954.7</v>
      </c>
      <c r="E62" s="4">
        <v>1988.3</v>
      </c>
      <c r="F62" s="4">
        <v>1523.7</v>
      </c>
      <c r="G62" s="4">
        <v>1727.9</v>
      </c>
      <c r="H62" s="4">
        <v>1688.56883538741</v>
      </c>
      <c r="I62" s="4">
        <v>1720.4</v>
      </c>
      <c r="J62" s="4">
        <v>1820.2</v>
      </c>
      <c r="K62" s="4">
        <v>1757.8</v>
      </c>
      <c r="L62" s="4">
        <v>1636.4</v>
      </c>
      <c r="M62" s="4">
        <v>1801.6384828508601</v>
      </c>
      <c r="N62" s="4">
        <v>1519.44205598548</v>
      </c>
      <c r="O62" s="4">
        <v>1870.5932932072201</v>
      </c>
      <c r="P62" s="4">
        <v>1977.4768319480299</v>
      </c>
      <c r="Q62" s="4">
        <v>1684.1740708894599</v>
      </c>
      <c r="R62" s="4">
        <v>1631.7235119900599</v>
      </c>
    </row>
    <row r="63" spans="1:18" ht="11.25" customHeight="1" x14ac:dyDescent="0.25">
      <c r="A63" s="47" t="s">
        <v>167</v>
      </c>
      <c r="B63" s="48" t="s">
        <v>166</v>
      </c>
      <c r="C63" s="4">
        <v>804.122480175791</v>
      </c>
      <c r="D63" s="4">
        <v>899.1</v>
      </c>
      <c r="E63" s="4">
        <v>1363.4</v>
      </c>
      <c r="F63" s="4">
        <v>1609</v>
      </c>
      <c r="G63" s="4">
        <v>2193.4</v>
      </c>
      <c r="H63" s="4">
        <v>2341.2630171013702</v>
      </c>
      <c r="I63" s="4">
        <v>2640.6</v>
      </c>
      <c r="J63" s="4">
        <v>3414.7</v>
      </c>
      <c r="K63" s="4">
        <v>3488.7</v>
      </c>
      <c r="L63" s="4">
        <v>3323</v>
      </c>
      <c r="M63" s="4">
        <v>3249.6178465654002</v>
      </c>
      <c r="N63" s="4">
        <v>4203.1862042610101</v>
      </c>
      <c r="O63" s="4">
        <v>4356.8357695614804</v>
      </c>
      <c r="P63" s="4">
        <v>4446.0924811311697</v>
      </c>
      <c r="Q63" s="4">
        <v>4931.8094965128503</v>
      </c>
      <c r="R63" s="4">
        <v>6810.49966561574</v>
      </c>
    </row>
    <row r="64" spans="1:18" ht="11.25" customHeight="1" x14ac:dyDescent="0.25">
      <c r="A64" s="47" t="s">
        <v>165</v>
      </c>
      <c r="B64" s="48" t="s">
        <v>164</v>
      </c>
      <c r="C64" s="4">
        <v>116.07910576096292</v>
      </c>
      <c r="D64" s="4">
        <v>149.30000000000001</v>
      </c>
      <c r="E64" s="4">
        <v>180.39999999999998</v>
      </c>
      <c r="F64" s="4">
        <v>243.6</v>
      </c>
      <c r="G64" s="4">
        <v>268</v>
      </c>
      <c r="H64" s="4">
        <v>370.78436992452504</v>
      </c>
      <c r="I64" s="4">
        <v>496.1</v>
      </c>
      <c r="J64" s="4">
        <v>603.20000000000005</v>
      </c>
      <c r="K64" s="4">
        <v>766.1</v>
      </c>
      <c r="L64" s="4">
        <v>1020.1</v>
      </c>
      <c r="M64" s="4">
        <v>1492.595777204551</v>
      </c>
      <c r="N64" s="4">
        <v>2238.9175503964871</v>
      </c>
      <c r="O64" s="4">
        <v>2844.3680137575197</v>
      </c>
      <c r="P64" s="4">
        <v>3249.3551160791048</v>
      </c>
      <c r="Q64" s="4">
        <v>3726.8319480271371</v>
      </c>
      <c r="R64" s="4">
        <v>4001.027037355494</v>
      </c>
    </row>
    <row r="65" spans="1:18" ht="11.25" customHeight="1" x14ac:dyDescent="0.25">
      <c r="A65" s="49" t="s">
        <v>163</v>
      </c>
      <c r="B65" s="50" t="s">
        <v>162</v>
      </c>
      <c r="C65" s="7">
        <v>110.920034393809</v>
      </c>
      <c r="D65" s="7">
        <v>139.30000000000001</v>
      </c>
      <c r="E65" s="7">
        <v>164.2</v>
      </c>
      <c r="F65" s="7">
        <v>216.7</v>
      </c>
      <c r="G65" s="7">
        <v>220.1</v>
      </c>
      <c r="H65" s="7">
        <v>260.53310404127302</v>
      </c>
      <c r="I65" s="7">
        <v>305.2</v>
      </c>
      <c r="J65" s="7">
        <v>338.8</v>
      </c>
      <c r="K65" s="7">
        <v>386.1</v>
      </c>
      <c r="L65" s="7">
        <v>454</v>
      </c>
      <c r="M65" s="7">
        <v>484.11674787427103</v>
      </c>
      <c r="N65" s="7">
        <v>553.740326741187</v>
      </c>
      <c r="O65" s="7">
        <v>576.09630266552006</v>
      </c>
      <c r="P65" s="7">
        <v>582.99894907805503</v>
      </c>
      <c r="Q65" s="7">
        <v>626.54055603324696</v>
      </c>
      <c r="R65" s="7">
        <v>671.15696952326402</v>
      </c>
    </row>
    <row r="66" spans="1:18" ht="11.25" customHeight="1" x14ac:dyDescent="0.25">
      <c r="A66" s="49" t="s">
        <v>161</v>
      </c>
      <c r="B66" s="50" t="s">
        <v>160</v>
      </c>
      <c r="C66" s="7">
        <v>5.1590713671539099</v>
      </c>
      <c r="D66" s="7">
        <v>10</v>
      </c>
      <c r="E66" s="7">
        <v>16.2</v>
      </c>
      <c r="F66" s="7">
        <v>26.9</v>
      </c>
      <c r="G66" s="7">
        <v>47.9</v>
      </c>
      <c r="H66" s="7">
        <v>110.251265883252</v>
      </c>
      <c r="I66" s="7">
        <v>190.9</v>
      </c>
      <c r="J66" s="7">
        <v>264.39999999999998</v>
      </c>
      <c r="K66" s="7">
        <v>380</v>
      </c>
      <c r="L66" s="7">
        <v>566.1</v>
      </c>
      <c r="M66" s="7">
        <v>1008.47902933028</v>
      </c>
      <c r="N66" s="7">
        <v>1685.1772236552999</v>
      </c>
      <c r="O66" s="7">
        <v>2268.2717110919998</v>
      </c>
      <c r="P66" s="7">
        <v>2666.3561670010499</v>
      </c>
      <c r="Q66" s="7">
        <v>3100.2913919938901</v>
      </c>
      <c r="R66" s="7">
        <v>3329.8700678322298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6194.4922136237792</v>
      </c>
      <c r="D68" s="4">
        <v>6633.2999999999993</v>
      </c>
      <c r="E68" s="4">
        <v>7250.6117400000021</v>
      </c>
      <c r="F68" s="4">
        <v>9199.6000000000022</v>
      </c>
      <c r="G68" s="4">
        <v>10337.61555</v>
      </c>
      <c r="H68" s="4">
        <v>12403.792872838514</v>
      </c>
      <c r="I68" s="4">
        <v>15134.1</v>
      </c>
      <c r="J68" s="4">
        <v>17440.000000000004</v>
      </c>
      <c r="K68" s="4">
        <v>17007.824409999997</v>
      </c>
      <c r="L68" s="4">
        <v>18227.500000000004</v>
      </c>
      <c r="M68" s="4">
        <v>21081.916980718015</v>
      </c>
      <c r="N68" s="4">
        <v>21416.468171117751</v>
      </c>
      <c r="O68" s="4">
        <v>22924.453042896683</v>
      </c>
      <c r="P68" s="4">
        <v>23859.956225671347</v>
      </c>
      <c r="Q68" s="4">
        <v>25492.882392280437</v>
      </c>
      <c r="R68" s="4">
        <v>26229.196522403559</v>
      </c>
    </row>
    <row r="69" spans="1:18" ht="11.25" customHeight="1" x14ac:dyDescent="0.25">
      <c r="A69" s="49" t="s">
        <v>155</v>
      </c>
      <c r="B69" s="50" t="s">
        <v>154</v>
      </c>
      <c r="C69" s="7">
        <v>4691.7454858125602</v>
      </c>
      <c r="D69" s="7">
        <v>4710.0289899999989</v>
      </c>
      <c r="E69" s="7">
        <v>4702.1779200000019</v>
      </c>
      <c r="F69" s="7">
        <v>6467.4406000000017</v>
      </c>
      <c r="G69" s="7">
        <v>7293.2815099999998</v>
      </c>
      <c r="H69" s="7">
        <v>7975.4858839130684</v>
      </c>
      <c r="I69" s="7">
        <v>8612.7430800000002</v>
      </c>
      <c r="J69" s="7">
        <v>8794.8000000000029</v>
      </c>
      <c r="K69" s="7">
        <v>8702.1613199999993</v>
      </c>
      <c r="L69" s="7">
        <v>9605.7000000000025</v>
      </c>
      <c r="M69" s="7">
        <v>11010.194979467124</v>
      </c>
      <c r="N69" s="7">
        <v>10629.140294289398</v>
      </c>
      <c r="O69" s="7">
        <v>10930.973535874658</v>
      </c>
      <c r="P69" s="7">
        <v>10902.284294008394</v>
      </c>
      <c r="Q69" s="7">
        <v>11424.726477347311</v>
      </c>
      <c r="R69" s="7">
        <v>12061.539604192571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557.49020731823941</v>
      </c>
      <c r="D71" s="7">
        <v>842.58730000000003</v>
      </c>
      <c r="E71" s="7">
        <v>1270.1670200000001</v>
      </c>
      <c r="F71" s="7">
        <v>865.01881000000003</v>
      </c>
      <c r="G71" s="7">
        <v>827.40925000000004</v>
      </c>
      <c r="H71" s="7">
        <v>1004.9699298074833</v>
      </c>
      <c r="I71" s="7">
        <v>1333.99119</v>
      </c>
      <c r="J71" s="7">
        <v>2483.5</v>
      </c>
      <c r="K71" s="7">
        <v>3050.08644</v>
      </c>
      <c r="L71" s="7">
        <v>3522.3</v>
      </c>
      <c r="M71" s="7">
        <v>4235.83499935696</v>
      </c>
      <c r="N71" s="7">
        <v>5180.4940495178535</v>
      </c>
      <c r="O71" s="7">
        <v>6421.5152383681761</v>
      </c>
      <c r="P71" s="7">
        <v>6875.0572838380031</v>
      </c>
      <c r="Q71" s="7">
        <v>7434.3004591237277</v>
      </c>
      <c r="R71" s="7">
        <v>7854.201312577974</v>
      </c>
    </row>
    <row r="72" spans="1:18" ht="11.25" customHeight="1" x14ac:dyDescent="0.25">
      <c r="A72" s="54" t="s">
        <v>149</v>
      </c>
      <c r="B72" s="50" t="s">
        <v>148</v>
      </c>
      <c r="C72" s="7">
        <v>708.75131365243271</v>
      </c>
      <c r="D72" s="7">
        <v>747.78872999999999</v>
      </c>
      <c r="E72" s="7">
        <v>762.78018999999995</v>
      </c>
      <c r="F72" s="7">
        <v>1232.2267899999999</v>
      </c>
      <c r="G72" s="7">
        <v>1266.5141599999999</v>
      </c>
      <c r="H72" s="7">
        <v>1844.8492579696315</v>
      </c>
      <c r="I72" s="7">
        <v>2161.3857200000002</v>
      </c>
      <c r="J72" s="7">
        <v>2488.4</v>
      </c>
      <c r="K72" s="7">
        <v>2176.1903299999999</v>
      </c>
      <c r="L72" s="7">
        <v>2107.6</v>
      </c>
      <c r="M72" s="7">
        <v>2333.5713864827708</v>
      </c>
      <c r="N72" s="7">
        <v>2404.4846930064077</v>
      </c>
      <c r="O72" s="7">
        <v>2595.6100124199806</v>
      </c>
      <c r="P72" s="7">
        <v>2926.5777379793667</v>
      </c>
      <c r="Q72" s="7">
        <v>3037.0478440137499</v>
      </c>
      <c r="R72" s="7">
        <v>2994.1694335992415</v>
      </c>
    </row>
    <row r="73" spans="1:18" ht="11.25" customHeight="1" x14ac:dyDescent="0.25">
      <c r="A73" s="49" t="s">
        <v>147</v>
      </c>
      <c r="B73" s="50" t="s">
        <v>146</v>
      </c>
      <c r="C73" s="7">
        <v>236.50520684054686</v>
      </c>
      <c r="D73" s="7">
        <v>332.89498000000003</v>
      </c>
      <c r="E73" s="7">
        <v>515.48661000000004</v>
      </c>
      <c r="F73" s="7">
        <v>634.91380000000004</v>
      </c>
      <c r="G73" s="7">
        <v>950.41062999999997</v>
      </c>
      <c r="H73" s="7">
        <v>1578.4878011483311</v>
      </c>
      <c r="I73" s="7">
        <v>3025.9800099999998</v>
      </c>
      <c r="J73" s="7">
        <v>3673.3</v>
      </c>
      <c r="K73" s="7">
        <v>3079.3863199999996</v>
      </c>
      <c r="L73" s="7">
        <v>2991.9</v>
      </c>
      <c r="M73" s="7">
        <v>3502.3156154111589</v>
      </c>
      <c r="N73" s="7">
        <v>3202.3491343040923</v>
      </c>
      <c r="O73" s="7">
        <v>2976.3542562338685</v>
      </c>
      <c r="P73" s="7">
        <v>3156.0369098455853</v>
      </c>
      <c r="Q73" s="7">
        <v>3596.8076117956475</v>
      </c>
      <c r="R73" s="7">
        <v>3319.2861720337751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68.142865522881351</v>
      </c>
      <c r="I74" s="6">
        <v>221.19854000000001</v>
      </c>
      <c r="J74" s="6">
        <v>206.4</v>
      </c>
      <c r="K74" s="6">
        <v>290.59870999999998</v>
      </c>
      <c r="L74" s="6">
        <v>370.3</v>
      </c>
      <c r="M74" s="6">
        <v>397.96489776643227</v>
      </c>
      <c r="N74" s="6">
        <v>357.52829881110756</v>
      </c>
      <c r="O74" s="6">
        <v>393.66580682143757</v>
      </c>
      <c r="P74" s="6">
        <v>405.7034967544073</v>
      </c>
      <c r="Q74" s="6">
        <v>449.46062937871767</v>
      </c>
      <c r="R74" s="6">
        <v>436.13221009510357</v>
      </c>
    </row>
    <row r="75" spans="1:18" ht="11.25" customHeight="1" x14ac:dyDescent="0.25">
      <c r="A75" s="51" t="s">
        <v>143</v>
      </c>
      <c r="B75" s="52" t="s">
        <v>142</v>
      </c>
      <c r="C75" s="6">
        <v>222.12668386357151</v>
      </c>
      <c r="D75" s="6">
        <v>310.99531000000002</v>
      </c>
      <c r="E75" s="6">
        <v>488.68731000000002</v>
      </c>
      <c r="F75" s="6">
        <v>594.41291999999999</v>
      </c>
      <c r="G75" s="6">
        <v>897.81003999999996</v>
      </c>
      <c r="H75" s="6">
        <v>1322.7788918290291</v>
      </c>
      <c r="I75" s="6">
        <v>2066.1863499999999</v>
      </c>
      <c r="J75" s="6">
        <v>2633.1</v>
      </c>
      <c r="K75" s="6">
        <v>2236.59006</v>
      </c>
      <c r="L75" s="6">
        <v>2158.5</v>
      </c>
      <c r="M75" s="6">
        <v>2736.02658558038</v>
      </c>
      <c r="N75" s="6">
        <v>2721.8868950840888</v>
      </c>
      <c r="O75" s="6">
        <v>2491.998662462971</v>
      </c>
      <c r="P75" s="6">
        <v>2667.7166466203494</v>
      </c>
      <c r="Q75" s="6">
        <v>3042.6368432312406</v>
      </c>
      <c r="R75" s="6">
        <v>2765.3552729907497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14.378522976975333</v>
      </c>
      <c r="D77" s="6">
        <v>21.89967</v>
      </c>
      <c r="E77" s="6">
        <v>26.799299999999999</v>
      </c>
      <c r="F77" s="6">
        <v>40.500880000000002</v>
      </c>
      <c r="G77" s="6">
        <v>52.600589999999997</v>
      </c>
      <c r="H77" s="6">
        <v>187.56604379642076</v>
      </c>
      <c r="I77" s="6">
        <v>738.59511999999995</v>
      </c>
      <c r="J77" s="6">
        <v>833.8</v>
      </c>
      <c r="K77" s="6">
        <v>552.19754999999998</v>
      </c>
      <c r="L77" s="6">
        <v>463.1</v>
      </c>
      <c r="M77" s="6">
        <v>368.32413206434643</v>
      </c>
      <c r="N77" s="6">
        <v>122.93394040889616</v>
      </c>
      <c r="O77" s="6">
        <v>90.689786949459872</v>
      </c>
      <c r="P77" s="6">
        <v>82.616766470828495</v>
      </c>
      <c r="Q77" s="6">
        <v>104.71013918568889</v>
      </c>
      <c r="R77" s="6">
        <v>117.79868894792162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38.200000000000003</v>
      </c>
      <c r="G78" s="4">
        <v>41</v>
      </c>
      <c r="H78" s="4">
        <v>46.097258049106699</v>
      </c>
      <c r="I78" s="4">
        <v>48.6</v>
      </c>
      <c r="J78" s="4">
        <v>50.1</v>
      </c>
      <c r="K78" s="4">
        <v>66.099999999999994</v>
      </c>
      <c r="L78" s="4">
        <v>72.900000000000006</v>
      </c>
      <c r="M78" s="4">
        <v>86.2472532721888</v>
      </c>
      <c r="N78" s="4">
        <v>77.744339352249895</v>
      </c>
      <c r="O78" s="4">
        <v>89.973249259577699</v>
      </c>
      <c r="P78" s="4">
        <v>146.65138052928299</v>
      </c>
      <c r="Q78" s="4">
        <v>182.21553453711701</v>
      </c>
      <c r="R78" s="4">
        <v>213.59988535397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1681.2601509506108</v>
      </c>
      <c r="D80" s="5">
        <v>2246.6</v>
      </c>
      <c r="E80" s="5">
        <v>2070.8022500000002</v>
      </c>
      <c r="F80" s="5">
        <v>1232.2</v>
      </c>
      <c r="G80" s="5">
        <v>1266.50135</v>
      </c>
      <c r="H80" s="5">
        <v>1844.8457055507827</v>
      </c>
      <c r="I80" s="5">
        <v>2161.4</v>
      </c>
      <c r="J80" s="5">
        <v>2488.4</v>
      </c>
      <c r="K80" s="5">
        <v>3319.7035099999998</v>
      </c>
      <c r="L80" s="5">
        <v>3609.5</v>
      </c>
      <c r="M80" s="5">
        <v>3906.1325531341222</v>
      </c>
      <c r="N80" s="5">
        <v>3873.8645063057843</v>
      </c>
      <c r="O80" s="5">
        <v>4015.8832521257282</v>
      </c>
      <c r="P80" s="5">
        <v>4107.3602030533893</v>
      </c>
      <c r="Q80" s="5">
        <v>4302.1639438234379</v>
      </c>
      <c r="R80" s="5">
        <v>4251.9107671730007</v>
      </c>
    </row>
    <row r="81" spans="1:18" ht="11.25" customHeight="1" x14ac:dyDescent="0.25">
      <c r="A81" s="47" t="s">
        <v>132</v>
      </c>
      <c r="B81" s="48" t="s">
        <v>131</v>
      </c>
      <c r="C81" s="4">
        <v>1028.1599312123835</v>
      </c>
      <c r="D81" s="4">
        <v>1561.3</v>
      </c>
      <c r="E81" s="4">
        <v>1370.5014900000001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1143.5012099999999</v>
      </c>
      <c r="L81" s="4">
        <v>1501.9</v>
      </c>
      <c r="M81" s="4">
        <v>1572.5609769866478</v>
      </c>
      <c r="N81" s="4">
        <v>1469.3795859692127</v>
      </c>
      <c r="O81" s="4">
        <v>1420.2732397057393</v>
      </c>
      <c r="P81" s="4">
        <v>1180.7821637776442</v>
      </c>
      <c r="Q81" s="4">
        <v>1265.1189452565191</v>
      </c>
      <c r="R81" s="4">
        <v>1257.7386070507246</v>
      </c>
    </row>
    <row r="82" spans="1:18" ht="11.25" customHeight="1" x14ac:dyDescent="0.25">
      <c r="A82" s="47" t="s">
        <v>130</v>
      </c>
      <c r="B82" s="48" t="s">
        <v>129</v>
      </c>
      <c r="C82" s="4">
        <v>653.10021973822711</v>
      </c>
      <c r="D82" s="4">
        <v>685.3</v>
      </c>
      <c r="E82" s="4">
        <v>700.30075999999997</v>
      </c>
      <c r="F82" s="4">
        <v>1232.2</v>
      </c>
      <c r="G82" s="4">
        <v>1266.50135</v>
      </c>
      <c r="H82" s="4">
        <v>1844.8457055507827</v>
      </c>
      <c r="I82" s="4">
        <v>2161.4</v>
      </c>
      <c r="J82" s="4">
        <v>2488.4</v>
      </c>
      <c r="K82" s="4">
        <v>2176.2022999999999</v>
      </c>
      <c r="L82" s="4">
        <v>2107.6</v>
      </c>
      <c r="M82" s="4">
        <v>2333.5715761474744</v>
      </c>
      <c r="N82" s="4">
        <v>2404.4849203365716</v>
      </c>
      <c r="O82" s="4">
        <v>2595.6100124199888</v>
      </c>
      <c r="P82" s="4">
        <v>2926.5780392757451</v>
      </c>
      <c r="Q82" s="4">
        <v>3037.0449985669188</v>
      </c>
      <c r="R82" s="4">
        <v>2994.1721601222762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292</v>
      </c>
      <c r="B1" s="41" t="s">
        <v>291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49.966561574472124</v>
      </c>
      <c r="D2" s="44">
        <v>1053.4000000000001</v>
      </c>
      <c r="E2" s="44">
        <v>1462.2</v>
      </c>
      <c r="F2" s="44">
        <v>1739.1</v>
      </c>
      <c r="G2" s="44">
        <v>1808.5000000000002</v>
      </c>
      <c r="H2" s="44">
        <v>1819.16977166332</v>
      </c>
      <c r="I2" s="44">
        <v>1683.6999999999998</v>
      </c>
      <c r="J2" s="44">
        <v>1584.4</v>
      </c>
      <c r="K2" s="44">
        <v>1350.2</v>
      </c>
      <c r="L2" s="44">
        <v>2553.1999999999998</v>
      </c>
      <c r="M2" s="44">
        <v>3458.3930448074898</v>
      </c>
      <c r="N2" s="44">
        <v>2959.8261201872601</v>
      </c>
      <c r="O2" s="44">
        <v>3593.8664373746105</v>
      </c>
      <c r="P2" s="44">
        <v>3795.8345275628199</v>
      </c>
      <c r="Q2" s="44">
        <v>3835.5307155823102</v>
      </c>
      <c r="R2" s="44">
        <v>3543.4699531862002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49.966561574472124</v>
      </c>
      <c r="D21" s="5">
        <v>1053.4000000000001</v>
      </c>
      <c r="E21" s="5">
        <v>1462.2</v>
      </c>
      <c r="F21" s="5">
        <v>1739.1</v>
      </c>
      <c r="G21" s="5">
        <v>1808.5000000000002</v>
      </c>
      <c r="H21" s="5">
        <v>1819.16977166332</v>
      </c>
      <c r="I21" s="5">
        <v>1683.6999999999998</v>
      </c>
      <c r="J21" s="5">
        <v>1584.4</v>
      </c>
      <c r="K21" s="5">
        <v>1350.2</v>
      </c>
      <c r="L21" s="5">
        <v>2553.1999999999998</v>
      </c>
      <c r="M21" s="5">
        <v>3458.3930448074898</v>
      </c>
      <c r="N21" s="5">
        <v>2959.8261201872601</v>
      </c>
      <c r="O21" s="5">
        <v>3593.8664373746105</v>
      </c>
      <c r="P21" s="5">
        <v>3795.8345275628199</v>
      </c>
      <c r="Q21" s="5">
        <v>3835.5307155823102</v>
      </c>
      <c r="R21" s="5">
        <v>3543.4699531862002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49.966561574472124</v>
      </c>
      <c r="D30" s="4">
        <v>1053.4000000000001</v>
      </c>
      <c r="E30" s="4">
        <v>1462.2</v>
      </c>
      <c r="F30" s="4">
        <v>1739.1</v>
      </c>
      <c r="G30" s="4">
        <v>1808.5000000000002</v>
      </c>
      <c r="H30" s="4">
        <v>1819.16977166332</v>
      </c>
      <c r="I30" s="4">
        <v>1683.6999999999998</v>
      </c>
      <c r="J30" s="4">
        <v>1584.4</v>
      </c>
      <c r="K30" s="4">
        <v>1350.2</v>
      </c>
      <c r="L30" s="4">
        <v>2553.1999999999998</v>
      </c>
      <c r="M30" s="4">
        <v>3458.3930448074898</v>
      </c>
      <c r="N30" s="4">
        <v>2959.8261201872601</v>
      </c>
      <c r="O30" s="4">
        <v>3593.8664373746105</v>
      </c>
      <c r="P30" s="4">
        <v>3795.8345275628199</v>
      </c>
      <c r="Q30" s="4">
        <v>3835.5307155823102</v>
      </c>
      <c r="R30" s="4">
        <v>3543.4699531862002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55.6</v>
      </c>
      <c r="E31" s="7">
        <v>44.9</v>
      </c>
      <c r="F31" s="7">
        <v>241.8</v>
      </c>
      <c r="G31" s="7">
        <v>250.6</v>
      </c>
      <c r="H31" s="7">
        <v>317.54561956625599</v>
      </c>
      <c r="I31" s="7">
        <v>333.4</v>
      </c>
      <c r="J31" s="7">
        <v>372.4</v>
      </c>
      <c r="K31" s="7">
        <v>422.3</v>
      </c>
      <c r="L31" s="7">
        <v>408.6</v>
      </c>
      <c r="M31" s="7">
        <v>523.14416738320404</v>
      </c>
      <c r="N31" s="7">
        <v>272.73812935893801</v>
      </c>
      <c r="O31" s="7">
        <v>268.67774911626998</v>
      </c>
      <c r="P31" s="7">
        <v>208.84685201108201</v>
      </c>
      <c r="Q31" s="7">
        <v>185.20110824496001</v>
      </c>
      <c r="R31" s="7">
        <v>192.07987006783199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55.6</v>
      </c>
      <c r="E32" s="6">
        <v>44.9</v>
      </c>
      <c r="F32" s="6">
        <v>241.8</v>
      </c>
      <c r="G32" s="6">
        <v>250.6</v>
      </c>
      <c r="H32" s="6">
        <v>317.54561956625599</v>
      </c>
      <c r="I32" s="6">
        <v>333.4</v>
      </c>
      <c r="J32" s="6">
        <v>372.4</v>
      </c>
      <c r="K32" s="6">
        <v>422.3</v>
      </c>
      <c r="L32" s="6">
        <v>408.6</v>
      </c>
      <c r="M32" s="6">
        <v>523.14416738320404</v>
      </c>
      <c r="N32" s="6">
        <v>272.73812935893801</v>
      </c>
      <c r="O32" s="6">
        <v>268.67774911626998</v>
      </c>
      <c r="P32" s="6">
        <v>208.84685201108201</v>
      </c>
      <c r="Q32" s="6">
        <v>185.20110824496001</v>
      </c>
      <c r="R32" s="6">
        <v>192.07987006783199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15.398919999999862</v>
      </c>
      <c r="F34" s="7">
        <v>23.198449999999866</v>
      </c>
      <c r="G34" s="7">
        <v>100</v>
      </c>
      <c r="H34" s="7">
        <v>73.612305340594276</v>
      </c>
      <c r="I34" s="7">
        <v>63.7</v>
      </c>
      <c r="J34" s="7">
        <v>27</v>
      </c>
      <c r="K34" s="7">
        <v>0</v>
      </c>
      <c r="L34" s="7">
        <v>48.4</v>
      </c>
      <c r="M34" s="7">
        <v>31.885927199771231</v>
      </c>
      <c r="N34" s="7">
        <v>28.589599703312615</v>
      </c>
      <c r="O34" s="7">
        <v>7.6908378714056198</v>
      </c>
      <c r="P34" s="7">
        <v>0</v>
      </c>
      <c r="Q34" s="7">
        <v>0</v>
      </c>
      <c r="R34" s="7">
        <v>15.166822526317446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901.9</v>
      </c>
      <c r="E35" s="7">
        <v>1176.317</v>
      </c>
      <c r="F35" s="7">
        <v>1361.30908</v>
      </c>
      <c r="G35" s="7">
        <v>1343.7</v>
      </c>
      <c r="H35" s="7">
        <v>1230.3190981178914</v>
      </c>
      <c r="I35" s="7">
        <v>1183.5</v>
      </c>
      <c r="J35" s="7">
        <v>1141.9000000000001</v>
      </c>
      <c r="K35" s="7">
        <v>698.9</v>
      </c>
      <c r="L35" s="7">
        <v>1838.7</v>
      </c>
      <c r="M35" s="7">
        <v>2735.2154389987577</v>
      </c>
      <c r="N35" s="7">
        <v>2633.2764886298564</v>
      </c>
      <c r="O35" s="7">
        <v>3129.3828222031184</v>
      </c>
      <c r="P35" s="7">
        <v>3386.26158402599</v>
      </c>
      <c r="Q35" s="7">
        <v>3359.2242285277575</v>
      </c>
      <c r="R35" s="7">
        <v>2984.1618999024254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901.9</v>
      </c>
      <c r="E36" s="6">
        <v>1176.317</v>
      </c>
      <c r="F36" s="6">
        <v>1361.30908</v>
      </c>
      <c r="G36" s="6">
        <v>1343.7</v>
      </c>
      <c r="H36" s="6">
        <v>1230.3190981178914</v>
      </c>
      <c r="I36" s="6">
        <v>1183.5</v>
      </c>
      <c r="J36" s="6">
        <v>1141.9000000000001</v>
      </c>
      <c r="K36" s="6">
        <v>698.9</v>
      </c>
      <c r="L36" s="6">
        <v>1838.7</v>
      </c>
      <c r="M36" s="6">
        <v>2735.2154389987577</v>
      </c>
      <c r="N36" s="6">
        <v>2633.2764886298564</v>
      </c>
      <c r="O36" s="6">
        <v>3129.3828222031184</v>
      </c>
      <c r="P36" s="6">
        <v>3386.26158402599</v>
      </c>
      <c r="Q36" s="6">
        <v>3359.2242285277575</v>
      </c>
      <c r="R36" s="6">
        <v>2984.1618999024254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54.6</v>
      </c>
      <c r="E42" s="7">
        <v>176.58753999999999</v>
      </c>
      <c r="F42" s="7">
        <v>71.495230000000006</v>
      </c>
      <c r="G42" s="7">
        <v>76.7</v>
      </c>
      <c r="H42" s="7">
        <v>175.5039648418842</v>
      </c>
      <c r="I42" s="7">
        <v>80.900000000000006</v>
      </c>
      <c r="J42" s="7">
        <v>17.899999999999999</v>
      </c>
      <c r="K42" s="7">
        <v>222.8</v>
      </c>
      <c r="L42" s="7">
        <v>257.5</v>
      </c>
      <c r="M42" s="7">
        <v>168.14751122575686</v>
      </c>
      <c r="N42" s="7">
        <v>25.221902495153117</v>
      </c>
      <c r="O42" s="7">
        <v>188.11502818381649</v>
      </c>
      <c r="P42" s="7">
        <v>200.72609152574799</v>
      </c>
      <c r="Q42" s="7">
        <v>291.10537880959271</v>
      </c>
      <c r="R42" s="7">
        <v>352.06136068962553</v>
      </c>
    </row>
    <row r="43" spans="1:18" ht="11.25" customHeight="1" x14ac:dyDescent="0.25">
      <c r="A43" s="49" t="s">
        <v>207</v>
      </c>
      <c r="B43" s="50" t="s">
        <v>206</v>
      </c>
      <c r="C43" s="7">
        <v>4.1081494219929304</v>
      </c>
      <c r="D43" s="7">
        <v>3.1</v>
      </c>
      <c r="E43" s="7">
        <v>3.09978</v>
      </c>
      <c r="F43" s="7">
        <v>3.09979</v>
      </c>
      <c r="G43" s="7">
        <v>3.1</v>
      </c>
      <c r="H43" s="7">
        <v>3.0811120664947031</v>
      </c>
      <c r="I43" s="7">
        <v>3.1</v>
      </c>
      <c r="J43" s="7">
        <v>6.1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45.858412152479197</v>
      </c>
      <c r="D44" s="7">
        <v>38.200000000000003</v>
      </c>
      <c r="E44" s="7">
        <v>45.89676</v>
      </c>
      <c r="F44" s="7">
        <v>38.197450000000003</v>
      </c>
      <c r="G44" s="7">
        <v>34.4</v>
      </c>
      <c r="H44" s="7">
        <v>19.107671730199723</v>
      </c>
      <c r="I44" s="7">
        <v>19.100000000000001</v>
      </c>
      <c r="J44" s="7">
        <v>19.100000000000001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6.2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6.2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294</v>
      </c>
      <c r="B1" s="41" t="s">
        <v>293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77.194993790006691</v>
      </c>
      <c r="D2" s="44">
        <v>63</v>
      </c>
      <c r="E2" s="44">
        <v>69.099999999999994</v>
      </c>
      <c r="F2" s="44">
        <v>43.6</v>
      </c>
      <c r="G2" s="44">
        <v>84.4</v>
      </c>
      <c r="H2" s="44">
        <v>151.3327601031811</v>
      </c>
      <c r="I2" s="44">
        <v>229.1</v>
      </c>
      <c r="J2" s="44">
        <v>281.10000000000002</v>
      </c>
      <c r="K2" s="44">
        <v>313.39999999999998</v>
      </c>
      <c r="L2" s="44">
        <v>433.6</v>
      </c>
      <c r="M2" s="44">
        <v>469.69045571797102</v>
      </c>
      <c r="N2" s="44">
        <v>490.51781790388799</v>
      </c>
      <c r="O2" s="44">
        <v>501.265883252126</v>
      </c>
      <c r="P2" s="44">
        <v>476.09152574758798</v>
      </c>
      <c r="Q2" s="44">
        <v>488.48762778255502</v>
      </c>
      <c r="R2" s="44">
        <v>463.98203878857402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52.784943154676597</v>
      </c>
      <c r="D21" s="5">
        <v>43.669319999999999</v>
      </c>
      <c r="E21" s="5">
        <v>51.8</v>
      </c>
      <c r="F21" s="5">
        <v>43.6</v>
      </c>
      <c r="G21" s="5">
        <v>84.4</v>
      </c>
      <c r="H21" s="5">
        <v>151.3327601031811</v>
      </c>
      <c r="I21" s="5">
        <v>229.1</v>
      </c>
      <c r="J21" s="5">
        <v>281.10000000000002</v>
      </c>
      <c r="K21" s="5">
        <v>313.39999999999998</v>
      </c>
      <c r="L21" s="5">
        <v>433.6</v>
      </c>
      <c r="M21" s="5">
        <v>469.69045571797102</v>
      </c>
      <c r="N21" s="5">
        <v>490.51781790388799</v>
      </c>
      <c r="O21" s="5">
        <v>501.265883252126</v>
      </c>
      <c r="P21" s="5">
        <v>476.09152574758798</v>
      </c>
      <c r="Q21" s="5">
        <v>488.48762778255502</v>
      </c>
      <c r="R21" s="5">
        <v>463.98203878857402</v>
      </c>
    </row>
    <row r="22" spans="1:18" ht="11.25" customHeight="1" x14ac:dyDescent="0.25">
      <c r="A22" s="47" t="s">
        <v>249</v>
      </c>
      <c r="B22" s="48" t="s">
        <v>248</v>
      </c>
      <c r="C22" s="4">
        <v>52.784943154676597</v>
      </c>
      <c r="D22" s="4">
        <v>43.669319999999999</v>
      </c>
      <c r="E22" s="4">
        <v>51.8</v>
      </c>
      <c r="F22" s="4">
        <v>43.6</v>
      </c>
      <c r="G22" s="4">
        <v>84.4</v>
      </c>
      <c r="H22" s="4">
        <v>151.3327601031811</v>
      </c>
      <c r="I22" s="4">
        <v>229.1</v>
      </c>
      <c r="J22" s="4">
        <v>281.10000000000002</v>
      </c>
      <c r="K22" s="4">
        <v>313.39999999999998</v>
      </c>
      <c r="L22" s="4">
        <v>433.6</v>
      </c>
      <c r="M22" s="4">
        <v>469.69045571797102</v>
      </c>
      <c r="N22" s="4">
        <v>490.51781790388799</v>
      </c>
      <c r="O22" s="4">
        <v>501.265883252126</v>
      </c>
      <c r="P22" s="4">
        <v>476.09152574758798</v>
      </c>
      <c r="Q22" s="4">
        <v>488.48762778255502</v>
      </c>
      <c r="R22" s="4">
        <v>463.98203878857402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52.784943154676597</v>
      </c>
      <c r="D26" s="7">
        <v>43.669319999999999</v>
      </c>
      <c r="E26" s="7">
        <v>51.8</v>
      </c>
      <c r="F26" s="7">
        <v>43.6</v>
      </c>
      <c r="G26" s="7">
        <v>84.4</v>
      </c>
      <c r="H26" s="7">
        <v>151.3327601031811</v>
      </c>
      <c r="I26" s="7">
        <v>229.1</v>
      </c>
      <c r="J26" s="7">
        <v>281.10000000000002</v>
      </c>
      <c r="K26" s="7">
        <v>313.39999999999998</v>
      </c>
      <c r="L26" s="7">
        <v>433.6</v>
      </c>
      <c r="M26" s="7">
        <v>469.69045571797102</v>
      </c>
      <c r="N26" s="7">
        <v>490.51781790388799</v>
      </c>
      <c r="O26" s="7">
        <v>501.265883252126</v>
      </c>
      <c r="P26" s="7">
        <v>476.09152574758798</v>
      </c>
      <c r="Q26" s="7">
        <v>488.48762778255502</v>
      </c>
      <c r="R26" s="7">
        <v>463.98203878857402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44.8</v>
      </c>
      <c r="H28" s="6">
        <v>127.973631413012</v>
      </c>
      <c r="I28" s="6">
        <v>205.78982999999999</v>
      </c>
      <c r="J28" s="6">
        <v>257.79171000000002</v>
      </c>
      <c r="K28" s="6">
        <v>313.39999999999998</v>
      </c>
      <c r="L28" s="6">
        <v>433.6</v>
      </c>
      <c r="M28" s="6">
        <v>469.69045571797102</v>
      </c>
      <c r="N28" s="6">
        <v>490.51781790388799</v>
      </c>
      <c r="O28" s="6">
        <v>501.265883252126</v>
      </c>
      <c r="P28" s="6">
        <v>476.09152574758798</v>
      </c>
      <c r="Q28" s="6">
        <v>488.48762778255502</v>
      </c>
      <c r="R28" s="6">
        <v>463.98203878857402</v>
      </c>
    </row>
    <row r="29" spans="1:18" ht="11.25" customHeight="1" x14ac:dyDescent="0.25">
      <c r="A29" s="55" t="s">
        <v>235</v>
      </c>
      <c r="B29" s="52" t="s">
        <v>234</v>
      </c>
      <c r="C29" s="6">
        <v>52.784943154676597</v>
      </c>
      <c r="D29" s="6">
        <v>43.669319999999999</v>
      </c>
      <c r="E29" s="6">
        <v>51.8</v>
      </c>
      <c r="F29" s="6">
        <v>43.6</v>
      </c>
      <c r="G29" s="6">
        <v>39.6</v>
      </c>
      <c r="H29" s="6">
        <v>23.359128690169101</v>
      </c>
      <c r="I29" s="6">
        <v>23.310169999999999</v>
      </c>
      <c r="J29" s="6">
        <v>23.30829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24.410050635330101</v>
      </c>
      <c r="D52" s="5">
        <v>19.330680000000001</v>
      </c>
      <c r="E52" s="5">
        <v>17.3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24.410050635330101</v>
      </c>
      <c r="D54" s="4">
        <v>19.330680000000001</v>
      </c>
      <c r="E54" s="4">
        <v>17.3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24.410050635330101</v>
      </c>
      <c r="D57" s="7">
        <v>19.330680000000001</v>
      </c>
      <c r="E57" s="7">
        <v>17.3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296</v>
      </c>
      <c r="B1" s="41" t="s">
        <v>295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240.97162510748112</v>
      </c>
      <c r="D2" s="44">
        <v>307.10000000000002</v>
      </c>
      <c r="E2" s="44">
        <v>312.7</v>
      </c>
      <c r="F2" s="44">
        <v>345.7</v>
      </c>
      <c r="G2" s="44">
        <v>326.20000000000005</v>
      </c>
      <c r="H2" s="44">
        <v>347.1386261584027</v>
      </c>
      <c r="I2" s="44">
        <v>366.70000000000005</v>
      </c>
      <c r="J2" s="44">
        <v>375.8</v>
      </c>
      <c r="K2" s="44">
        <v>366.70000000000005</v>
      </c>
      <c r="L2" s="44">
        <v>367.5</v>
      </c>
      <c r="M2" s="44">
        <v>437.15964459730606</v>
      </c>
      <c r="N2" s="44">
        <v>461.80854112926301</v>
      </c>
      <c r="O2" s="44">
        <v>461.13977261870599</v>
      </c>
      <c r="P2" s="44">
        <v>482.492595777205</v>
      </c>
      <c r="Q2" s="44">
        <v>487.55612878570702</v>
      </c>
      <c r="R2" s="44">
        <v>455.86127830323892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240.97162510748112</v>
      </c>
      <c r="D21" s="5">
        <v>307.10000000000002</v>
      </c>
      <c r="E21" s="5">
        <v>312.7</v>
      </c>
      <c r="F21" s="5">
        <v>345.7</v>
      </c>
      <c r="G21" s="5">
        <v>326.20000000000005</v>
      </c>
      <c r="H21" s="5">
        <v>347.1386261584027</v>
      </c>
      <c r="I21" s="5">
        <v>366.70000000000005</v>
      </c>
      <c r="J21" s="5">
        <v>375.8</v>
      </c>
      <c r="K21" s="5">
        <v>366.70000000000005</v>
      </c>
      <c r="L21" s="5">
        <v>367.5</v>
      </c>
      <c r="M21" s="5">
        <v>437.15964459730606</v>
      </c>
      <c r="N21" s="5">
        <v>461.80854112926301</v>
      </c>
      <c r="O21" s="5">
        <v>461.13977261870599</v>
      </c>
      <c r="P21" s="5">
        <v>482.492595777205</v>
      </c>
      <c r="Q21" s="5">
        <v>487.55612878570702</v>
      </c>
      <c r="R21" s="5">
        <v>455.86127830323892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240.97162510748112</v>
      </c>
      <c r="D30" s="4">
        <v>307.10000000000002</v>
      </c>
      <c r="E30" s="4">
        <v>312.7</v>
      </c>
      <c r="F30" s="4">
        <v>345.7</v>
      </c>
      <c r="G30" s="4">
        <v>326.20000000000005</v>
      </c>
      <c r="H30" s="4">
        <v>347.1386261584027</v>
      </c>
      <c r="I30" s="4">
        <v>366.70000000000005</v>
      </c>
      <c r="J30" s="4">
        <v>375.8</v>
      </c>
      <c r="K30" s="4">
        <v>366.70000000000005</v>
      </c>
      <c r="L30" s="4">
        <v>367.5</v>
      </c>
      <c r="M30" s="4">
        <v>437.15964459730606</v>
      </c>
      <c r="N30" s="4">
        <v>461.80854112926301</v>
      </c>
      <c r="O30" s="4">
        <v>461.13977261870599</v>
      </c>
      <c r="P30" s="4">
        <v>482.492595777205</v>
      </c>
      <c r="Q30" s="4">
        <v>487.55612878570702</v>
      </c>
      <c r="R30" s="4">
        <v>455.86127830323892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19.465940575140898</v>
      </c>
      <c r="D43" s="7">
        <v>23.592320000000029</v>
      </c>
      <c r="E43" s="7">
        <v>25.608189999999979</v>
      </c>
      <c r="F43" s="7">
        <v>31.7</v>
      </c>
      <c r="G43" s="7">
        <v>35.799999999999997</v>
      </c>
      <c r="H43" s="7">
        <v>29.688544950797699</v>
      </c>
      <c r="I43" s="7">
        <v>23.6</v>
      </c>
      <c r="J43" s="7">
        <v>21.5</v>
      </c>
      <c r="K43" s="7">
        <v>24.6</v>
      </c>
      <c r="L43" s="7">
        <v>33.799999999999997</v>
      </c>
      <c r="M43" s="7">
        <v>44.045589806438159</v>
      </c>
      <c r="N43" s="7">
        <v>52.259482182095951</v>
      </c>
      <c r="O43" s="7">
        <v>55.316709658927948</v>
      </c>
      <c r="P43" s="7">
        <v>48.153716489447788</v>
      </c>
      <c r="Q43" s="7">
        <v>48.820101270660075</v>
      </c>
      <c r="R43" s="7">
        <v>43.971529569121998</v>
      </c>
    </row>
    <row r="44" spans="1:18" ht="11.25" customHeight="1" x14ac:dyDescent="0.25">
      <c r="A44" s="49" t="s">
        <v>205</v>
      </c>
      <c r="B44" s="50" t="s">
        <v>204</v>
      </c>
      <c r="C44" s="7">
        <v>144.26292156300801</v>
      </c>
      <c r="D44" s="7">
        <v>187.23903000000001</v>
      </c>
      <c r="E44" s="7">
        <v>176.75653</v>
      </c>
      <c r="F44" s="7">
        <v>212.1</v>
      </c>
      <c r="G44" s="7">
        <v>181.5</v>
      </c>
      <c r="H44" s="7">
        <v>201.585936753607</v>
      </c>
      <c r="I44" s="7">
        <v>207.3</v>
      </c>
      <c r="J44" s="7">
        <v>204.5</v>
      </c>
      <c r="K44" s="7">
        <v>185.3</v>
      </c>
      <c r="L44" s="7">
        <v>172.9</v>
      </c>
      <c r="M44" s="7">
        <v>185.35454278631278</v>
      </c>
      <c r="N44" s="7">
        <v>196.80901882105655</v>
      </c>
      <c r="O44" s="7">
        <v>191.07671730199655</v>
      </c>
      <c r="P44" s="7">
        <v>202.55134713815346</v>
      </c>
      <c r="Q44" s="7">
        <v>195.85363523454657</v>
      </c>
      <c r="R44" s="7">
        <v>171.013661985287</v>
      </c>
    </row>
    <row r="45" spans="1:18" ht="11.25" customHeight="1" x14ac:dyDescent="0.25">
      <c r="A45" s="49" t="s">
        <v>203</v>
      </c>
      <c r="B45" s="50" t="s">
        <v>202</v>
      </c>
      <c r="C45" s="7">
        <v>77.242762969332205</v>
      </c>
      <c r="D45" s="7">
        <v>96.268649999999994</v>
      </c>
      <c r="E45" s="7">
        <v>110.33528</v>
      </c>
      <c r="F45" s="7">
        <v>101.9</v>
      </c>
      <c r="G45" s="7">
        <v>108.9</v>
      </c>
      <c r="H45" s="7">
        <v>115.86414445399799</v>
      </c>
      <c r="I45" s="7">
        <v>135.80000000000001</v>
      </c>
      <c r="J45" s="7">
        <v>149.80000000000001</v>
      </c>
      <c r="K45" s="7">
        <v>156.80000000000001</v>
      </c>
      <c r="L45" s="7">
        <v>160.80000000000001</v>
      </c>
      <c r="M45" s="7">
        <v>207.75951200455509</v>
      </c>
      <c r="N45" s="7">
        <v>212.7400401261105</v>
      </c>
      <c r="O45" s="7">
        <v>214.74634565778149</v>
      </c>
      <c r="P45" s="7">
        <v>231.78753214960378</v>
      </c>
      <c r="Q45" s="7">
        <v>242.88239228050037</v>
      </c>
      <c r="R45" s="7">
        <v>240.87608674882989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2.0541763978633392</v>
      </c>
      <c r="Q46" s="6">
        <v>5.1590713671538984</v>
      </c>
      <c r="R46" s="6">
        <v>5.1590713671539099</v>
      </c>
    </row>
    <row r="47" spans="1:18" ht="11.25" customHeight="1" x14ac:dyDescent="0.25">
      <c r="A47" s="51" t="s">
        <v>199</v>
      </c>
      <c r="B47" s="52" t="s">
        <v>198</v>
      </c>
      <c r="C47" s="6">
        <v>77.242762969332205</v>
      </c>
      <c r="D47" s="6">
        <v>96.268649999999994</v>
      </c>
      <c r="E47" s="6">
        <v>110.33528</v>
      </c>
      <c r="F47" s="6">
        <v>101.9</v>
      </c>
      <c r="G47" s="6">
        <v>108.9</v>
      </c>
      <c r="H47" s="6">
        <v>115.86414445399799</v>
      </c>
      <c r="I47" s="6">
        <v>135.80000000000001</v>
      </c>
      <c r="J47" s="6">
        <v>149.80000000000001</v>
      </c>
      <c r="K47" s="6">
        <v>156.80000000000001</v>
      </c>
      <c r="L47" s="6">
        <v>160.80000000000001</v>
      </c>
      <c r="M47" s="6">
        <v>207.75951200455509</v>
      </c>
      <c r="N47" s="6">
        <v>212.7400401261105</v>
      </c>
      <c r="O47" s="6">
        <v>214.74634565778149</v>
      </c>
      <c r="P47" s="6">
        <v>229.73335575174045</v>
      </c>
      <c r="Q47" s="6">
        <v>237.72332091334647</v>
      </c>
      <c r="R47" s="6">
        <v>235.71701538167599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298</v>
      </c>
      <c r="B1" s="41" t="s">
        <v>297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235162.080825451</v>
      </c>
      <c r="D2" s="44">
        <v>244841.41245999999</v>
      </c>
      <c r="E2" s="44">
        <v>238338.98696999997</v>
      </c>
      <c r="F2" s="44">
        <v>243477.4</v>
      </c>
      <c r="G2" s="44">
        <v>252973.78404</v>
      </c>
      <c r="H2" s="44">
        <v>258235.62030715559</v>
      </c>
      <c r="I2" s="44">
        <v>263225.36820999999</v>
      </c>
      <c r="J2" s="44">
        <v>245386.7</v>
      </c>
      <c r="K2" s="44">
        <v>252493.39999999997</v>
      </c>
      <c r="L2" s="44">
        <v>235008.10539999994</v>
      </c>
      <c r="M2" s="44">
        <v>244927.41263496852</v>
      </c>
      <c r="N2" s="44">
        <v>237398.87588238274</v>
      </c>
      <c r="O2" s="44">
        <v>238028.83053747524</v>
      </c>
      <c r="P2" s="44">
        <v>252052.90148589379</v>
      </c>
      <c r="Q2" s="44">
        <v>244283.12348090607</v>
      </c>
      <c r="R2" s="44">
        <v>255759.95347853698</v>
      </c>
    </row>
    <row r="3" spans="1:18" ht="11.25" customHeight="1" x14ac:dyDescent="0.25">
      <c r="A3" s="45" t="s">
        <v>286</v>
      </c>
      <c r="B3" s="46" t="s">
        <v>285</v>
      </c>
      <c r="C3" s="5">
        <v>22201.877061763484</v>
      </c>
      <c r="D3" s="5">
        <v>26288.7</v>
      </c>
      <c r="E3" s="5">
        <v>25088.500000000004</v>
      </c>
      <c r="F3" s="5">
        <v>25517.8</v>
      </c>
      <c r="G3" s="5">
        <v>28336.7</v>
      </c>
      <c r="H3" s="5">
        <v>26565.945352058883</v>
      </c>
      <c r="I3" s="5">
        <v>33366.587310000039</v>
      </c>
      <c r="J3" s="5">
        <v>32644.11330000003</v>
      </c>
      <c r="K3" s="5">
        <v>31686.787459999992</v>
      </c>
      <c r="L3" s="5">
        <v>26395.8</v>
      </c>
      <c r="M3" s="5">
        <v>32552.931425157061</v>
      </c>
      <c r="N3" s="5">
        <v>33337.796397500562</v>
      </c>
      <c r="O3" s="5">
        <v>33265.04395356468</v>
      </c>
      <c r="P3" s="5">
        <v>37426.077194993908</v>
      </c>
      <c r="Q3" s="5">
        <v>37167.454858125478</v>
      </c>
      <c r="R3" s="5">
        <v>37452.186549032631</v>
      </c>
    </row>
    <row r="4" spans="1:18" ht="11.25" customHeight="1" x14ac:dyDescent="0.25">
      <c r="A4" s="47" t="s">
        <v>284</v>
      </c>
      <c r="B4" s="48" t="s">
        <v>283</v>
      </c>
      <c r="C4" s="4">
        <v>21485.411650879585</v>
      </c>
      <c r="D4" s="4">
        <v>25505.10298</v>
      </c>
      <c r="E4" s="4">
        <v>24739.701390000002</v>
      </c>
      <c r="F4" s="4">
        <v>25441.0003</v>
      </c>
      <c r="G4" s="4">
        <v>28289.70016</v>
      </c>
      <c r="H4" s="4">
        <v>26518.271668230154</v>
      </c>
      <c r="I4" s="4">
        <v>33270.087350000038</v>
      </c>
      <c r="J4" s="4">
        <v>32573.81349000003</v>
      </c>
      <c r="K4" s="4">
        <v>31630.887479999994</v>
      </c>
      <c r="L4" s="4">
        <v>26333.8</v>
      </c>
      <c r="M4" s="4">
        <v>32503.251473813903</v>
      </c>
      <c r="N4" s="4">
        <v>33298.147982649403</v>
      </c>
      <c r="O4" s="4">
        <v>33237.337832336016</v>
      </c>
      <c r="P4" s="4">
        <v>37384.040317187471</v>
      </c>
      <c r="Q4" s="4">
        <v>37124.701442629157</v>
      </c>
      <c r="R4" s="4">
        <v>37423.66836449915</v>
      </c>
    </row>
    <row r="5" spans="1:18" ht="11.25" customHeight="1" x14ac:dyDescent="0.25">
      <c r="A5" s="49" t="s">
        <v>282</v>
      </c>
      <c r="B5" s="50" t="s">
        <v>281</v>
      </c>
      <c r="C5" s="7">
        <v>17390.402326745687</v>
      </c>
      <c r="D5" s="7">
        <v>20827.72078</v>
      </c>
      <c r="E5" s="7">
        <v>20593.41792</v>
      </c>
      <c r="F5" s="7">
        <v>21885.914230000002</v>
      </c>
      <c r="G5" s="7">
        <v>25276.610789999999</v>
      </c>
      <c r="H5" s="7">
        <v>23930.039667019551</v>
      </c>
      <c r="I5" s="7">
        <v>30187.68852000004</v>
      </c>
      <c r="J5" s="7">
        <v>29376.421980000028</v>
      </c>
      <c r="K5" s="7">
        <v>28654.388659999993</v>
      </c>
      <c r="L5" s="7">
        <v>24544.5</v>
      </c>
      <c r="M5" s="7">
        <v>29327.96216063427</v>
      </c>
      <c r="N5" s="7">
        <v>30578.218954685562</v>
      </c>
      <c r="O5" s="7">
        <v>30929.226857289927</v>
      </c>
      <c r="P5" s="7">
        <v>34914.564822776454</v>
      </c>
      <c r="Q5" s="7">
        <v>34656.515716059941</v>
      </c>
      <c r="R5" s="7">
        <v>35345.90127158723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1200.2952900000018</v>
      </c>
      <c r="G6" s="6">
        <v>722.89744000000064</v>
      </c>
      <c r="H6" s="6">
        <v>588.0630107951547</v>
      </c>
      <c r="I6" s="6">
        <v>440.29983000003995</v>
      </c>
      <c r="J6" s="6">
        <v>492.99869000002582</v>
      </c>
      <c r="K6" s="6">
        <v>810.49967999999353</v>
      </c>
      <c r="L6" s="6">
        <v>679.5</v>
      </c>
      <c r="M6" s="6">
        <v>810.54751383723487</v>
      </c>
      <c r="N6" s="6">
        <v>1163.4660145961097</v>
      </c>
      <c r="O6" s="6">
        <v>1095.2755182611945</v>
      </c>
      <c r="P6" s="6">
        <v>977.52460112735571</v>
      </c>
      <c r="Q6" s="6">
        <v>1226.4975637718453</v>
      </c>
      <c r="R6" s="6">
        <v>1379.0238026882362</v>
      </c>
    </row>
    <row r="7" spans="1:18" ht="11.25" customHeight="1" x14ac:dyDescent="0.25">
      <c r="A7" s="51" t="s">
        <v>278</v>
      </c>
      <c r="B7" s="52" t="s">
        <v>277</v>
      </c>
      <c r="C7" s="6">
        <v>3191.7427005112913</v>
      </c>
      <c r="D7" s="6">
        <v>2759.4895099999994</v>
      </c>
      <c r="E7" s="6">
        <v>3583.7857199999999</v>
      </c>
      <c r="F7" s="6">
        <v>3812.3850600000001</v>
      </c>
      <c r="G7" s="6">
        <v>4962.2824899999996</v>
      </c>
      <c r="H7" s="6">
        <v>5153.725852619139</v>
      </c>
      <c r="I7" s="6">
        <v>6286.2976099999996</v>
      </c>
      <c r="J7" s="6">
        <v>6668.1822899999997</v>
      </c>
      <c r="K7" s="6">
        <v>6410.4974599999996</v>
      </c>
      <c r="L7" s="6">
        <v>4466.2</v>
      </c>
      <c r="M7" s="6">
        <v>5397.8461363942179</v>
      </c>
      <c r="N7" s="6">
        <v>6080.108302012075</v>
      </c>
      <c r="O7" s="6">
        <v>6411.1964523135621</v>
      </c>
      <c r="P7" s="6">
        <v>5395.7676507117822</v>
      </c>
      <c r="Q7" s="6">
        <v>6725.6616031336471</v>
      </c>
      <c r="R7" s="6">
        <v>5433.8606133084313</v>
      </c>
    </row>
    <row r="8" spans="1:18" ht="11.25" customHeight="1" x14ac:dyDescent="0.25">
      <c r="A8" s="51" t="s">
        <v>276</v>
      </c>
      <c r="B8" s="52" t="s">
        <v>275</v>
      </c>
      <c r="C8" s="6">
        <v>14198.659626234397</v>
      </c>
      <c r="D8" s="6">
        <v>18068.23127</v>
      </c>
      <c r="E8" s="6">
        <v>17009.6322</v>
      </c>
      <c r="F8" s="6">
        <v>16873.23388</v>
      </c>
      <c r="G8" s="6">
        <v>19591.43086</v>
      </c>
      <c r="H8" s="6">
        <v>18188.250803605257</v>
      </c>
      <c r="I8" s="6">
        <v>23461.091079999998</v>
      </c>
      <c r="J8" s="6">
        <v>22215.241000000002</v>
      </c>
      <c r="K8" s="6">
        <v>21433.391520000001</v>
      </c>
      <c r="L8" s="6">
        <v>19398.8</v>
      </c>
      <c r="M8" s="6">
        <v>23119.568510402816</v>
      </c>
      <c r="N8" s="6">
        <v>23334.644638077378</v>
      </c>
      <c r="O8" s="6">
        <v>23422.754886715171</v>
      </c>
      <c r="P8" s="6">
        <v>28541.272570937315</v>
      </c>
      <c r="Q8" s="6">
        <v>26704.35654915445</v>
      </c>
      <c r="R8" s="6">
        <v>28533.016855590566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19.5853464321365</v>
      </c>
      <c r="D10" s="7">
        <v>6.9999700000000002</v>
      </c>
      <c r="E10" s="7">
        <v>26.599889999999998</v>
      </c>
      <c r="F10" s="7">
        <v>15.399940000000001</v>
      </c>
      <c r="G10" s="7">
        <v>11.199960000000001</v>
      </c>
      <c r="H10" s="7">
        <v>6.3055373400723482</v>
      </c>
      <c r="I10" s="7">
        <v>4.2</v>
      </c>
      <c r="J10" s="7">
        <v>2.7999900000000002</v>
      </c>
      <c r="K10" s="7">
        <v>17.49999</v>
      </c>
      <c r="L10" s="7">
        <v>37.799999999999997</v>
      </c>
      <c r="M10" s="7">
        <v>241.42545585416076</v>
      </c>
      <c r="N10" s="7">
        <v>192.46200413892592</v>
      </c>
      <c r="O10" s="7">
        <v>93.078236575961725</v>
      </c>
      <c r="P10" s="7">
        <v>94.48743670583778</v>
      </c>
      <c r="Q10" s="7">
        <v>72.083691602178163</v>
      </c>
      <c r="R10" s="7">
        <v>108.48374719521311</v>
      </c>
    </row>
    <row r="11" spans="1:18" ht="11.25" customHeight="1" x14ac:dyDescent="0.25">
      <c r="A11" s="49" t="s">
        <v>270</v>
      </c>
      <c r="B11" s="50" t="s">
        <v>269</v>
      </c>
      <c r="C11" s="7">
        <v>4075.4239777017597</v>
      </c>
      <c r="D11" s="7">
        <v>4670.3822300000002</v>
      </c>
      <c r="E11" s="7">
        <v>4119.6835799999999</v>
      </c>
      <c r="F11" s="7">
        <v>3539.68613</v>
      </c>
      <c r="G11" s="7">
        <v>3001.8894100000002</v>
      </c>
      <c r="H11" s="7">
        <v>2581.9264638705336</v>
      </c>
      <c r="I11" s="7">
        <v>3078.1988299999998</v>
      </c>
      <c r="J11" s="7">
        <v>3194.5915199999999</v>
      </c>
      <c r="K11" s="7">
        <v>2958.99883</v>
      </c>
      <c r="L11" s="7">
        <v>1751.5</v>
      </c>
      <c r="M11" s="7">
        <v>2933.8638573254711</v>
      </c>
      <c r="N11" s="7">
        <v>2527.4670238249128</v>
      </c>
      <c r="O11" s="7">
        <v>2215.0327384701291</v>
      </c>
      <c r="P11" s="7">
        <v>2374.9880577051795</v>
      </c>
      <c r="Q11" s="7">
        <v>2396.1020349670353</v>
      </c>
      <c r="R11" s="7">
        <v>1969.2833457167051</v>
      </c>
    </row>
    <row r="12" spans="1:18" ht="11.25" customHeight="1" x14ac:dyDescent="0.25">
      <c r="A12" s="51" t="s">
        <v>268</v>
      </c>
      <c r="B12" s="52" t="s">
        <v>267</v>
      </c>
      <c r="C12" s="6">
        <v>4075.4239777017597</v>
      </c>
      <c r="D12" s="6">
        <v>4670.3822300000002</v>
      </c>
      <c r="E12" s="6">
        <v>4119.6835799999999</v>
      </c>
      <c r="F12" s="6">
        <v>3539.68613</v>
      </c>
      <c r="G12" s="6">
        <v>3001.8894100000002</v>
      </c>
      <c r="H12" s="6">
        <v>2581.9264638705336</v>
      </c>
      <c r="I12" s="6">
        <v>3078.1988299999998</v>
      </c>
      <c r="J12" s="6">
        <v>3194.5915199999999</v>
      </c>
      <c r="K12" s="6">
        <v>2958.99883</v>
      </c>
      <c r="L12" s="6">
        <v>1751.5</v>
      </c>
      <c r="M12" s="6">
        <v>2933.8638573254711</v>
      </c>
      <c r="N12" s="6">
        <v>2527.4670238249128</v>
      </c>
      <c r="O12" s="6">
        <v>2215.0327384701291</v>
      </c>
      <c r="P12" s="6">
        <v>2374.9880577051795</v>
      </c>
      <c r="Q12" s="6">
        <v>2396.1020349670353</v>
      </c>
      <c r="R12" s="6">
        <v>1969.2833457167051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716.46541088389961</v>
      </c>
      <c r="D15" s="4">
        <v>783.59702000000004</v>
      </c>
      <c r="E15" s="4">
        <v>348.79861</v>
      </c>
      <c r="F15" s="4">
        <v>76.799700000000001</v>
      </c>
      <c r="G15" s="4">
        <v>46.999839999999999</v>
      </c>
      <c r="H15" s="4">
        <v>47.673683828728819</v>
      </c>
      <c r="I15" s="4">
        <v>96.499960000000002</v>
      </c>
      <c r="J15" s="4">
        <v>70.299810000000008</v>
      </c>
      <c r="K15" s="4">
        <v>55.899979999999999</v>
      </c>
      <c r="L15" s="4">
        <v>62</v>
      </c>
      <c r="M15" s="4">
        <v>49.679951343159345</v>
      </c>
      <c r="N15" s="4">
        <v>39.648414851156261</v>
      </c>
      <c r="O15" s="4">
        <v>27.70612122866704</v>
      </c>
      <c r="P15" s="4">
        <v>42.036877806439449</v>
      </c>
      <c r="Q15" s="4">
        <v>42.753415496321729</v>
      </c>
      <c r="R15" s="4">
        <v>28.518184533483968</v>
      </c>
    </row>
    <row r="16" spans="1:18" ht="11.25" customHeight="1" x14ac:dyDescent="0.25">
      <c r="A16" s="49" t="s">
        <v>260</v>
      </c>
      <c r="B16" s="50" t="s">
        <v>259</v>
      </c>
      <c r="C16" s="7">
        <v>635.73556827338587</v>
      </c>
      <c r="D16" s="7">
        <v>711.49729000000002</v>
      </c>
      <c r="E16" s="7">
        <v>280.49887999999999</v>
      </c>
      <c r="F16" s="7">
        <v>7.0999699999999999</v>
      </c>
      <c r="G16" s="7">
        <v>3.4999899999999999</v>
      </c>
      <c r="H16" s="7">
        <v>1.8152304463844657</v>
      </c>
      <c r="I16" s="7">
        <v>20.49999</v>
      </c>
      <c r="J16" s="7">
        <v>10.599970000000001</v>
      </c>
      <c r="K16" s="7">
        <v>11</v>
      </c>
      <c r="L16" s="7">
        <v>4.2</v>
      </c>
      <c r="M16" s="7">
        <v>0</v>
      </c>
      <c r="N16" s="7">
        <v>0</v>
      </c>
      <c r="O16" s="7">
        <v>0</v>
      </c>
      <c r="P16" s="7">
        <v>7.1653768988249089</v>
      </c>
      <c r="Q16" s="7">
        <v>5.4934556224323989</v>
      </c>
      <c r="R16" s="7">
        <v>8.9328316712922895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80.7298426105137</v>
      </c>
      <c r="D18" s="7">
        <v>72.099729999999994</v>
      </c>
      <c r="E18" s="7">
        <v>68.299729999999997</v>
      </c>
      <c r="F18" s="7">
        <v>69.699730000000002</v>
      </c>
      <c r="G18" s="7">
        <v>43.499850000000002</v>
      </c>
      <c r="H18" s="7">
        <v>45.858453382344351</v>
      </c>
      <c r="I18" s="7">
        <v>75.999970000000005</v>
      </c>
      <c r="J18" s="7">
        <v>59.699840000000002</v>
      </c>
      <c r="K18" s="7">
        <v>44.899979999999999</v>
      </c>
      <c r="L18" s="7">
        <v>57.8</v>
      </c>
      <c r="M18" s="7">
        <v>49.679951343159345</v>
      </c>
      <c r="N18" s="7">
        <v>39.648414851156261</v>
      </c>
      <c r="O18" s="7">
        <v>27.70612122866704</v>
      </c>
      <c r="P18" s="7">
        <v>34.871500907614539</v>
      </c>
      <c r="Q18" s="7">
        <v>37.259959873889329</v>
      </c>
      <c r="R18" s="7">
        <v>19.58535286219168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147993.89172289992</v>
      </c>
      <c r="D21" s="5">
        <v>151172.29999999999</v>
      </c>
      <c r="E21" s="5">
        <v>143233.59999999998</v>
      </c>
      <c r="F21" s="5">
        <v>143238.39999999999</v>
      </c>
      <c r="G21" s="5">
        <v>144634.4</v>
      </c>
      <c r="H21" s="5">
        <v>147456.60170058304</v>
      </c>
      <c r="I21" s="5">
        <v>146727.44425999999</v>
      </c>
      <c r="J21" s="5">
        <v>135355.05515999999</v>
      </c>
      <c r="K21" s="5">
        <v>140299.24442999996</v>
      </c>
      <c r="L21" s="5">
        <v>130766.19999999998</v>
      </c>
      <c r="M21" s="5">
        <v>128693.07168800681</v>
      </c>
      <c r="N21" s="5">
        <v>123151.22483155901</v>
      </c>
      <c r="O21" s="5">
        <v>125513.12392991966</v>
      </c>
      <c r="P21" s="5">
        <v>128174.19031241038</v>
      </c>
      <c r="Q21" s="5">
        <v>127191.98433170903</v>
      </c>
      <c r="R21" s="5">
        <v>128163.88413848262</v>
      </c>
    </row>
    <row r="22" spans="1:18" ht="11.25" customHeight="1" x14ac:dyDescent="0.25">
      <c r="A22" s="47" t="s">
        <v>249</v>
      </c>
      <c r="B22" s="48" t="s">
        <v>248</v>
      </c>
      <c r="C22" s="4">
        <v>104689.37829271375</v>
      </c>
      <c r="D22" s="4">
        <v>106276.62969999998</v>
      </c>
      <c r="E22" s="4">
        <v>106042.9</v>
      </c>
      <c r="F22" s="4">
        <v>106474.17432999999</v>
      </c>
      <c r="G22" s="4">
        <v>109916.47598999999</v>
      </c>
      <c r="H22" s="4">
        <v>111819.83276783428</v>
      </c>
      <c r="I22" s="4">
        <v>109056.75857999999</v>
      </c>
      <c r="J22" s="4">
        <v>106223.74325999999</v>
      </c>
      <c r="K22" s="4">
        <v>105056.95839999997</v>
      </c>
      <c r="L22" s="4">
        <v>97326.799999999988</v>
      </c>
      <c r="M22" s="4">
        <v>92609.103345847601</v>
      </c>
      <c r="N22" s="4">
        <v>89801.103987032373</v>
      </c>
      <c r="O22" s="4">
        <v>92807.725964277837</v>
      </c>
      <c r="P22" s="4">
        <v>89923.617082258512</v>
      </c>
      <c r="Q22" s="4">
        <v>89287.728002685268</v>
      </c>
      <c r="R22" s="4">
        <v>90094.271193706154</v>
      </c>
    </row>
    <row r="23" spans="1:18" ht="11.25" customHeight="1" x14ac:dyDescent="0.25">
      <c r="A23" s="49" t="s">
        <v>247</v>
      </c>
      <c r="B23" s="50" t="s">
        <v>246</v>
      </c>
      <c r="C23" s="7">
        <v>104689.37829271375</v>
      </c>
      <c r="D23" s="7">
        <v>106276.62969999998</v>
      </c>
      <c r="E23" s="7">
        <v>106042.9</v>
      </c>
      <c r="F23" s="7">
        <v>106474.17432999999</v>
      </c>
      <c r="G23" s="7">
        <v>109916.47598999999</v>
      </c>
      <c r="H23" s="7">
        <v>111819.83276783428</v>
      </c>
      <c r="I23" s="7">
        <v>109056.75857999999</v>
      </c>
      <c r="J23" s="7">
        <v>106223.74325999999</v>
      </c>
      <c r="K23" s="7">
        <v>105056.95839999997</v>
      </c>
      <c r="L23" s="7">
        <v>97326.799999999988</v>
      </c>
      <c r="M23" s="7">
        <v>92609.103345847601</v>
      </c>
      <c r="N23" s="7">
        <v>89801.103987032373</v>
      </c>
      <c r="O23" s="7">
        <v>92807.725964277837</v>
      </c>
      <c r="P23" s="7">
        <v>89923.617082258512</v>
      </c>
      <c r="Q23" s="7">
        <v>89287.728002685268</v>
      </c>
      <c r="R23" s="7">
        <v>90094.271193706154</v>
      </c>
    </row>
    <row r="24" spans="1:18" ht="11.25" customHeight="1" x14ac:dyDescent="0.25">
      <c r="A24" s="51" t="s">
        <v>245</v>
      </c>
      <c r="B24" s="52" t="s">
        <v>244</v>
      </c>
      <c r="C24" s="6">
        <v>104689.37829271375</v>
      </c>
      <c r="D24" s="6">
        <v>106276.62969999998</v>
      </c>
      <c r="E24" s="6">
        <v>106042.9</v>
      </c>
      <c r="F24" s="6">
        <v>106474.17432999999</v>
      </c>
      <c r="G24" s="6">
        <v>109916.47598999999</v>
      </c>
      <c r="H24" s="6">
        <v>111819.83276783428</v>
      </c>
      <c r="I24" s="6">
        <v>109056.75857999999</v>
      </c>
      <c r="J24" s="6">
        <v>106223.74325999999</v>
      </c>
      <c r="K24" s="6">
        <v>105056.95839999997</v>
      </c>
      <c r="L24" s="6">
        <v>97326.799999999988</v>
      </c>
      <c r="M24" s="6">
        <v>92609.103345847601</v>
      </c>
      <c r="N24" s="6">
        <v>89801.103987032373</v>
      </c>
      <c r="O24" s="6">
        <v>92807.725964277837</v>
      </c>
      <c r="P24" s="6">
        <v>89923.617082258512</v>
      </c>
      <c r="Q24" s="6">
        <v>89287.728002685268</v>
      </c>
      <c r="R24" s="6">
        <v>90094.271193706154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43304.513430186176</v>
      </c>
      <c r="D30" s="4">
        <v>44895.670300000005</v>
      </c>
      <c r="E30" s="4">
        <v>37190.699999999997</v>
      </c>
      <c r="F30" s="4">
        <v>36764.22567</v>
      </c>
      <c r="G30" s="4">
        <v>34717.924010000002</v>
      </c>
      <c r="H30" s="4">
        <v>35636.768932748768</v>
      </c>
      <c r="I30" s="4">
        <v>37670.685679999995</v>
      </c>
      <c r="J30" s="4">
        <v>29131.311900000001</v>
      </c>
      <c r="K30" s="4">
        <v>35242.286030000003</v>
      </c>
      <c r="L30" s="4">
        <v>33439.4</v>
      </c>
      <c r="M30" s="4">
        <v>36083.968342159198</v>
      </c>
      <c r="N30" s="4">
        <v>33350.120844526638</v>
      </c>
      <c r="O30" s="4">
        <v>32705.39796564182</v>
      </c>
      <c r="P30" s="4">
        <v>38250.57323015188</v>
      </c>
      <c r="Q30" s="4">
        <v>37904.256329023759</v>
      </c>
      <c r="R30" s="4">
        <v>38069.612944776476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716.34675867885403</v>
      </c>
      <c r="D34" s="7">
        <v>782.29948000000002</v>
      </c>
      <c r="E34" s="7">
        <v>697.7</v>
      </c>
      <c r="F34" s="7">
        <v>716.80050000000006</v>
      </c>
      <c r="G34" s="7">
        <v>690.20047999999997</v>
      </c>
      <c r="H34" s="7">
        <v>773.50256151783424</v>
      </c>
      <c r="I34" s="7">
        <v>860.79966999999999</v>
      </c>
      <c r="J34" s="7">
        <v>732.10029999999995</v>
      </c>
      <c r="K34" s="7">
        <v>978.59960999999998</v>
      </c>
      <c r="L34" s="7">
        <v>981.8</v>
      </c>
      <c r="M34" s="7">
        <v>990.58920057845683</v>
      </c>
      <c r="N34" s="7">
        <v>956.50606599051741</v>
      </c>
      <c r="O34" s="7">
        <v>1196.1876718312735</v>
      </c>
      <c r="P34" s="7">
        <v>1100.5302378905103</v>
      </c>
      <c r="Q34" s="7">
        <v>737.98577423614199</v>
      </c>
      <c r="R34" s="7">
        <v>793.15923196522272</v>
      </c>
    </row>
    <row r="35" spans="1:18" ht="11.25" customHeight="1" x14ac:dyDescent="0.25">
      <c r="A35" s="49" t="s">
        <v>223</v>
      </c>
      <c r="B35" s="50" t="s">
        <v>222</v>
      </c>
      <c r="C35" s="7">
        <v>9385.3081069052896</v>
      </c>
      <c r="D35" s="7">
        <v>8405.0944399999989</v>
      </c>
      <c r="E35" s="7">
        <v>5906.4</v>
      </c>
      <c r="F35" s="7">
        <v>5412.2037799999998</v>
      </c>
      <c r="G35" s="7">
        <v>4288.0029599999998</v>
      </c>
      <c r="H35" s="7">
        <v>3388.3162075665564</v>
      </c>
      <c r="I35" s="7">
        <v>2226.6991499999999</v>
      </c>
      <c r="J35" s="7">
        <v>1869.9007700000002</v>
      </c>
      <c r="K35" s="7">
        <v>1679.59933</v>
      </c>
      <c r="L35" s="7">
        <v>1549.6</v>
      </c>
      <c r="M35" s="7">
        <v>2124.7247457457256</v>
      </c>
      <c r="N35" s="7">
        <v>1978.0737476765437</v>
      </c>
      <c r="O35" s="7">
        <v>1619.2791701504111</v>
      </c>
      <c r="P35" s="7">
        <v>1908.4025986433555</v>
      </c>
      <c r="Q35" s="7">
        <v>1866.818826923969</v>
      </c>
      <c r="R35" s="7">
        <v>1941.2911363427265</v>
      </c>
    </row>
    <row r="36" spans="1:18" ht="11.25" customHeight="1" x14ac:dyDescent="0.25">
      <c r="A36" s="55" t="s">
        <v>221</v>
      </c>
      <c r="B36" s="52" t="s">
        <v>220</v>
      </c>
      <c r="C36" s="6">
        <v>9361.1368972566161</v>
      </c>
      <c r="D36" s="6">
        <v>8378.7944599999992</v>
      </c>
      <c r="E36" s="6">
        <v>5885.4</v>
      </c>
      <c r="F36" s="6">
        <v>5390.4037600000001</v>
      </c>
      <c r="G36" s="6">
        <v>4270.3029500000002</v>
      </c>
      <c r="H36" s="6">
        <v>3369.614570831387</v>
      </c>
      <c r="I36" s="6">
        <v>2208.9991599999998</v>
      </c>
      <c r="J36" s="6">
        <v>1854.3007600000001</v>
      </c>
      <c r="K36" s="6">
        <v>1661.8993399999999</v>
      </c>
      <c r="L36" s="6">
        <v>1534</v>
      </c>
      <c r="M36" s="6">
        <v>2109.1281129642784</v>
      </c>
      <c r="N36" s="6">
        <v>1959.372115852173</v>
      </c>
      <c r="O36" s="6">
        <v>1603.6825376336224</v>
      </c>
      <c r="P36" s="6">
        <v>1895.9348428394003</v>
      </c>
      <c r="Q36" s="6">
        <v>1853.3001542520271</v>
      </c>
      <c r="R36" s="6">
        <v>1929.8504210900362</v>
      </c>
    </row>
    <row r="37" spans="1:18" ht="11.25" customHeight="1" x14ac:dyDescent="0.25">
      <c r="A37" s="51" t="s">
        <v>219</v>
      </c>
      <c r="B37" s="52" t="s">
        <v>218</v>
      </c>
      <c r="C37" s="6">
        <v>24.171209648672992</v>
      </c>
      <c r="D37" s="6">
        <v>26.299980000000001</v>
      </c>
      <c r="E37" s="6">
        <v>21</v>
      </c>
      <c r="F37" s="6">
        <v>21.80002</v>
      </c>
      <c r="G37" s="6">
        <v>17.700009999999999</v>
      </c>
      <c r="H37" s="6">
        <v>18.701636735169455</v>
      </c>
      <c r="I37" s="6">
        <v>17.69999</v>
      </c>
      <c r="J37" s="6">
        <v>15.600009999999999</v>
      </c>
      <c r="K37" s="6">
        <v>17.69999</v>
      </c>
      <c r="L37" s="6">
        <v>15.6</v>
      </c>
      <c r="M37" s="6">
        <v>15.596632781446996</v>
      </c>
      <c r="N37" s="6">
        <v>18.701631824370708</v>
      </c>
      <c r="O37" s="6">
        <v>15.596632516788851</v>
      </c>
      <c r="P37" s="6">
        <v>12.467755803955301</v>
      </c>
      <c r="Q37" s="6">
        <v>13.518672671941784</v>
      </c>
      <c r="R37" s="6">
        <v>11.440715252690417</v>
      </c>
    </row>
    <row r="38" spans="1:18" ht="11.25" customHeight="1" x14ac:dyDescent="0.25">
      <c r="A38" s="49" t="s">
        <v>217</v>
      </c>
      <c r="B38" s="50" t="s">
        <v>216</v>
      </c>
      <c r="C38" s="7">
        <v>3214.6275757064191</v>
      </c>
      <c r="D38" s="7">
        <v>3487.7976899999999</v>
      </c>
      <c r="E38" s="7">
        <v>3279.2999999999997</v>
      </c>
      <c r="F38" s="7">
        <v>3394.9023700000002</v>
      </c>
      <c r="G38" s="7">
        <v>3988.80276</v>
      </c>
      <c r="H38" s="7">
        <v>4623.6751542031307</v>
      </c>
      <c r="I38" s="7">
        <v>4688.0982199999999</v>
      </c>
      <c r="J38" s="7">
        <v>4730.0019300000004</v>
      </c>
      <c r="K38" s="7">
        <v>4849.5980799999998</v>
      </c>
      <c r="L38" s="7">
        <v>5085.7</v>
      </c>
      <c r="M38" s="7">
        <v>4735.1186047808069</v>
      </c>
      <c r="N38" s="7">
        <v>4290.4122940530478</v>
      </c>
      <c r="O38" s="7">
        <v>4948.7661168699306</v>
      </c>
      <c r="P38" s="7">
        <v>5387.3125059711492</v>
      </c>
      <c r="Q38" s="7">
        <v>4928.3204955049296</v>
      </c>
      <c r="R38" s="7">
        <v>5113.3548342118356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3201.2760873728143</v>
      </c>
      <c r="D40" s="6">
        <v>3456.9977100000001</v>
      </c>
      <c r="E40" s="6">
        <v>3255.7</v>
      </c>
      <c r="F40" s="6">
        <v>3383.7023600000002</v>
      </c>
      <c r="G40" s="6">
        <v>3974.5027500000001</v>
      </c>
      <c r="H40" s="6">
        <v>4610.3953201996128</v>
      </c>
      <c r="I40" s="6">
        <v>4671.69823</v>
      </c>
      <c r="J40" s="6">
        <v>4713.6019200000001</v>
      </c>
      <c r="K40" s="6">
        <v>4832.1980899999999</v>
      </c>
      <c r="L40" s="6">
        <v>5071.3999999999996</v>
      </c>
      <c r="M40" s="6">
        <v>4713.6463645502999</v>
      </c>
      <c r="N40" s="6">
        <v>4272.0211618630537</v>
      </c>
      <c r="O40" s="6">
        <v>4937.5164784083572</v>
      </c>
      <c r="P40" s="6">
        <v>5378.1169389509905</v>
      </c>
      <c r="Q40" s="6">
        <v>4919.124931938326</v>
      </c>
      <c r="R40" s="6">
        <v>5102.1051956230731</v>
      </c>
    </row>
    <row r="41" spans="1:18" ht="11.25" customHeight="1" x14ac:dyDescent="0.25">
      <c r="A41" s="51" t="s">
        <v>211</v>
      </c>
      <c r="B41" s="52" t="s">
        <v>210</v>
      </c>
      <c r="C41" s="6">
        <v>13.351488333604916</v>
      </c>
      <c r="D41" s="6">
        <v>30.799980000000001</v>
      </c>
      <c r="E41" s="6">
        <v>23.6</v>
      </c>
      <c r="F41" s="6">
        <v>11.200010000000001</v>
      </c>
      <c r="G41" s="6">
        <v>14.30001</v>
      </c>
      <c r="H41" s="6">
        <v>13.279834003517566</v>
      </c>
      <c r="I41" s="6">
        <v>16.399989999999999</v>
      </c>
      <c r="J41" s="6">
        <v>16.400010000000002</v>
      </c>
      <c r="K41" s="6">
        <v>17.399989999999999</v>
      </c>
      <c r="L41" s="6">
        <v>14.3</v>
      </c>
      <c r="M41" s="6">
        <v>21.472240230506657</v>
      </c>
      <c r="N41" s="6">
        <v>18.391132189994227</v>
      </c>
      <c r="O41" s="6">
        <v>11.249638461573612</v>
      </c>
      <c r="P41" s="6">
        <v>9.1955670201585917</v>
      </c>
      <c r="Q41" s="6">
        <v>9.1955635666034876</v>
      </c>
      <c r="R41" s="6">
        <v>11.249638588762391</v>
      </c>
    </row>
    <row r="42" spans="1:18" ht="11.25" customHeight="1" x14ac:dyDescent="0.25">
      <c r="A42" s="54" t="s">
        <v>209</v>
      </c>
      <c r="B42" s="50" t="s">
        <v>208</v>
      </c>
      <c r="C42" s="7">
        <v>8104.711687415911</v>
      </c>
      <c r="D42" s="7">
        <v>7782.0948500000004</v>
      </c>
      <c r="E42" s="7">
        <v>7367</v>
      </c>
      <c r="F42" s="7">
        <v>7176.7050099999997</v>
      </c>
      <c r="G42" s="7">
        <v>7530.9052099999999</v>
      </c>
      <c r="H42" s="7">
        <v>7879.8140211663249</v>
      </c>
      <c r="I42" s="7">
        <v>7539.2971399999997</v>
      </c>
      <c r="J42" s="7">
        <v>7604.5030999999999</v>
      </c>
      <c r="K42" s="7">
        <v>6569.2974000000004</v>
      </c>
      <c r="L42" s="7">
        <v>6267.7</v>
      </c>
      <c r="M42" s="7">
        <v>7226.1373173508318</v>
      </c>
      <c r="N42" s="7">
        <v>6756.3765056841567</v>
      </c>
      <c r="O42" s="7">
        <v>6378.0434314750737</v>
      </c>
      <c r="P42" s="7">
        <v>6952.8995891850609</v>
      </c>
      <c r="Q42" s="7">
        <v>8198.2390152084354</v>
      </c>
      <c r="R42" s="7">
        <v>7260.8176909329022</v>
      </c>
    </row>
    <row r="43" spans="1:18" ht="11.25" customHeight="1" x14ac:dyDescent="0.25">
      <c r="A43" s="49" t="s">
        <v>207</v>
      </c>
      <c r="B43" s="50" t="s">
        <v>206</v>
      </c>
      <c r="C43" s="7">
        <v>16453.810545904144</v>
      </c>
      <c r="D43" s="7">
        <v>20026.786749999999</v>
      </c>
      <c r="E43" s="7">
        <v>14831.8</v>
      </c>
      <c r="F43" s="7">
        <v>14986.01046</v>
      </c>
      <c r="G43" s="7">
        <v>13437.50929</v>
      </c>
      <c r="H43" s="7">
        <v>13940.051937915443</v>
      </c>
      <c r="I43" s="7">
        <v>16684.093659999999</v>
      </c>
      <c r="J43" s="7">
        <v>9541.9038899999996</v>
      </c>
      <c r="K43" s="7">
        <v>15946.793680000001</v>
      </c>
      <c r="L43" s="7">
        <v>14864.6</v>
      </c>
      <c r="M43" s="7">
        <v>15977.54411314454</v>
      </c>
      <c r="N43" s="7">
        <v>13915.064999171296</v>
      </c>
      <c r="O43" s="7">
        <v>13882.316591991685</v>
      </c>
      <c r="P43" s="7">
        <v>18174.381389127702</v>
      </c>
      <c r="Q43" s="7">
        <v>17424.470383421085</v>
      </c>
      <c r="R43" s="7">
        <v>18778.91899251414</v>
      </c>
    </row>
    <row r="44" spans="1:18" ht="11.25" customHeight="1" x14ac:dyDescent="0.25">
      <c r="A44" s="49" t="s">
        <v>205</v>
      </c>
      <c r="B44" s="50" t="s">
        <v>204</v>
      </c>
      <c r="C44" s="7">
        <v>2773.4791150236206</v>
      </c>
      <c r="D44" s="7">
        <v>2224.0985300000002</v>
      </c>
      <c r="E44" s="7">
        <v>2794.5</v>
      </c>
      <c r="F44" s="7">
        <v>3104.0021700000002</v>
      </c>
      <c r="G44" s="7">
        <v>2638.8018200000001</v>
      </c>
      <c r="H44" s="7">
        <v>2923.4742482563793</v>
      </c>
      <c r="I44" s="7">
        <v>3172.7987899999998</v>
      </c>
      <c r="J44" s="7">
        <v>2490.70102</v>
      </c>
      <c r="K44" s="7">
        <v>2926.2988399999999</v>
      </c>
      <c r="L44" s="7">
        <v>2906.3</v>
      </c>
      <c r="M44" s="7">
        <v>2559.4719278098942</v>
      </c>
      <c r="N44" s="7">
        <v>2666.4753216765589</v>
      </c>
      <c r="O44" s="7">
        <v>2281.4553415063842</v>
      </c>
      <c r="P44" s="7">
        <v>2388.4589662749604</v>
      </c>
      <c r="Q44" s="7">
        <v>2374.1273208321745</v>
      </c>
      <c r="R44" s="7">
        <v>1837.2021236679418</v>
      </c>
    </row>
    <row r="45" spans="1:18" ht="11.25" customHeight="1" x14ac:dyDescent="0.25">
      <c r="A45" s="49" t="s">
        <v>203</v>
      </c>
      <c r="B45" s="50" t="s">
        <v>202</v>
      </c>
      <c r="C45" s="7">
        <v>2656.2296405519478</v>
      </c>
      <c r="D45" s="7">
        <v>2187.49856</v>
      </c>
      <c r="E45" s="7">
        <v>2314</v>
      </c>
      <c r="F45" s="7">
        <v>1973.6013799999998</v>
      </c>
      <c r="G45" s="7">
        <v>2143.7014899999999</v>
      </c>
      <c r="H45" s="7">
        <v>2107.9348021230949</v>
      </c>
      <c r="I45" s="7">
        <v>2498.89905</v>
      </c>
      <c r="J45" s="7">
        <v>2162.2008900000001</v>
      </c>
      <c r="K45" s="7">
        <v>2292.0990899999997</v>
      </c>
      <c r="L45" s="7">
        <v>1783.7</v>
      </c>
      <c r="M45" s="7">
        <v>2470.3824327489447</v>
      </c>
      <c r="N45" s="7">
        <v>2787.2119102745128</v>
      </c>
      <c r="O45" s="7">
        <v>2399.3496418170589</v>
      </c>
      <c r="P45" s="7">
        <v>2338.587943059139</v>
      </c>
      <c r="Q45" s="7">
        <v>2374.2945128970205</v>
      </c>
      <c r="R45" s="7">
        <v>2344.868935141707</v>
      </c>
    </row>
    <row r="46" spans="1:18" ht="11.25" customHeight="1" x14ac:dyDescent="0.25">
      <c r="A46" s="51" t="s">
        <v>201</v>
      </c>
      <c r="B46" s="52" t="s">
        <v>200</v>
      </c>
      <c r="C46" s="6">
        <v>206.1957044436696</v>
      </c>
      <c r="D46" s="6">
        <v>195.79987</v>
      </c>
      <c r="E46" s="6">
        <v>199.9</v>
      </c>
      <c r="F46" s="6">
        <v>151.70011</v>
      </c>
      <c r="G46" s="6">
        <v>102.10007</v>
      </c>
      <c r="H46" s="6">
        <v>96.995334331447367</v>
      </c>
      <c r="I46" s="6">
        <v>81.499970000000005</v>
      </c>
      <c r="J46" s="6">
        <v>67.100030000000004</v>
      </c>
      <c r="K46" s="6">
        <v>125.89995</v>
      </c>
      <c r="L46" s="6">
        <v>97</v>
      </c>
      <c r="M46" s="6">
        <v>101.12732495657987</v>
      </c>
      <c r="N46" s="6">
        <v>123.81770035445466</v>
      </c>
      <c r="O46" s="6">
        <v>122.7906397684711</v>
      </c>
      <c r="P46" s="6">
        <v>166.11732110442304</v>
      </c>
      <c r="Q46" s="6">
        <v>159.93115231682302</v>
      </c>
      <c r="R46" s="6">
        <v>147.55895371841572</v>
      </c>
    </row>
    <row r="47" spans="1:18" ht="11.25" customHeight="1" x14ac:dyDescent="0.25">
      <c r="A47" s="51" t="s">
        <v>199</v>
      </c>
      <c r="B47" s="52" t="s">
        <v>198</v>
      </c>
      <c r="C47" s="6">
        <v>645.02735945855932</v>
      </c>
      <c r="D47" s="6">
        <v>533.69965000000002</v>
      </c>
      <c r="E47" s="6">
        <v>583.79999999999995</v>
      </c>
      <c r="F47" s="6">
        <v>518.40035999999998</v>
      </c>
      <c r="G47" s="6">
        <v>636.20043999999996</v>
      </c>
      <c r="H47" s="6">
        <v>653.21974849316814</v>
      </c>
      <c r="I47" s="6">
        <v>724.09972000000005</v>
      </c>
      <c r="J47" s="6">
        <v>800.00032999999996</v>
      </c>
      <c r="K47" s="6">
        <v>794.09969000000001</v>
      </c>
      <c r="L47" s="6">
        <v>623.29999999999995</v>
      </c>
      <c r="M47" s="6">
        <v>888.93641479309872</v>
      </c>
      <c r="N47" s="6">
        <v>909.90723624677912</v>
      </c>
      <c r="O47" s="6">
        <v>862.97385829111442</v>
      </c>
      <c r="P47" s="6">
        <v>843.98586032292008</v>
      </c>
      <c r="Q47" s="6">
        <v>918.91147298165208</v>
      </c>
      <c r="R47" s="6">
        <v>982.82670549677687</v>
      </c>
    </row>
    <row r="48" spans="1:18" ht="11.25" customHeight="1" x14ac:dyDescent="0.25">
      <c r="A48" s="51" t="s">
        <v>197</v>
      </c>
      <c r="B48" s="52" t="s">
        <v>196</v>
      </c>
      <c r="C48" s="6">
        <v>480.65358000977795</v>
      </c>
      <c r="D48" s="6">
        <v>378.19974999999999</v>
      </c>
      <c r="E48" s="6">
        <v>375.4</v>
      </c>
      <c r="F48" s="6">
        <v>294.40021000000002</v>
      </c>
      <c r="G48" s="6">
        <v>348.50024000000002</v>
      </c>
      <c r="H48" s="6">
        <v>335.43523155647517</v>
      </c>
      <c r="I48" s="6">
        <v>477.99982</v>
      </c>
      <c r="J48" s="6">
        <v>363.40015</v>
      </c>
      <c r="K48" s="6">
        <v>274.89989000000003</v>
      </c>
      <c r="L48" s="6">
        <v>258.10000000000002</v>
      </c>
      <c r="M48" s="6">
        <v>245.98732161733906</v>
      </c>
      <c r="N48" s="6">
        <v>314.01066870370647</v>
      </c>
      <c r="O48" s="6">
        <v>201.25149400683412</v>
      </c>
      <c r="P48" s="6">
        <v>164.92309162128603</v>
      </c>
      <c r="Q48" s="6">
        <v>154.67654456447809</v>
      </c>
      <c r="R48" s="6">
        <v>224.56284928140929</v>
      </c>
    </row>
    <row r="49" spans="1:18" ht="11.25" customHeight="1" x14ac:dyDescent="0.25">
      <c r="A49" s="51" t="s">
        <v>195</v>
      </c>
      <c r="B49" s="52" t="s">
        <v>194</v>
      </c>
      <c r="C49" s="6">
        <v>843.79495500822088</v>
      </c>
      <c r="D49" s="6">
        <v>721.49951999999996</v>
      </c>
      <c r="E49" s="6">
        <v>788</v>
      </c>
      <c r="F49" s="6">
        <v>663.90045999999995</v>
      </c>
      <c r="G49" s="6">
        <v>643.70045000000005</v>
      </c>
      <c r="H49" s="6">
        <v>571.65386158307365</v>
      </c>
      <c r="I49" s="6">
        <v>741.19971999999996</v>
      </c>
      <c r="J49" s="6">
        <v>545.40021999999999</v>
      </c>
      <c r="K49" s="6">
        <v>702.89972</v>
      </c>
      <c r="L49" s="6">
        <v>561.1</v>
      </c>
      <c r="M49" s="6">
        <v>757.6906305143068</v>
      </c>
      <c r="N49" s="6">
        <v>970.7412799973182</v>
      </c>
      <c r="O49" s="6">
        <v>869.47046479121548</v>
      </c>
      <c r="P49" s="6">
        <v>864.98041463647712</v>
      </c>
      <c r="Q49" s="6">
        <v>648.96794199528142</v>
      </c>
      <c r="R49" s="6">
        <v>470.04859326293644</v>
      </c>
    </row>
    <row r="50" spans="1:18" ht="11.25" customHeight="1" x14ac:dyDescent="0.25">
      <c r="A50" s="51" t="s">
        <v>193</v>
      </c>
      <c r="B50" s="52" t="s">
        <v>192</v>
      </c>
      <c r="C50" s="6">
        <v>320.053566494287</v>
      </c>
      <c r="D50" s="6">
        <v>323.89979</v>
      </c>
      <c r="E50" s="6">
        <v>343</v>
      </c>
      <c r="F50" s="6">
        <v>339.40024</v>
      </c>
      <c r="G50" s="6">
        <v>404.60028</v>
      </c>
      <c r="H50" s="6">
        <v>443.91905537657743</v>
      </c>
      <c r="I50" s="6">
        <v>462.59982000000002</v>
      </c>
      <c r="J50" s="6">
        <v>364.20015000000001</v>
      </c>
      <c r="K50" s="6">
        <v>368.39985000000001</v>
      </c>
      <c r="L50" s="6">
        <v>217.3</v>
      </c>
      <c r="M50" s="6">
        <v>366.31785140743131</v>
      </c>
      <c r="N50" s="6">
        <v>441.86486430505533</v>
      </c>
      <c r="O50" s="6">
        <v>320.79383052525418</v>
      </c>
      <c r="P50" s="6">
        <v>279.40192987484505</v>
      </c>
      <c r="Q50" s="6">
        <v>430.4717978205058</v>
      </c>
      <c r="R50" s="6">
        <v>419.10277774312715</v>
      </c>
    </row>
    <row r="51" spans="1:18" ht="11.25" customHeight="1" x14ac:dyDescent="0.25">
      <c r="A51" s="51" t="s">
        <v>191</v>
      </c>
      <c r="B51" s="52" t="s">
        <v>190</v>
      </c>
      <c r="C51" s="6">
        <v>160.50447513743299</v>
      </c>
      <c r="D51" s="6">
        <v>34.399979999999999</v>
      </c>
      <c r="E51" s="6">
        <v>23.9</v>
      </c>
      <c r="F51" s="6">
        <v>5.8</v>
      </c>
      <c r="G51" s="6">
        <v>8.6000099999999993</v>
      </c>
      <c r="H51" s="6">
        <v>6.7115707823532942</v>
      </c>
      <c r="I51" s="6">
        <v>11.5</v>
      </c>
      <c r="J51" s="6">
        <v>22.100010000000001</v>
      </c>
      <c r="K51" s="6">
        <v>25.899989999999999</v>
      </c>
      <c r="L51" s="6">
        <v>26.9</v>
      </c>
      <c r="M51" s="6">
        <v>110.32288946018892</v>
      </c>
      <c r="N51" s="6">
        <v>26.870160667199347</v>
      </c>
      <c r="O51" s="6">
        <v>22.069354434169785</v>
      </c>
      <c r="P51" s="6">
        <v>19.179325499187904</v>
      </c>
      <c r="Q51" s="6">
        <v>61.33560321827995</v>
      </c>
      <c r="R51" s="6">
        <v>100.76905563904155</v>
      </c>
    </row>
    <row r="52" spans="1:18" ht="11.25" customHeight="1" x14ac:dyDescent="0.25">
      <c r="A52" s="45" t="s">
        <v>189</v>
      </c>
      <c r="B52" s="46" t="s">
        <v>188</v>
      </c>
      <c r="C52" s="5">
        <v>61085.495354882805</v>
      </c>
      <c r="D52" s="5">
        <v>63444.2</v>
      </c>
      <c r="E52" s="5">
        <v>65857.899999999994</v>
      </c>
      <c r="F52" s="5">
        <v>70371.600000000006</v>
      </c>
      <c r="G52" s="5">
        <v>75781.2</v>
      </c>
      <c r="H52" s="5">
        <v>78900.162415209721</v>
      </c>
      <c r="I52" s="5">
        <v>77978.970379999999</v>
      </c>
      <c r="J52" s="5">
        <v>72578.929579999996</v>
      </c>
      <c r="K52" s="5">
        <v>76063.969870000001</v>
      </c>
      <c r="L52" s="5">
        <v>73464.2</v>
      </c>
      <c r="M52" s="5">
        <v>78802.267166743113</v>
      </c>
      <c r="N52" s="5">
        <v>75130.64114659722</v>
      </c>
      <c r="O52" s="5">
        <v>74088.222239960858</v>
      </c>
      <c r="P52" s="5">
        <v>81946.211904079741</v>
      </c>
      <c r="Q52" s="5">
        <v>75341.286901691012</v>
      </c>
      <c r="R52" s="5">
        <v>85918.967610966123</v>
      </c>
    </row>
    <row r="53" spans="1:18" ht="11.25" customHeight="1" x14ac:dyDescent="0.25">
      <c r="A53" s="47" t="s">
        <v>187</v>
      </c>
      <c r="B53" s="48" t="s">
        <v>186</v>
      </c>
      <c r="C53" s="4">
        <v>61085.495354882805</v>
      </c>
      <c r="D53" s="4">
        <v>63444.2</v>
      </c>
      <c r="E53" s="4">
        <v>65857.899999999994</v>
      </c>
      <c r="F53" s="4">
        <v>70371.600000000006</v>
      </c>
      <c r="G53" s="4">
        <v>75781.2</v>
      </c>
      <c r="H53" s="4">
        <v>78900.162415209721</v>
      </c>
      <c r="I53" s="4">
        <v>77978.970379999999</v>
      </c>
      <c r="J53" s="4">
        <v>72578.929579999996</v>
      </c>
      <c r="K53" s="4">
        <v>76063.969870000001</v>
      </c>
      <c r="L53" s="4">
        <v>73464.2</v>
      </c>
      <c r="M53" s="4">
        <v>78802.267166743113</v>
      </c>
      <c r="N53" s="4">
        <v>75130.64114659722</v>
      </c>
      <c r="O53" s="4">
        <v>74088.222239960858</v>
      </c>
      <c r="P53" s="4">
        <v>81946.211904079741</v>
      </c>
      <c r="Q53" s="4">
        <v>75341.286901691012</v>
      </c>
      <c r="R53" s="4">
        <v>85918.967610966123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126.9</v>
      </c>
      <c r="G61" s="5">
        <v>78.199999999999989</v>
      </c>
      <c r="H61" s="5">
        <v>423.76038979650326</v>
      </c>
      <c r="I61" s="5">
        <v>985.29962999999998</v>
      </c>
      <c r="J61" s="5">
        <v>857.40035</v>
      </c>
      <c r="K61" s="5">
        <v>860.39966000000004</v>
      </c>
      <c r="L61" s="5">
        <v>782.8</v>
      </c>
      <c r="M61" s="5">
        <v>1185.105685454266</v>
      </c>
      <c r="N61" s="5">
        <v>1393.76120495444</v>
      </c>
      <c r="O61" s="5">
        <v>1184.1261828910651</v>
      </c>
      <c r="P61" s="5">
        <v>1133.9686634183631</v>
      </c>
      <c r="Q61" s="5">
        <v>1105.6176554886802</v>
      </c>
      <c r="R61" s="5">
        <v>1042.8251666513472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126.9</v>
      </c>
      <c r="G68" s="4">
        <v>78.199999999999989</v>
      </c>
      <c r="H68" s="4">
        <v>423.76038979650326</v>
      </c>
      <c r="I68" s="4">
        <v>985.29962999999998</v>
      </c>
      <c r="J68" s="4">
        <v>857.40035</v>
      </c>
      <c r="K68" s="4">
        <v>860.39966000000004</v>
      </c>
      <c r="L68" s="4">
        <v>782.8</v>
      </c>
      <c r="M68" s="4">
        <v>1185.105685454266</v>
      </c>
      <c r="N68" s="4">
        <v>1393.76120495444</v>
      </c>
      <c r="O68" s="4">
        <v>1184.1261828910651</v>
      </c>
      <c r="P68" s="4">
        <v>1133.9686634183631</v>
      </c>
      <c r="Q68" s="4">
        <v>1105.6176554886802</v>
      </c>
      <c r="R68" s="4">
        <v>1042.8251666513472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126.9</v>
      </c>
      <c r="G73" s="7">
        <v>78.199999999999989</v>
      </c>
      <c r="H73" s="7">
        <v>423.76038979650326</v>
      </c>
      <c r="I73" s="7">
        <v>985.29962999999998</v>
      </c>
      <c r="J73" s="7">
        <v>857.40035</v>
      </c>
      <c r="K73" s="7">
        <v>860.39966000000004</v>
      </c>
      <c r="L73" s="7">
        <v>782.8</v>
      </c>
      <c r="M73" s="7">
        <v>1185.105685454266</v>
      </c>
      <c r="N73" s="7">
        <v>1393.76120495444</v>
      </c>
      <c r="O73" s="7">
        <v>1184.1261828910651</v>
      </c>
      <c r="P73" s="7">
        <v>1133.9686634183631</v>
      </c>
      <c r="Q73" s="7">
        <v>1105.6176554886802</v>
      </c>
      <c r="R73" s="7">
        <v>1042.8251666513472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41.8</v>
      </c>
      <c r="H74" s="6">
        <v>84.861947071749299</v>
      </c>
      <c r="I74" s="6">
        <v>110.59996000000001</v>
      </c>
      <c r="J74" s="6">
        <v>90.000040000000013</v>
      </c>
      <c r="K74" s="6">
        <v>119.59995000000004</v>
      </c>
      <c r="L74" s="6">
        <v>277.10000000000002</v>
      </c>
      <c r="M74" s="6">
        <v>423.02000876860222</v>
      </c>
      <c r="N74" s="6">
        <v>493.81384159497293</v>
      </c>
      <c r="O74" s="6">
        <v>432.97979795972401</v>
      </c>
      <c r="P74" s="6">
        <v>404.43775675933898</v>
      </c>
      <c r="Q74" s="6">
        <v>380.36209037928768</v>
      </c>
      <c r="R74" s="6">
        <v>375.91959180791923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126.9</v>
      </c>
      <c r="G75" s="6">
        <v>36.4</v>
      </c>
      <c r="H75" s="6">
        <v>338.89844272475398</v>
      </c>
      <c r="I75" s="6">
        <v>874.69966999999997</v>
      </c>
      <c r="J75" s="6">
        <v>767.40030999999999</v>
      </c>
      <c r="K75" s="6">
        <v>740.79971</v>
      </c>
      <c r="L75" s="6">
        <v>505.7</v>
      </c>
      <c r="M75" s="6">
        <v>762.08567668566377</v>
      </c>
      <c r="N75" s="6">
        <v>899.94736335946709</v>
      </c>
      <c r="O75" s="6">
        <v>751.14638493134112</v>
      </c>
      <c r="P75" s="6">
        <v>729.53090665902403</v>
      </c>
      <c r="Q75" s="6">
        <v>725.25556510939248</v>
      </c>
      <c r="R75" s="6">
        <v>666.90557484342798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3880.8166859048083</v>
      </c>
      <c r="D79" s="5">
        <v>3936.2124599999943</v>
      </c>
      <c r="E79" s="5">
        <v>4158.9869700000036</v>
      </c>
      <c r="F79" s="5">
        <v>4222.7</v>
      </c>
      <c r="G79" s="5">
        <v>4143.2840400000086</v>
      </c>
      <c r="H79" s="5">
        <v>4889.150449507425</v>
      </c>
      <c r="I79" s="5">
        <v>4167.0666299999993</v>
      </c>
      <c r="J79" s="5">
        <v>3951.2016100000001</v>
      </c>
      <c r="K79" s="5">
        <v>3582.9985799999999</v>
      </c>
      <c r="L79" s="5">
        <v>3599.1053999999949</v>
      </c>
      <c r="M79" s="5">
        <v>3694.0366696072879</v>
      </c>
      <c r="N79" s="5">
        <v>4385.4523017714901</v>
      </c>
      <c r="O79" s="5">
        <v>3978.3142311389547</v>
      </c>
      <c r="P79" s="5">
        <v>3372.453410991383</v>
      </c>
      <c r="Q79" s="5">
        <v>3476.7797338918535</v>
      </c>
      <c r="R79" s="5">
        <v>3182.0900134042745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300</v>
      </c>
      <c r="B1" s="41" t="s">
        <v>299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4262.0630721913003</v>
      </c>
      <c r="D2" s="44">
        <v>3722.5875300000998</v>
      </c>
      <c r="E2" s="44">
        <v>3548.8151400000002</v>
      </c>
      <c r="F2" s="44">
        <v>537.59591</v>
      </c>
      <c r="G2" s="44">
        <v>-2013.8708200000001</v>
      </c>
      <c r="H2" s="44">
        <v>-1028.7335765031</v>
      </c>
      <c r="I2" s="44">
        <v>-539.95263999999997</v>
      </c>
      <c r="J2" s="44">
        <v>3171.68876</v>
      </c>
      <c r="K2" s="44">
        <v>-461.54129999989999</v>
      </c>
      <c r="L2" s="44">
        <v>-3226.1663800000001</v>
      </c>
      <c r="M2" s="44">
        <v>4069.6745508060999</v>
      </c>
      <c r="N2" s="44">
        <v>-1834.4352628444999</v>
      </c>
      <c r="O2" s="44">
        <v>60.808090599800003</v>
      </c>
      <c r="P2" s="44">
        <v>779.35715146769996</v>
      </c>
      <c r="Q2" s="44">
        <v>322.80485669310002</v>
      </c>
      <c r="R2" s="44">
        <v>363.69784195139999</v>
      </c>
    </row>
    <row r="3" spans="1:18" ht="11.25" customHeight="1" x14ac:dyDescent="0.25">
      <c r="A3" s="45" t="s">
        <v>286</v>
      </c>
      <c r="B3" s="46" t="s">
        <v>285</v>
      </c>
      <c r="C3" s="5">
        <v>2510.3598885345</v>
      </c>
      <c r="D3" s="5">
        <v>2408.5016000000001</v>
      </c>
      <c r="E3" s="5">
        <v>1204.2343900000001</v>
      </c>
      <c r="F3" s="5">
        <v>1887.6387099999999</v>
      </c>
      <c r="G3" s="5">
        <v>-549.65192000000002</v>
      </c>
      <c r="H3" s="5">
        <v>-504.39373655110001</v>
      </c>
      <c r="I3" s="5">
        <v>130.06603999999999</v>
      </c>
      <c r="J3" s="5">
        <v>-135.81039000000001</v>
      </c>
      <c r="K3" s="5">
        <v>-479.50438000000003</v>
      </c>
      <c r="L3" s="5">
        <v>141.06470999999999</v>
      </c>
      <c r="M3" s="5">
        <v>1273.2477599735</v>
      </c>
      <c r="N3" s="5">
        <v>-932.35166224739999</v>
      </c>
      <c r="O3" s="5">
        <v>609.38629767739997</v>
      </c>
      <c r="P3" s="5">
        <v>254.31110627780001</v>
      </c>
      <c r="Q3" s="5">
        <v>-174.76463826849999</v>
      </c>
      <c r="R3" s="5">
        <v>345.1842024947</v>
      </c>
    </row>
    <row r="4" spans="1:18" ht="11.25" customHeight="1" x14ac:dyDescent="0.25">
      <c r="A4" s="47" t="s">
        <v>284</v>
      </c>
      <c r="B4" s="48" t="s">
        <v>283</v>
      </c>
      <c r="C4" s="4">
        <v>2406.0305183263999</v>
      </c>
      <c r="D4" s="4">
        <v>2379.3987400000001</v>
      </c>
      <c r="E4" s="4">
        <v>1134.9927700000001</v>
      </c>
      <c r="F4" s="4">
        <v>1726.9477899999999</v>
      </c>
      <c r="G4" s="4">
        <v>-538.98262999999997</v>
      </c>
      <c r="H4" s="4">
        <v>-489.33012414900003</v>
      </c>
      <c r="I4" s="4">
        <v>130.63822999999999</v>
      </c>
      <c r="J4" s="4">
        <v>-156.68302</v>
      </c>
      <c r="K4" s="4">
        <v>-389.00065000000001</v>
      </c>
      <c r="L4" s="4">
        <v>142.73531</v>
      </c>
      <c r="M4" s="4">
        <v>1197.2420491549999</v>
      </c>
      <c r="N4" s="4">
        <v>-956.16345031339995</v>
      </c>
      <c r="O4" s="4">
        <v>607.45421963479998</v>
      </c>
      <c r="P4" s="4">
        <v>245.210069248</v>
      </c>
      <c r="Q4" s="4">
        <v>-163.76661617970001</v>
      </c>
      <c r="R4" s="4">
        <v>384.24362162770001</v>
      </c>
    </row>
    <row r="5" spans="1:18" ht="11.25" customHeight="1" x14ac:dyDescent="0.25">
      <c r="A5" s="49" t="s">
        <v>282</v>
      </c>
      <c r="B5" s="50" t="s">
        <v>281</v>
      </c>
      <c r="C5" s="7">
        <v>2441.5440860922999</v>
      </c>
      <c r="D5" s="7">
        <v>1902.91336</v>
      </c>
      <c r="E5" s="7">
        <v>527.71469999999999</v>
      </c>
      <c r="F5" s="7">
        <v>1399.3873900000001</v>
      </c>
      <c r="G5" s="7">
        <v>-548.52954</v>
      </c>
      <c r="H5" s="7">
        <v>-493.1739310113</v>
      </c>
      <c r="I5" s="7">
        <v>165.54074</v>
      </c>
      <c r="J5" s="7">
        <v>-217.85570999999999</v>
      </c>
      <c r="K5" s="7">
        <v>-357.73334999999997</v>
      </c>
      <c r="L5" s="7">
        <v>182.20051000000001</v>
      </c>
      <c r="M5" s="7">
        <v>1178.2021975155001</v>
      </c>
      <c r="N5" s="7">
        <v>-942.55221995470004</v>
      </c>
      <c r="O5" s="7">
        <v>525.10493114630003</v>
      </c>
      <c r="P5" s="7">
        <v>196.8689454105</v>
      </c>
      <c r="Q5" s="7">
        <v>-115.45331283439999</v>
      </c>
      <c r="R5" s="7">
        <v>367.90683819010002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-61.704099999999997</v>
      </c>
      <c r="G6" s="6">
        <v>-50.39884</v>
      </c>
      <c r="H6" s="6">
        <v>-30.477834065300001</v>
      </c>
      <c r="I6" s="6">
        <v>-23.69886</v>
      </c>
      <c r="J6" s="6">
        <v>76.204440000000005</v>
      </c>
      <c r="K6" s="6">
        <v>78.397379999999998</v>
      </c>
      <c r="L6" s="6">
        <v>77.015389999999996</v>
      </c>
      <c r="M6" s="6">
        <v>4.8488982886000001</v>
      </c>
      <c r="N6" s="6">
        <v>-9.6938480229999993</v>
      </c>
      <c r="O6" s="6">
        <v>135.3553984154</v>
      </c>
      <c r="P6" s="6">
        <v>-10.6293124702</v>
      </c>
      <c r="Q6" s="6">
        <v>-50.370051011100003</v>
      </c>
      <c r="R6" s="6">
        <v>26.249563420299999</v>
      </c>
    </row>
    <row r="7" spans="1:18" ht="11.25" customHeight="1" x14ac:dyDescent="0.25">
      <c r="A7" s="51" t="s">
        <v>278</v>
      </c>
      <c r="B7" s="52" t="s">
        <v>277</v>
      </c>
      <c r="C7" s="6">
        <v>689.18738270899996</v>
      </c>
      <c r="D7" s="6">
        <v>63.03087</v>
      </c>
      <c r="E7" s="6">
        <v>-842.91782999999998</v>
      </c>
      <c r="F7" s="6">
        <v>65.821889999999996</v>
      </c>
      <c r="G7" s="6">
        <v>108.80526</v>
      </c>
      <c r="H7" s="6">
        <v>-90.053965790700005</v>
      </c>
      <c r="I7" s="6">
        <v>-79.785740000000004</v>
      </c>
      <c r="J7" s="6">
        <v>-263.28228000000001</v>
      </c>
      <c r="K7" s="6">
        <v>140.58297999999999</v>
      </c>
      <c r="L7" s="6">
        <v>48.488939999999999</v>
      </c>
      <c r="M7" s="6">
        <v>28.399711055000001</v>
      </c>
      <c r="N7" s="6">
        <v>282.60326009990001</v>
      </c>
      <c r="O7" s="6">
        <v>1949.1267753041</v>
      </c>
      <c r="P7" s="6">
        <v>-31.172849995899998</v>
      </c>
      <c r="Q7" s="6">
        <v>-109.4373601745</v>
      </c>
      <c r="R7" s="6">
        <v>21.4736223367</v>
      </c>
    </row>
    <row r="8" spans="1:18" ht="11.25" customHeight="1" x14ac:dyDescent="0.25">
      <c r="A8" s="51" t="s">
        <v>276</v>
      </c>
      <c r="B8" s="52" t="s">
        <v>275</v>
      </c>
      <c r="C8" s="6">
        <v>1752.3567033833001</v>
      </c>
      <c r="D8" s="6">
        <v>1839.88249</v>
      </c>
      <c r="E8" s="6">
        <v>1370.6325300000001</v>
      </c>
      <c r="F8" s="6">
        <v>1395.2696000000001</v>
      </c>
      <c r="G8" s="6">
        <v>-606.93596000000002</v>
      </c>
      <c r="H8" s="6">
        <v>-372.64213115529998</v>
      </c>
      <c r="I8" s="6">
        <v>269.02534000000003</v>
      </c>
      <c r="J8" s="6">
        <v>-30.77787</v>
      </c>
      <c r="K8" s="6">
        <v>-576.71370999999999</v>
      </c>
      <c r="L8" s="6">
        <v>56.696179999999998</v>
      </c>
      <c r="M8" s="6">
        <v>1144.9535881719</v>
      </c>
      <c r="N8" s="6">
        <v>-1215.4616320315999</v>
      </c>
      <c r="O8" s="6">
        <v>-1559.3772425732</v>
      </c>
      <c r="P8" s="6">
        <v>238.67110787659999</v>
      </c>
      <c r="Q8" s="6">
        <v>44.354098351200001</v>
      </c>
      <c r="R8" s="6">
        <v>320.1836524332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-4.8739398888999999</v>
      </c>
      <c r="D10" s="7">
        <v>-0.69852000000000003</v>
      </c>
      <c r="E10" s="7">
        <v>1.40126</v>
      </c>
      <c r="F10" s="7">
        <v>6.2994000000000003</v>
      </c>
      <c r="G10" s="7">
        <v>1.3992599999999999</v>
      </c>
      <c r="H10" s="7">
        <v>-9.1239117758999999</v>
      </c>
      <c r="I10" s="7">
        <v>-7.0000799999999996</v>
      </c>
      <c r="J10" s="7">
        <v>-2.09667</v>
      </c>
      <c r="K10" s="7">
        <v>0</v>
      </c>
      <c r="L10" s="7">
        <v>6.4999999999999997E-4</v>
      </c>
      <c r="M10" s="7">
        <v>-4.68562E-5</v>
      </c>
      <c r="N10" s="7">
        <v>-2.3846916700000002E-2</v>
      </c>
      <c r="O10" s="7">
        <v>-2.0879460000000001E-4</v>
      </c>
      <c r="P10" s="7">
        <v>-2.38655176E-2</v>
      </c>
      <c r="Q10" s="7">
        <v>3.6733999999999998E-6</v>
      </c>
      <c r="R10" s="7">
        <v>-2.3825813599999999E-2</v>
      </c>
    </row>
    <row r="11" spans="1:18" ht="11.25" customHeight="1" x14ac:dyDescent="0.25">
      <c r="A11" s="49" t="s">
        <v>270</v>
      </c>
      <c r="B11" s="50" t="s">
        <v>269</v>
      </c>
      <c r="C11" s="7">
        <v>-30.639627876900001</v>
      </c>
      <c r="D11" s="7">
        <v>477.18389999999999</v>
      </c>
      <c r="E11" s="7">
        <v>605.87680999999998</v>
      </c>
      <c r="F11" s="7">
        <v>321.26100000000002</v>
      </c>
      <c r="G11" s="7">
        <v>8.1476500000000005</v>
      </c>
      <c r="H11" s="7">
        <v>12.967718638199999</v>
      </c>
      <c r="I11" s="7">
        <v>-27.902429999999999</v>
      </c>
      <c r="J11" s="7">
        <v>63.269359999999999</v>
      </c>
      <c r="K11" s="7">
        <v>-31.267299999999999</v>
      </c>
      <c r="L11" s="7">
        <v>-39.465850000000003</v>
      </c>
      <c r="M11" s="7">
        <v>19.039898495700001</v>
      </c>
      <c r="N11" s="7">
        <v>-13.587383442</v>
      </c>
      <c r="O11" s="7">
        <v>82.349497283100007</v>
      </c>
      <c r="P11" s="7">
        <v>48.364989355100001</v>
      </c>
      <c r="Q11" s="7">
        <v>-48.313307018700002</v>
      </c>
      <c r="R11" s="7">
        <v>16.3606092512</v>
      </c>
    </row>
    <row r="12" spans="1:18" ht="11.25" customHeight="1" x14ac:dyDescent="0.25">
      <c r="A12" s="51" t="s">
        <v>268</v>
      </c>
      <c r="B12" s="52" t="s">
        <v>267</v>
      </c>
      <c r="C12" s="6">
        <v>-30.639627876900001</v>
      </c>
      <c r="D12" s="6">
        <v>477.18389999999999</v>
      </c>
      <c r="E12" s="6">
        <v>605.87680999999998</v>
      </c>
      <c r="F12" s="6">
        <v>321.26100000000002</v>
      </c>
      <c r="G12" s="6">
        <v>8.1476500000000005</v>
      </c>
      <c r="H12" s="6">
        <v>12.967718638199999</v>
      </c>
      <c r="I12" s="6">
        <v>-27.902429999999999</v>
      </c>
      <c r="J12" s="6">
        <v>63.269359999999999</v>
      </c>
      <c r="K12" s="6">
        <v>-31.267299999999999</v>
      </c>
      <c r="L12" s="6">
        <v>-39.465850000000003</v>
      </c>
      <c r="M12" s="6">
        <v>19.039898495700001</v>
      </c>
      <c r="N12" s="6">
        <v>-13.587383442</v>
      </c>
      <c r="O12" s="6">
        <v>82.349497283100007</v>
      </c>
      <c r="P12" s="6">
        <v>48.364989355100001</v>
      </c>
      <c r="Q12" s="6">
        <v>-48.313307018700002</v>
      </c>
      <c r="R12" s="6">
        <v>16.3606092512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104.329370208</v>
      </c>
      <c r="D15" s="4">
        <v>29.10286</v>
      </c>
      <c r="E15" s="4">
        <v>69.241619999999998</v>
      </c>
      <c r="F15" s="4">
        <v>160.69092000000001</v>
      </c>
      <c r="G15" s="4">
        <v>-10.66929</v>
      </c>
      <c r="H15" s="4">
        <v>-15.0636124022</v>
      </c>
      <c r="I15" s="4">
        <v>-0.57218999999999998</v>
      </c>
      <c r="J15" s="4">
        <v>20.872630000000001</v>
      </c>
      <c r="K15" s="4">
        <v>-90.503730000000004</v>
      </c>
      <c r="L15" s="4">
        <v>-1.6706000000000001</v>
      </c>
      <c r="M15" s="4">
        <v>76.005710818500006</v>
      </c>
      <c r="N15" s="4">
        <v>23.811788065999998</v>
      </c>
      <c r="O15" s="4">
        <v>1.9320780426999999</v>
      </c>
      <c r="P15" s="4">
        <v>9.1010370298000005</v>
      </c>
      <c r="Q15" s="4">
        <v>-10.998022088800001</v>
      </c>
      <c r="R15" s="4">
        <v>-39.0594191331</v>
      </c>
    </row>
    <row r="16" spans="1:18" ht="11.25" customHeight="1" x14ac:dyDescent="0.25">
      <c r="A16" s="49" t="s">
        <v>260</v>
      </c>
      <c r="B16" s="50" t="s">
        <v>259</v>
      </c>
      <c r="C16" s="7">
        <v>99.083501032000001</v>
      </c>
      <c r="D16" s="7">
        <v>33.3688</v>
      </c>
      <c r="E16" s="7">
        <v>68.314589999999995</v>
      </c>
      <c r="F16" s="7">
        <v>142.60879</v>
      </c>
      <c r="G16" s="7">
        <v>-5.3420699999999997</v>
      </c>
      <c r="H16" s="7">
        <v>-6.4654165436</v>
      </c>
      <c r="I16" s="7">
        <v>13.7309</v>
      </c>
      <c r="J16" s="7">
        <v>10.794879999999999</v>
      </c>
      <c r="K16" s="7">
        <v>-99.569410000000005</v>
      </c>
      <c r="L16" s="7">
        <v>5.9459299999999997</v>
      </c>
      <c r="M16" s="7">
        <v>73.616904030900002</v>
      </c>
      <c r="N16" s="7">
        <v>-41.649264603299997</v>
      </c>
      <c r="O16" s="7">
        <v>4.311768711</v>
      </c>
      <c r="P16" s="7">
        <v>-9.5290923599999999</v>
      </c>
      <c r="Q16" s="7">
        <v>-13.875368187299999</v>
      </c>
      <c r="R16" s="7">
        <v>-43.3580548646</v>
      </c>
    </row>
    <row r="17" spans="1:18" ht="11.25" customHeight="1" x14ac:dyDescent="0.25">
      <c r="A17" s="54" t="s">
        <v>258</v>
      </c>
      <c r="B17" s="50" t="s">
        <v>257</v>
      </c>
      <c r="C17" s="7">
        <v>-1.2072752999999999E-3</v>
      </c>
      <c r="D17" s="7">
        <v>1.3999999999999999E-4</v>
      </c>
      <c r="E17" s="7">
        <v>-3.0000000000000001E-5</v>
      </c>
      <c r="F17" s="7">
        <v>6.0000000000000002E-5</v>
      </c>
      <c r="G17" s="7">
        <v>-3.0000000000000001E-5</v>
      </c>
      <c r="H17" s="7">
        <v>-1.0734600000000001E-5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5.2470764512999999</v>
      </c>
      <c r="D18" s="7">
        <v>-4.2660799999999997</v>
      </c>
      <c r="E18" s="7">
        <v>0.92706</v>
      </c>
      <c r="F18" s="7">
        <v>18.082070000000002</v>
      </c>
      <c r="G18" s="7">
        <v>-5.3271899999999999</v>
      </c>
      <c r="H18" s="7">
        <v>-8.5981851240000005</v>
      </c>
      <c r="I18" s="7">
        <v>-14.303089999999999</v>
      </c>
      <c r="J18" s="7">
        <v>10.07775</v>
      </c>
      <c r="K18" s="7">
        <v>9.0656800000000004</v>
      </c>
      <c r="L18" s="7">
        <v>-7.61653</v>
      </c>
      <c r="M18" s="7">
        <v>2.3888067876000001</v>
      </c>
      <c r="N18" s="7">
        <v>65.461052669300003</v>
      </c>
      <c r="O18" s="7">
        <v>-2.3796906683999999</v>
      </c>
      <c r="P18" s="7">
        <v>18.630129389699999</v>
      </c>
      <c r="Q18" s="7">
        <v>2.8773460984999999</v>
      </c>
      <c r="R18" s="7">
        <v>4.2986357316000001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2564.2689327149001</v>
      </c>
      <c r="D21" s="5">
        <v>-148.40143999989999</v>
      </c>
      <c r="E21" s="5">
        <v>2831.9621299999999</v>
      </c>
      <c r="F21" s="5">
        <v>-1611.79179</v>
      </c>
      <c r="G21" s="5">
        <v>702.13661000000002</v>
      </c>
      <c r="H21" s="5">
        <v>-2032.8593795545</v>
      </c>
      <c r="I21" s="5">
        <v>-61.216290000000001</v>
      </c>
      <c r="J21" s="5">
        <v>1115.9491</v>
      </c>
      <c r="K21" s="5">
        <v>-519.27152999990005</v>
      </c>
      <c r="L21" s="5">
        <v>-706.45896000000005</v>
      </c>
      <c r="M21" s="5">
        <v>-350.23113913690003</v>
      </c>
      <c r="N21" s="5">
        <v>771.93863643290001</v>
      </c>
      <c r="O21" s="5">
        <v>-972.86297719139998</v>
      </c>
      <c r="P21" s="5">
        <v>-170.17081080790001</v>
      </c>
      <c r="Q21" s="5">
        <v>660.68197484279995</v>
      </c>
      <c r="R21" s="5">
        <v>-124.5031843732</v>
      </c>
    </row>
    <row r="22" spans="1:18" ht="11.25" customHeight="1" x14ac:dyDescent="0.25">
      <c r="A22" s="47" t="s">
        <v>249</v>
      </c>
      <c r="B22" s="48" t="s">
        <v>248</v>
      </c>
      <c r="C22" s="4">
        <v>3454.1471465284999</v>
      </c>
      <c r="D22" s="4">
        <v>-757.94384000000002</v>
      </c>
      <c r="E22" s="4">
        <v>-47.555010000000003</v>
      </c>
      <c r="F22" s="4">
        <v>-302.92252999999999</v>
      </c>
      <c r="G22" s="4">
        <v>-1027.0326</v>
      </c>
      <c r="H22" s="4">
        <v>-326.55613707800001</v>
      </c>
      <c r="I22" s="4">
        <v>-942.86249999999995</v>
      </c>
      <c r="J22" s="4">
        <v>45.805120000000002</v>
      </c>
      <c r="K22" s="4">
        <v>-1228.26142</v>
      </c>
      <c r="L22" s="4">
        <v>-168.80000999999999</v>
      </c>
      <c r="M22" s="4">
        <v>102.2762596071</v>
      </c>
      <c r="N22" s="4">
        <v>39.659347242599999</v>
      </c>
      <c r="O22" s="4">
        <v>-1312.3350369902</v>
      </c>
      <c r="P22" s="4">
        <v>-340.60502921929998</v>
      </c>
      <c r="Q22" s="4">
        <v>-210.7478281816</v>
      </c>
      <c r="R22" s="4">
        <v>276.46494273629997</v>
      </c>
    </row>
    <row r="23" spans="1:18" ht="11.25" customHeight="1" x14ac:dyDescent="0.25">
      <c r="A23" s="49" t="s">
        <v>247</v>
      </c>
      <c r="B23" s="50" t="s">
        <v>246</v>
      </c>
      <c r="C23" s="7">
        <v>3454.1474029408</v>
      </c>
      <c r="D23" s="7">
        <v>-757.91627000000005</v>
      </c>
      <c r="E23" s="7">
        <v>-47.503860000000003</v>
      </c>
      <c r="F23" s="7">
        <v>-302.93380999999999</v>
      </c>
      <c r="G23" s="7">
        <v>-1027.0802200000001</v>
      </c>
      <c r="H23" s="7">
        <v>-326.56584303929998</v>
      </c>
      <c r="I23" s="7">
        <v>-942.81742999999994</v>
      </c>
      <c r="J23" s="7">
        <v>45.655329999999999</v>
      </c>
      <c r="K23" s="7">
        <v>-1228.3146999999999</v>
      </c>
      <c r="L23" s="7">
        <v>-168.83794</v>
      </c>
      <c r="M23" s="7">
        <v>102.2977253347</v>
      </c>
      <c r="N23" s="7">
        <v>39.650215198399998</v>
      </c>
      <c r="O23" s="7">
        <v>-1312.3144834304001</v>
      </c>
      <c r="P23" s="7">
        <v>-340.5860733499</v>
      </c>
      <c r="Q23" s="7">
        <v>-210.7145942837</v>
      </c>
      <c r="R23" s="7">
        <v>276.41982559889999</v>
      </c>
    </row>
    <row r="24" spans="1:18" ht="11.25" customHeight="1" x14ac:dyDescent="0.25">
      <c r="A24" s="51" t="s">
        <v>245</v>
      </c>
      <c r="B24" s="52" t="s">
        <v>244</v>
      </c>
      <c r="C24" s="6">
        <v>3454.1474029408</v>
      </c>
      <c r="D24" s="6">
        <v>-757.91627000000005</v>
      </c>
      <c r="E24" s="6">
        <v>-47.503860000000003</v>
      </c>
      <c r="F24" s="6">
        <v>-302.93380999999999</v>
      </c>
      <c r="G24" s="6">
        <v>-1027.0802200000001</v>
      </c>
      <c r="H24" s="6">
        <v>-326.56584303929998</v>
      </c>
      <c r="I24" s="6">
        <v>-942.81742999999994</v>
      </c>
      <c r="J24" s="6">
        <v>45.655329999999999</v>
      </c>
      <c r="K24" s="6">
        <v>-1228.3146999999999</v>
      </c>
      <c r="L24" s="6">
        <v>-168.83794</v>
      </c>
      <c r="M24" s="6">
        <v>102.2977253347</v>
      </c>
      <c r="N24" s="6">
        <v>39.650215198399998</v>
      </c>
      <c r="O24" s="6">
        <v>-1312.3144834304001</v>
      </c>
      <c r="P24" s="6">
        <v>-340.5860733499</v>
      </c>
      <c r="Q24" s="6">
        <v>-210.7145942837</v>
      </c>
      <c r="R24" s="6">
        <v>276.41982559889999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-2.5641230000000002E-4</v>
      </c>
      <c r="D26" s="7">
        <v>-2.7570000000000001E-2</v>
      </c>
      <c r="E26" s="7">
        <v>-5.1150000000000001E-2</v>
      </c>
      <c r="F26" s="7">
        <v>1.128E-2</v>
      </c>
      <c r="G26" s="7">
        <v>4.7620000000000003E-2</v>
      </c>
      <c r="H26" s="7">
        <v>9.7059612E-3</v>
      </c>
      <c r="I26" s="7">
        <v>-4.5069999999999999E-2</v>
      </c>
      <c r="J26" s="7">
        <v>0.14979000000000001</v>
      </c>
      <c r="K26" s="7">
        <v>5.3280000000000001E-2</v>
      </c>
      <c r="L26" s="7">
        <v>3.7929999999999998E-2</v>
      </c>
      <c r="M26" s="7">
        <v>-2.1465727600000001E-2</v>
      </c>
      <c r="N26" s="7">
        <v>9.1320442999999994E-3</v>
      </c>
      <c r="O26" s="7">
        <v>-2.0553559799999999E-2</v>
      </c>
      <c r="P26" s="7">
        <v>-1.8955869399999999E-2</v>
      </c>
      <c r="Q26" s="7">
        <v>-3.3233897900000003E-2</v>
      </c>
      <c r="R26" s="7">
        <v>4.51171374E-2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4.2619999999999998E-2</v>
      </c>
      <c r="E27" s="6">
        <v>-4.9950000000000001E-2</v>
      </c>
      <c r="F27" s="6">
        <v>7.3200000000000001E-3</v>
      </c>
      <c r="G27" s="6">
        <v>4.922E-2</v>
      </c>
      <c r="H27" s="6">
        <v>1.0038083600000001E-2</v>
      </c>
      <c r="I27" s="6">
        <v>5.423E-2</v>
      </c>
      <c r="J27" s="6">
        <v>0.23405999999999999</v>
      </c>
      <c r="K27" s="6">
        <v>5.4489999999999997E-2</v>
      </c>
      <c r="L27" s="6">
        <v>4.0340000000000001E-2</v>
      </c>
      <c r="M27" s="6">
        <v>-1.9194071100000001E-2</v>
      </c>
      <c r="N27" s="6">
        <v>9.2538081999999997E-3</v>
      </c>
      <c r="O27" s="6">
        <v>-1.27997158E-2</v>
      </c>
      <c r="P27" s="6">
        <v>-1.1935301299999999E-2</v>
      </c>
      <c r="Q27" s="6">
        <v>-2.28891284E-2</v>
      </c>
      <c r="R27" s="6">
        <v>3.6830762900000001E-2</v>
      </c>
    </row>
    <row r="28" spans="1:18" ht="11.25" customHeight="1" x14ac:dyDescent="0.25">
      <c r="A28" s="51" t="s">
        <v>237</v>
      </c>
      <c r="B28" s="52" t="s">
        <v>236</v>
      </c>
      <c r="C28" s="6">
        <v>-2.5641230000000002E-4</v>
      </c>
      <c r="D28" s="6">
        <v>-8.7000000000000001E-4</v>
      </c>
      <c r="E28" s="6">
        <v>-1.1999999999999999E-3</v>
      </c>
      <c r="F28" s="6">
        <v>1.3799999999999999E-3</v>
      </c>
      <c r="G28" s="6">
        <v>-1.6000000000000001E-3</v>
      </c>
      <c r="H28" s="6">
        <v>-3.3212239999999999E-4</v>
      </c>
      <c r="I28" s="6">
        <v>-8.9130000000000001E-2</v>
      </c>
      <c r="J28" s="6">
        <v>-7.7280000000000001E-2</v>
      </c>
      <c r="K28" s="6">
        <v>-1.2099999999999999E-3</v>
      </c>
      <c r="L28" s="6">
        <v>-2.4099999999999998E-3</v>
      </c>
      <c r="M28" s="6">
        <v>-2.2716566000000001E-3</v>
      </c>
      <c r="N28" s="6">
        <v>-1.217639E-4</v>
      </c>
      <c r="O28" s="6">
        <v>-7.7538440000000002E-3</v>
      </c>
      <c r="P28" s="6">
        <v>-7.0205681000000001E-3</v>
      </c>
      <c r="Q28" s="6">
        <v>-1.03447695E-2</v>
      </c>
      <c r="R28" s="6">
        <v>8.2863745000000006E-3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-6.9320000000000007E-2</v>
      </c>
      <c r="E29" s="6">
        <v>0</v>
      </c>
      <c r="F29" s="6">
        <v>2.5799999999999998E-3</v>
      </c>
      <c r="G29" s="6">
        <v>0</v>
      </c>
      <c r="H29" s="6">
        <v>0</v>
      </c>
      <c r="I29" s="6">
        <v>-1.017E-2</v>
      </c>
      <c r="J29" s="6">
        <v>-6.9899999999999997E-3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-889.87821381369997</v>
      </c>
      <c r="D30" s="4">
        <v>609.54240000000004</v>
      </c>
      <c r="E30" s="4">
        <v>2879.5171399999999</v>
      </c>
      <c r="F30" s="4">
        <v>-1308.8692599999999</v>
      </c>
      <c r="G30" s="4">
        <v>1729.16921</v>
      </c>
      <c r="H30" s="4">
        <v>-1706.3032424764999</v>
      </c>
      <c r="I30" s="4">
        <v>881.64621</v>
      </c>
      <c r="J30" s="4">
        <v>1070.1439800000001</v>
      </c>
      <c r="K30" s="4">
        <v>708.98988999999995</v>
      </c>
      <c r="L30" s="4">
        <v>-537.65895</v>
      </c>
      <c r="M30" s="4">
        <v>-452.50739874390001</v>
      </c>
      <c r="N30" s="4">
        <v>732.27928919030001</v>
      </c>
      <c r="O30" s="4">
        <v>339.47205979879999</v>
      </c>
      <c r="P30" s="4">
        <v>170.4342184114</v>
      </c>
      <c r="Q30" s="4">
        <v>871.42980302440003</v>
      </c>
      <c r="R30" s="4">
        <v>-400.96812710950002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-21.975101319299998</v>
      </c>
      <c r="D34" s="7">
        <v>13.09511</v>
      </c>
      <c r="E34" s="7">
        <v>5.4987000000000004</v>
      </c>
      <c r="F34" s="7">
        <v>-4.4036799999999996</v>
      </c>
      <c r="G34" s="7">
        <v>16.495640000000002</v>
      </c>
      <c r="H34" s="7">
        <v>4.4157645624999997</v>
      </c>
      <c r="I34" s="7">
        <v>-5.4969299999999999</v>
      </c>
      <c r="J34" s="7">
        <v>7.5140599999999997</v>
      </c>
      <c r="K34" s="7">
        <v>2.2225799999999998</v>
      </c>
      <c r="L34" s="7">
        <v>-4.4943600000000004</v>
      </c>
      <c r="M34" s="7">
        <v>-13.2088808113</v>
      </c>
      <c r="N34" s="7">
        <v>-41.795660033899999</v>
      </c>
      <c r="O34" s="7">
        <v>34.106786451200001</v>
      </c>
      <c r="P34" s="7">
        <v>7.6948318152999997</v>
      </c>
      <c r="Q34" s="7">
        <v>15.3582329324</v>
      </c>
      <c r="R34" s="7">
        <v>3.2236051014</v>
      </c>
    </row>
    <row r="35" spans="1:18" ht="11.25" customHeight="1" x14ac:dyDescent="0.25">
      <c r="A35" s="49" t="s">
        <v>223</v>
      </c>
      <c r="B35" s="50" t="s">
        <v>222</v>
      </c>
      <c r="C35" s="7">
        <v>-936.20928063509996</v>
      </c>
      <c r="D35" s="7">
        <v>-101.76777</v>
      </c>
      <c r="E35" s="7">
        <v>1074.7588699999999</v>
      </c>
      <c r="F35" s="7">
        <v>-648.94928000000004</v>
      </c>
      <c r="G35" s="7">
        <v>711.20759999999996</v>
      </c>
      <c r="H35" s="7">
        <v>-372.3143582271</v>
      </c>
      <c r="I35" s="7">
        <v>460.62329999999997</v>
      </c>
      <c r="J35" s="7">
        <v>324.49180999999999</v>
      </c>
      <c r="K35" s="7">
        <v>763.26193999999998</v>
      </c>
      <c r="L35" s="7">
        <v>68.699309999999997</v>
      </c>
      <c r="M35" s="7">
        <v>-97.745638296699994</v>
      </c>
      <c r="N35" s="7">
        <v>97.814797685800002</v>
      </c>
      <c r="O35" s="7">
        <v>39.553020259599997</v>
      </c>
      <c r="P35" s="7">
        <v>50.9958669022</v>
      </c>
      <c r="Q35" s="7">
        <v>30.165063443299999</v>
      </c>
      <c r="R35" s="7">
        <v>-43.493836800799997</v>
      </c>
    </row>
    <row r="36" spans="1:18" ht="11.25" customHeight="1" x14ac:dyDescent="0.25">
      <c r="A36" s="55" t="s">
        <v>221</v>
      </c>
      <c r="B36" s="52" t="s">
        <v>220</v>
      </c>
      <c r="C36" s="6">
        <v>-935.15835339089995</v>
      </c>
      <c r="D36" s="6">
        <v>-99.6678</v>
      </c>
      <c r="E36" s="6">
        <v>1073.65887</v>
      </c>
      <c r="F36" s="6">
        <v>-648.94926999999996</v>
      </c>
      <c r="G36" s="6">
        <v>710.20762000000002</v>
      </c>
      <c r="H36" s="6">
        <v>-372.31435309350002</v>
      </c>
      <c r="I36" s="6">
        <v>460.62331999999998</v>
      </c>
      <c r="J36" s="6">
        <v>324.49182000000002</v>
      </c>
      <c r="K36" s="6">
        <v>763.36193000000003</v>
      </c>
      <c r="L36" s="6">
        <v>67.69932</v>
      </c>
      <c r="M36" s="6">
        <v>-97.745636275799995</v>
      </c>
      <c r="N36" s="6">
        <v>98.841832088100006</v>
      </c>
      <c r="O36" s="6">
        <v>38.502090241099999</v>
      </c>
      <c r="P36" s="6">
        <v>49.944937788700003</v>
      </c>
      <c r="Q36" s="6">
        <v>30.165058542800001</v>
      </c>
      <c r="R36" s="6">
        <v>-42.466802305800002</v>
      </c>
    </row>
    <row r="37" spans="1:18" ht="11.25" customHeight="1" x14ac:dyDescent="0.25">
      <c r="A37" s="51" t="s">
        <v>219</v>
      </c>
      <c r="B37" s="52" t="s">
        <v>218</v>
      </c>
      <c r="C37" s="6">
        <v>-1.0509272441999999</v>
      </c>
      <c r="D37" s="6">
        <v>-2.0999699999999999</v>
      </c>
      <c r="E37" s="6">
        <v>1.1000000000000001</v>
      </c>
      <c r="F37" s="6">
        <v>-1.0000000000000001E-5</v>
      </c>
      <c r="G37" s="6">
        <v>0.99997999999999998</v>
      </c>
      <c r="H37" s="6">
        <v>-5.1336000000000003E-6</v>
      </c>
      <c r="I37" s="6">
        <v>-2.0000000000000002E-5</v>
      </c>
      <c r="J37" s="6">
        <v>-1.0000000000000001E-5</v>
      </c>
      <c r="K37" s="6">
        <v>-9.9989999999999996E-2</v>
      </c>
      <c r="L37" s="6">
        <v>0.99999000000000005</v>
      </c>
      <c r="M37" s="6">
        <v>-2.0208000000000002E-6</v>
      </c>
      <c r="N37" s="6">
        <v>-1.0270344023</v>
      </c>
      <c r="O37" s="6">
        <v>1.0509300184000001</v>
      </c>
      <c r="P37" s="6">
        <v>1.0509291134000001</v>
      </c>
      <c r="Q37" s="6">
        <v>4.9004999999999999E-6</v>
      </c>
      <c r="R37" s="6">
        <v>-1.0270344950000001</v>
      </c>
    </row>
    <row r="38" spans="1:18" ht="11.25" customHeight="1" x14ac:dyDescent="0.25">
      <c r="A38" s="49" t="s">
        <v>217</v>
      </c>
      <c r="B38" s="50" t="s">
        <v>216</v>
      </c>
      <c r="C38" s="7">
        <v>-6.1639487687000001</v>
      </c>
      <c r="D38" s="7">
        <v>-61.59545</v>
      </c>
      <c r="E38" s="7">
        <v>11.295439999999999</v>
      </c>
      <c r="F38" s="7">
        <v>-7.1058599999999998</v>
      </c>
      <c r="G38" s="7">
        <v>41.995339999999999</v>
      </c>
      <c r="H38" s="7">
        <v>-95.062511585500005</v>
      </c>
      <c r="I38" s="7">
        <v>-87.822929999999999</v>
      </c>
      <c r="J38" s="7">
        <v>16.395859999999999</v>
      </c>
      <c r="K38" s="7">
        <v>-87.988730000000004</v>
      </c>
      <c r="L38" s="7">
        <v>-400.70539000000002</v>
      </c>
      <c r="M38" s="7">
        <v>24.5016951934</v>
      </c>
      <c r="N38" s="7">
        <v>10.2241258722</v>
      </c>
      <c r="O38" s="7">
        <v>-78.720306655399995</v>
      </c>
      <c r="P38" s="7">
        <v>-134.9403513023</v>
      </c>
      <c r="Q38" s="7">
        <v>61.3142346801</v>
      </c>
      <c r="R38" s="7">
        <v>-83.811047763999994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-6.1639502325000004</v>
      </c>
      <c r="D40" s="6">
        <v>-61.595559999999999</v>
      </c>
      <c r="E40" s="6">
        <v>11.295400000000001</v>
      </c>
      <c r="F40" s="6">
        <v>-8.3058200000000006</v>
      </c>
      <c r="G40" s="6">
        <v>42.995339999999999</v>
      </c>
      <c r="H40" s="6">
        <v>-94.059368136499998</v>
      </c>
      <c r="I40" s="6">
        <v>-86.822919999999996</v>
      </c>
      <c r="J40" s="6">
        <v>15.39587</v>
      </c>
      <c r="K40" s="6">
        <v>-89.988780000000006</v>
      </c>
      <c r="L40" s="6">
        <v>-398.60539999999997</v>
      </c>
      <c r="M40" s="6">
        <v>24.501701853299998</v>
      </c>
      <c r="N40" s="6">
        <v>10.2241188775</v>
      </c>
      <c r="O40" s="6">
        <v>-79.747342570100002</v>
      </c>
      <c r="P40" s="6">
        <v>-133.9133236568</v>
      </c>
      <c r="Q40" s="6">
        <v>59.2840399675</v>
      </c>
      <c r="R40" s="6">
        <v>-83.811055826900002</v>
      </c>
    </row>
    <row r="41" spans="1:18" ht="11.25" customHeight="1" x14ac:dyDescent="0.25">
      <c r="A41" s="51" t="s">
        <v>211</v>
      </c>
      <c r="B41" s="52" t="s">
        <v>210</v>
      </c>
      <c r="C41" s="6">
        <v>1.4637000000000001E-6</v>
      </c>
      <c r="D41" s="6">
        <v>1.1E-4</v>
      </c>
      <c r="E41" s="6">
        <v>4.0000000000000003E-5</v>
      </c>
      <c r="F41" s="6">
        <v>1.1999599999999999</v>
      </c>
      <c r="G41" s="6">
        <v>-1</v>
      </c>
      <c r="H41" s="6">
        <v>-1.003143449</v>
      </c>
      <c r="I41" s="6">
        <v>-1.0000100000000001</v>
      </c>
      <c r="J41" s="6">
        <v>0.99999000000000005</v>
      </c>
      <c r="K41" s="6">
        <v>2.0000499999999999</v>
      </c>
      <c r="L41" s="6">
        <v>-2.09999</v>
      </c>
      <c r="M41" s="6">
        <v>-6.6599000000000004E-6</v>
      </c>
      <c r="N41" s="6">
        <v>6.9947000000000001E-6</v>
      </c>
      <c r="O41" s="6">
        <v>1.0270359147000001</v>
      </c>
      <c r="P41" s="6">
        <v>-1.0270276455</v>
      </c>
      <c r="Q41" s="6">
        <v>2.0301947126000002</v>
      </c>
      <c r="R41" s="6">
        <v>8.0629000000000003E-6</v>
      </c>
    </row>
    <row r="42" spans="1:18" ht="11.25" customHeight="1" x14ac:dyDescent="0.25">
      <c r="A42" s="54" t="s">
        <v>209</v>
      </c>
      <c r="B42" s="50" t="s">
        <v>208</v>
      </c>
      <c r="C42" s="7">
        <v>-13.6653887098</v>
      </c>
      <c r="D42" s="7">
        <v>91.421270000000007</v>
      </c>
      <c r="E42" s="7">
        <v>16.815270000000002</v>
      </c>
      <c r="F42" s="7">
        <v>43.074249999999999</v>
      </c>
      <c r="G42" s="7">
        <v>-3.0000000000000001E-5</v>
      </c>
      <c r="H42" s="7">
        <v>-16.8160998605</v>
      </c>
      <c r="I42" s="7">
        <v>-71.431389999999993</v>
      </c>
      <c r="J42" s="7">
        <v>-4.2011099999999999</v>
      </c>
      <c r="K42" s="7">
        <v>102.93084</v>
      </c>
      <c r="L42" s="7">
        <v>17.80509</v>
      </c>
      <c r="M42" s="7">
        <v>13.655978560799999</v>
      </c>
      <c r="N42" s="7">
        <v>22.074275303</v>
      </c>
      <c r="O42" s="7">
        <v>-47.289981542200003</v>
      </c>
      <c r="P42" s="7">
        <v>21.0301170159</v>
      </c>
      <c r="Q42" s="7">
        <v>48.347720487300002</v>
      </c>
      <c r="R42" s="7">
        <v>5.2555664638000001</v>
      </c>
    </row>
    <row r="43" spans="1:18" ht="11.25" customHeight="1" x14ac:dyDescent="0.25">
      <c r="A43" s="49" t="s">
        <v>207</v>
      </c>
      <c r="B43" s="50" t="s">
        <v>206</v>
      </c>
      <c r="C43" s="7">
        <v>216.19176851450001</v>
      </c>
      <c r="D43" s="7">
        <v>571.74186999999995</v>
      </c>
      <c r="E43" s="7">
        <v>1820.86068</v>
      </c>
      <c r="F43" s="7">
        <v>-600.14581999999996</v>
      </c>
      <c r="G43" s="7">
        <v>712.87306000000001</v>
      </c>
      <c r="H43" s="7">
        <v>-1248.3853451760999</v>
      </c>
      <c r="I43" s="7">
        <v>518.01926000000003</v>
      </c>
      <c r="J43" s="7">
        <v>752.04632000000004</v>
      </c>
      <c r="K43" s="7">
        <v>91.315060000000003</v>
      </c>
      <c r="L43" s="7">
        <v>-537.01733999999999</v>
      </c>
      <c r="M43" s="7">
        <v>-192.63283133709999</v>
      </c>
      <c r="N43" s="7">
        <v>350.40346666779999</v>
      </c>
      <c r="O43" s="7">
        <v>594.30659742499995</v>
      </c>
      <c r="P43" s="7">
        <v>84.027824210000006</v>
      </c>
      <c r="Q43" s="7">
        <v>675.19707955119998</v>
      </c>
      <c r="R43" s="7">
        <v>-383.44829956029997</v>
      </c>
    </row>
    <row r="44" spans="1:18" ht="11.25" customHeight="1" x14ac:dyDescent="0.25">
      <c r="A44" s="49" t="s">
        <v>205</v>
      </c>
      <c r="B44" s="50" t="s">
        <v>204</v>
      </c>
      <c r="C44" s="7">
        <v>0.94914666780000001</v>
      </c>
      <c r="D44" s="7">
        <v>106.02846</v>
      </c>
      <c r="E44" s="7">
        <v>-203.47964999999999</v>
      </c>
      <c r="F44" s="7">
        <v>-72.623490000000004</v>
      </c>
      <c r="G44" s="7">
        <v>223.40633</v>
      </c>
      <c r="H44" s="7">
        <v>25.784728413700002</v>
      </c>
      <c r="I44" s="7">
        <v>61.227849999999997</v>
      </c>
      <c r="J44" s="7">
        <v>-48.643610000000002</v>
      </c>
      <c r="K44" s="7">
        <v>-93.623699999999999</v>
      </c>
      <c r="L44" s="7">
        <v>315.42736000000002</v>
      </c>
      <c r="M44" s="7">
        <v>-148.09086887660001</v>
      </c>
      <c r="N44" s="7">
        <v>232.1869512758</v>
      </c>
      <c r="O44" s="7">
        <v>-132.8043248891</v>
      </c>
      <c r="P44" s="7">
        <v>45.865089939500002</v>
      </c>
      <c r="Q44" s="7">
        <v>149.96935265569999</v>
      </c>
      <c r="R44" s="7">
        <v>122.28204692750001</v>
      </c>
    </row>
    <row r="45" spans="1:18" ht="11.25" customHeight="1" x14ac:dyDescent="0.25">
      <c r="A45" s="49" t="s">
        <v>203</v>
      </c>
      <c r="B45" s="50" t="s">
        <v>202</v>
      </c>
      <c r="C45" s="7">
        <v>-129.00540956309999</v>
      </c>
      <c r="D45" s="7">
        <v>-9.3810900000000004</v>
      </c>
      <c r="E45" s="7">
        <v>153.76783</v>
      </c>
      <c r="F45" s="7">
        <v>-18.71538</v>
      </c>
      <c r="G45" s="7">
        <v>23.191269999999999</v>
      </c>
      <c r="H45" s="7">
        <v>-3.9254206035000001</v>
      </c>
      <c r="I45" s="7">
        <v>6.52705</v>
      </c>
      <c r="J45" s="7">
        <v>22.540649999999999</v>
      </c>
      <c r="K45" s="7">
        <v>-69.128100000000003</v>
      </c>
      <c r="L45" s="7">
        <v>2.6263800000000002</v>
      </c>
      <c r="M45" s="7">
        <v>-38.9868531766</v>
      </c>
      <c r="N45" s="7">
        <v>61.371332419700003</v>
      </c>
      <c r="O45" s="7">
        <v>-69.679731250299994</v>
      </c>
      <c r="P45" s="7">
        <v>95.760839830799995</v>
      </c>
      <c r="Q45" s="7">
        <v>-108.9218807256</v>
      </c>
      <c r="R45" s="7">
        <v>-20.976161477200002</v>
      </c>
    </row>
    <row r="46" spans="1:18" ht="11.25" customHeight="1" x14ac:dyDescent="0.25">
      <c r="A46" s="51" t="s">
        <v>201</v>
      </c>
      <c r="B46" s="52" t="s">
        <v>200</v>
      </c>
      <c r="C46" s="6">
        <v>-8.3357226991999998</v>
      </c>
      <c r="D46" s="6">
        <v>2.1007500000000001</v>
      </c>
      <c r="E46" s="6">
        <v>7.3002599999999997</v>
      </c>
      <c r="F46" s="6">
        <v>-1.0004</v>
      </c>
      <c r="G46" s="6">
        <v>1.1003099999999999</v>
      </c>
      <c r="H46" s="6">
        <v>8.2269999999999997E-5</v>
      </c>
      <c r="I46" s="6">
        <v>3.1E-4</v>
      </c>
      <c r="J46" s="6">
        <v>-2.0997400000000002</v>
      </c>
      <c r="K46" s="6">
        <v>-5.2994899999999996</v>
      </c>
      <c r="L46" s="6">
        <v>4.0000000000000003E-5</v>
      </c>
      <c r="M46" s="6">
        <v>-1.0508940415000001</v>
      </c>
      <c r="N46" s="6">
        <v>-2.0539487707999999</v>
      </c>
      <c r="O46" s="6">
        <v>2.0540801388999999</v>
      </c>
      <c r="P46" s="6">
        <v>4.1561535648000003</v>
      </c>
      <c r="Q46" s="6">
        <v>-2.0781194079</v>
      </c>
      <c r="R46" s="6">
        <v>-1.0270423331</v>
      </c>
    </row>
    <row r="47" spans="1:18" ht="11.25" customHeight="1" x14ac:dyDescent="0.25">
      <c r="A47" s="51" t="s">
        <v>199</v>
      </c>
      <c r="B47" s="52" t="s">
        <v>198</v>
      </c>
      <c r="C47" s="6">
        <v>33.103953604600001</v>
      </c>
      <c r="D47" s="6">
        <v>1.13656</v>
      </c>
      <c r="E47" s="6">
        <v>20.067910000000001</v>
      </c>
      <c r="F47" s="6">
        <v>-4.0071300000000001</v>
      </c>
      <c r="G47" s="6">
        <v>-23.995280000000001</v>
      </c>
      <c r="H47" s="6">
        <v>43.948461895999998</v>
      </c>
      <c r="I47" s="6">
        <v>-32.899509999999999</v>
      </c>
      <c r="J47" s="6">
        <v>1.10358</v>
      </c>
      <c r="K47" s="6">
        <v>12.01235</v>
      </c>
      <c r="L47" s="6">
        <v>-4.9945599999999999</v>
      </c>
      <c r="M47" s="6">
        <v>-30.965785177299999</v>
      </c>
      <c r="N47" s="6">
        <v>-23.9774523699</v>
      </c>
      <c r="O47" s="6">
        <v>-54.960006705600001</v>
      </c>
      <c r="P47" s="6">
        <v>60.923008670800002</v>
      </c>
      <c r="Q47" s="6">
        <v>-61.933750138000001</v>
      </c>
      <c r="R47" s="6">
        <v>7.9785454473000001</v>
      </c>
    </row>
    <row r="48" spans="1:18" ht="11.25" customHeight="1" x14ac:dyDescent="0.25">
      <c r="A48" s="51" t="s">
        <v>197</v>
      </c>
      <c r="B48" s="52" t="s">
        <v>196</v>
      </c>
      <c r="C48" s="6">
        <v>-1.8633449338000001</v>
      </c>
      <c r="D48" s="6">
        <v>-19.59667</v>
      </c>
      <c r="E48" s="6">
        <v>49.197200000000002</v>
      </c>
      <c r="F48" s="6">
        <v>38.197049999999997</v>
      </c>
      <c r="G48" s="6">
        <v>-25.999459999999999</v>
      </c>
      <c r="H48" s="6">
        <v>-27.9691445767</v>
      </c>
      <c r="I48" s="6">
        <v>54.990290000000002</v>
      </c>
      <c r="J48" s="6">
        <v>-11.301830000000001</v>
      </c>
      <c r="K48" s="6">
        <v>-15.79195</v>
      </c>
      <c r="L48" s="6">
        <v>0.10022</v>
      </c>
      <c r="M48" s="6">
        <v>-12.086748455</v>
      </c>
      <c r="N48" s="6">
        <v>12.086980474400001</v>
      </c>
      <c r="O48" s="6">
        <v>-34.465655515000002</v>
      </c>
      <c r="P48" s="6">
        <v>5.5692685898000001</v>
      </c>
      <c r="Q48" s="6">
        <v>7.4749697419999999</v>
      </c>
      <c r="R48" s="6">
        <v>12.084898542099999</v>
      </c>
    </row>
    <row r="49" spans="1:18" ht="11.25" customHeight="1" x14ac:dyDescent="0.25">
      <c r="A49" s="51" t="s">
        <v>195</v>
      </c>
      <c r="B49" s="52" t="s">
        <v>194</v>
      </c>
      <c r="C49" s="6">
        <v>-22.931629081800001</v>
      </c>
      <c r="D49" s="6">
        <v>-20.71405</v>
      </c>
      <c r="E49" s="6">
        <v>4.5985199999999997</v>
      </c>
      <c r="F49" s="6">
        <v>-15.69923</v>
      </c>
      <c r="G49" s="6">
        <v>36.691699999999997</v>
      </c>
      <c r="H49" s="6">
        <v>-17.9897825213</v>
      </c>
      <c r="I49" s="6">
        <v>-28.48292</v>
      </c>
      <c r="J49" s="6">
        <v>6.6178900000000001</v>
      </c>
      <c r="K49" s="6">
        <v>-21.677790000000002</v>
      </c>
      <c r="L49" s="6">
        <v>-25.493069999999999</v>
      </c>
      <c r="M49" s="6">
        <v>54.053480085899999</v>
      </c>
      <c r="N49" s="6">
        <v>37.501868094700001</v>
      </c>
      <c r="O49" s="6">
        <v>-21.761450069799999</v>
      </c>
      <c r="P49" s="6">
        <v>16.485281272000002</v>
      </c>
      <c r="Q49" s="6">
        <v>6.015568311</v>
      </c>
      <c r="R49" s="6">
        <v>-12.997216914599999</v>
      </c>
    </row>
    <row r="50" spans="1:18" ht="11.25" customHeight="1" x14ac:dyDescent="0.25">
      <c r="A50" s="51" t="s">
        <v>193</v>
      </c>
      <c r="B50" s="52" t="s">
        <v>192</v>
      </c>
      <c r="C50" s="6">
        <v>0.95541799859999998</v>
      </c>
      <c r="D50" s="6">
        <v>-1.89866</v>
      </c>
      <c r="E50" s="6">
        <v>-9.9830000000000002E-2</v>
      </c>
      <c r="F50" s="6">
        <v>4.1993600000000004</v>
      </c>
      <c r="G50" s="6">
        <v>-2.0997400000000002</v>
      </c>
      <c r="H50" s="6">
        <v>1.0423300000000001E-5</v>
      </c>
      <c r="I50" s="6">
        <v>-6.2003300000000001</v>
      </c>
      <c r="J50" s="6">
        <v>6.30016</v>
      </c>
      <c r="K50" s="6">
        <v>1.1999999999999999E-3</v>
      </c>
      <c r="L50" s="6">
        <v>6.19956</v>
      </c>
      <c r="M50" s="6">
        <v>2.3964822199999999E-2</v>
      </c>
      <c r="N50" s="6">
        <v>5.1831470470000003</v>
      </c>
      <c r="O50" s="6">
        <v>2.0781066208999999</v>
      </c>
      <c r="P50" s="6">
        <v>-2.33973208E-2</v>
      </c>
      <c r="Q50" s="6">
        <v>-9.3151597358</v>
      </c>
      <c r="R50" s="6">
        <v>4.1081752355000001</v>
      </c>
    </row>
    <row r="51" spans="1:18" ht="11.25" customHeight="1" x14ac:dyDescent="0.25">
      <c r="A51" s="51" t="s">
        <v>191</v>
      </c>
      <c r="B51" s="52" t="s">
        <v>190</v>
      </c>
      <c r="C51" s="6">
        <v>-129.93408445150001</v>
      </c>
      <c r="D51" s="6">
        <v>29.590979999999998</v>
      </c>
      <c r="E51" s="6">
        <v>72.703770000000006</v>
      </c>
      <c r="F51" s="6">
        <v>-40.405029999999996</v>
      </c>
      <c r="G51" s="6">
        <v>37.493740000000003</v>
      </c>
      <c r="H51" s="6">
        <v>-1.9150480947999999</v>
      </c>
      <c r="I51" s="6">
        <v>19.119209999999999</v>
      </c>
      <c r="J51" s="6">
        <v>21.920590000000001</v>
      </c>
      <c r="K51" s="6">
        <v>-38.372419999999998</v>
      </c>
      <c r="L51" s="6">
        <v>26.81419</v>
      </c>
      <c r="M51" s="6">
        <v>-48.9608704109</v>
      </c>
      <c r="N51" s="6">
        <v>32.630737944300002</v>
      </c>
      <c r="O51" s="6">
        <v>37.375194280300001</v>
      </c>
      <c r="P51" s="6">
        <v>8.6505250542999992</v>
      </c>
      <c r="Q51" s="6">
        <v>-49.085389497000001</v>
      </c>
      <c r="R51" s="6">
        <v>-31.1235214543</v>
      </c>
    </row>
    <row r="52" spans="1:18" ht="11.25" customHeight="1" x14ac:dyDescent="0.25">
      <c r="A52" s="45" t="s">
        <v>189</v>
      </c>
      <c r="B52" s="46" t="s">
        <v>188</v>
      </c>
      <c r="C52" s="5">
        <v>-812.5652827829</v>
      </c>
      <c r="D52" s="5">
        <v>1462.4873700000001</v>
      </c>
      <c r="E52" s="5">
        <v>-487.46739000000002</v>
      </c>
      <c r="F52" s="5">
        <v>262.04637000000002</v>
      </c>
      <c r="G52" s="5">
        <v>-2166.3408100000001</v>
      </c>
      <c r="H52" s="5">
        <v>1508.5426047625999</v>
      </c>
      <c r="I52" s="5">
        <v>-608.69581000000005</v>
      </c>
      <c r="J52" s="5">
        <v>2191.5513999999998</v>
      </c>
      <c r="K52" s="5">
        <v>537.35716000000002</v>
      </c>
      <c r="L52" s="5">
        <v>-2660.8679000000002</v>
      </c>
      <c r="M52" s="5">
        <v>3146.6504776764</v>
      </c>
      <c r="N52" s="5">
        <v>-1674.0303227505001</v>
      </c>
      <c r="O52" s="5">
        <v>424.28481480570002</v>
      </c>
      <c r="P52" s="5">
        <v>695.20479661809998</v>
      </c>
      <c r="Q52" s="5">
        <v>-163.11017187549999</v>
      </c>
      <c r="R52" s="5">
        <v>142.9919305606</v>
      </c>
    </row>
    <row r="53" spans="1:18" ht="11.25" customHeight="1" x14ac:dyDescent="0.25">
      <c r="A53" s="47" t="s">
        <v>187</v>
      </c>
      <c r="B53" s="48" t="s">
        <v>186</v>
      </c>
      <c r="C53" s="4">
        <v>-812.56528063220003</v>
      </c>
      <c r="D53" s="4">
        <v>1462.41812</v>
      </c>
      <c r="E53" s="4">
        <v>-487.46742999999998</v>
      </c>
      <c r="F53" s="4">
        <v>262.04637000000002</v>
      </c>
      <c r="G53" s="4">
        <v>-2166.3408100000001</v>
      </c>
      <c r="H53" s="4">
        <v>1508.5426047625999</v>
      </c>
      <c r="I53" s="4">
        <v>-608.69581000000005</v>
      </c>
      <c r="J53" s="4">
        <v>2191.5513999999998</v>
      </c>
      <c r="K53" s="4">
        <v>537.35716000000002</v>
      </c>
      <c r="L53" s="4">
        <v>-2660.8679000000002</v>
      </c>
      <c r="M53" s="4">
        <v>3146.6504776764</v>
      </c>
      <c r="N53" s="4">
        <v>-1674.0303227505001</v>
      </c>
      <c r="O53" s="4">
        <v>424.28481480570002</v>
      </c>
      <c r="P53" s="4">
        <v>695.20479661809998</v>
      </c>
      <c r="Q53" s="4">
        <v>-163.11017187549999</v>
      </c>
      <c r="R53" s="4">
        <v>142.9919305606</v>
      </c>
    </row>
    <row r="54" spans="1:18" ht="11.25" customHeight="1" x14ac:dyDescent="0.25">
      <c r="A54" s="47" t="s">
        <v>185</v>
      </c>
      <c r="B54" s="48" t="s">
        <v>184</v>
      </c>
      <c r="C54" s="4">
        <v>-2.1507E-6</v>
      </c>
      <c r="D54" s="4">
        <v>6.9250000000000006E-2</v>
      </c>
      <c r="E54" s="4">
        <v>4.0000000000000003E-5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-2.1507E-6</v>
      </c>
      <c r="D57" s="7">
        <v>6.9250000000000006E-2</v>
      </c>
      <c r="E57" s="7">
        <v>4.0000000000000003E-5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-4.6627510000000002E-4</v>
      </c>
      <c r="D61" s="5">
        <v>0</v>
      </c>
      <c r="E61" s="5">
        <v>8.8260000000000005E-2</v>
      </c>
      <c r="F61" s="5">
        <v>-0.29782999999999998</v>
      </c>
      <c r="G61" s="5">
        <v>-1.345E-2</v>
      </c>
      <c r="H61" s="5">
        <v>-2.3091826100000001E-2</v>
      </c>
      <c r="I61" s="5">
        <v>-5.6899999999999997E-3</v>
      </c>
      <c r="J61" s="5">
        <v>-0.10135</v>
      </c>
      <c r="K61" s="5">
        <v>-0.12010999999999999</v>
      </c>
      <c r="L61" s="5">
        <v>-3.0000000000000001E-3</v>
      </c>
      <c r="M61" s="5">
        <v>6.5366453000000003E-3</v>
      </c>
      <c r="N61" s="5">
        <v>7.4460098000000002E-3</v>
      </c>
      <c r="O61" s="5">
        <v>2.0550829999999999E-4</v>
      </c>
      <c r="P61" s="5">
        <v>1.0839710400000001E-2</v>
      </c>
      <c r="Q61" s="5">
        <v>-2.2022541999999999E-3</v>
      </c>
      <c r="R61" s="5">
        <v>2.4528363300000001E-2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-4.6627510000000002E-4</v>
      </c>
      <c r="D68" s="4">
        <v>0</v>
      </c>
      <c r="E68" s="4">
        <v>8.8260000000000005E-2</v>
      </c>
      <c r="F68" s="4">
        <v>-0.29782999999999998</v>
      </c>
      <c r="G68" s="4">
        <v>-1.345E-2</v>
      </c>
      <c r="H68" s="4">
        <v>-2.3091826100000001E-2</v>
      </c>
      <c r="I68" s="4">
        <v>-5.6899999999999997E-3</v>
      </c>
      <c r="J68" s="4">
        <v>-0.10135</v>
      </c>
      <c r="K68" s="4">
        <v>-0.12010999999999999</v>
      </c>
      <c r="L68" s="4">
        <v>-3.0000000000000001E-3</v>
      </c>
      <c r="M68" s="4">
        <v>6.5366453000000003E-3</v>
      </c>
      <c r="N68" s="4">
        <v>7.4460098000000002E-3</v>
      </c>
      <c r="O68" s="4">
        <v>2.0550829999999999E-4</v>
      </c>
      <c r="P68" s="4">
        <v>1.0839710400000001E-2</v>
      </c>
      <c r="Q68" s="4">
        <v>-2.2022541999999999E-3</v>
      </c>
      <c r="R68" s="4">
        <v>2.4528363300000001E-2</v>
      </c>
    </row>
    <row r="69" spans="1:18" ht="11.25" customHeight="1" x14ac:dyDescent="0.25">
      <c r="A69" s="49" t="s">
        <v>155</v>
      </c>
      <c r="B69" s="50" t="s">
        <v>154</v>
      </c>
      <c r="C69" s="7">
        <v>-4.3114009999999998E-4</v>
      </c>
      <c r="D69" s="7">
        <v>-1.6539999999999999E-2</v>
      </c>
      <c r="E69" s="7">
        <v>3.4720000000000001E-2</v>
      </c>
      <c r="F69" s="7">
        <v>-0.14022000000000001</v>
      </c>
      <c r="G69" s="7">
        <v>-0.10556</v>
      </c>
      <c r="H69" s="7">
        <v>-1.47466942E-2</v>
      </c>
      <c r="I69" s="7">
        <v>5.3379999999999997E-2</v>
      </c>
      <c r="J69" s="7">
        <v>-2.5999999999999998E-4</v>
      </c>
      <c r="K69" s="7">
        <v>-3.4930000000000003E-2</v>
      </c>
      <c r="L69" s="7">
        <v>-0.13730000000000001</v>
      </c>
      <c r="M69" s="7">
        <v>1.87582063E-2</v>
      </c>
      <c r="N69" s="7">
        <v>3.3163737999999999E-3</v>
      </c>
      <c r="O69" s="7">
        <v>-1.46012982E-2</v>
      </c>
      <c r="P69" s="7">
        <v>5.3958312000000003E-3</v>
      </c>
      <c r="Q69" s="7">
        <v>-1.15644576E-2</v>
      </c>
      <c r="R69" s="7">
        <v>2.7033426999999999E-2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-1.17589E-5</v>
      </c>
      <c r="D71" s="7">
        <v>6.7499999999999999E-3</v>
      </c>
      <c r="E71" s="7">
        <v>-2.1229999999999999E-2</v>
      </c>
      <c r="F71" s="7">
        <v>-1.7510000000000001E-2</v>
      </c>
      <c r="G71" s="7">
        <v>6.8260000000000001E-2</v>
      </c>
      <c r="H71" s="7">
        <v>-1.9727663E-3</v>
      </c>
      <c r="I71" s="7">
        <v>8.6400000000000001E-3</v>
      </c>
      <c r="J71" s="7">
        <v>-9.5049999999999996E-2</v>
      </c>
      <c r="K71" s="7">
        <v>-1.025E-2</v>
      </c>
      <c r="L71" s="7">
        <v>6.447E-2</v>
      </c>
      <c r="M71" s="7">
        <v>2.9806995E-3</v>
      </c>
      <c r="N71" s="7">
        <v>1.3869368999999999E-3</v>
      </c>
      <c r="O71" s="7">
        <v>-2.5269363000000001E-3</v>
      </c>
      <c r="P71" s="7">
        <v>1.9159843E-3</v>
      </c>
      <c r="Q71" s="7">
        <v>-7.1178689999999998E-3</v>
      </c>
      <c r="R71" s="7">
        <v>1.04609947E-2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1.1270000000000001E-2</v>
      </c>
      <c r="E72" s="7">
        <v>6.1100000000000002E-2</v>
      </c>
      <c r="F72" s="7">
        <v>-2.6339999999999999E-2</v>
      </c>
      <c r="G72" s="7">
        <v>-5.1839999999999997E-2</v>
      </c>
      <c r="H72" s="7">
        <v>-3.5248147000000001E-3</v>
      </c>
      <c r="I72" s="7">
        <v>-8.6610000000000006E-2</v>
      </c>
      <c r="J72" s="7">
        <v>9.5250000000000001E-2</v>
      </c>
      <c r="K72" s="7">
        <v>-1.779E-2</v>
      </c>
      <c r="L72" s="7">
        <v>-2.7820000000000001E-2</v>
      </c>
      <c r="M72" s="7">
        <v>9.9252470000000008E-4</v>
      </c>
      <c r="N72" s="7">
        <v>5.8050099999999998E-4</v>
      </c>
      <c r="O72" s="7">
        <v>-6.6559219999999997E-4</v>
      </c>
      <c r="P72" s="7">
        <v>1.1005914999999999E-3</v>
      </c>
      <c r="Q72" s="7">
        <v>-2.8849877000000001E-3</v>
      </c>
      <c r="R72" s="7">
        <v>3.7119232999999999E-3</v>
      </c>
    </row>
    <row r="73" spans="1:18" ht="11.25" customHeight="1" x14ac:dyDescent="0.25">
      <c r="A73" s="49" t="s">
        <v>147</v>
      </c>
      <c r="B73" s="50" t="s">
        <v>146</v>
      </c>
      <c r="C73" s="7">
        <v>-2.3376100000000001E-5</v>
      </c>
      <c r="D73" s="7">
        <v>-1.48E-3</v>
      </c>
      <c r="E73" s="7">
        <v>1.367E-2</v>
      </c>
      <c r="F73" s="7">
        <v>-0.11376</v>
      </c>
      <c r="G73" s="7">
        <v>7.5689999999999993E-2</v>
      </c>
      <c r="H73" s="7">
        <v>-2.8475509999999998E-3</v>
      </c>
      <c r="I73" s="7">
        <v>1.89E-2</v>
      </c>
      <c r="J73" s="7">
        <v>-0.10129000000000001</v>
      </c>
      <c r="K73" s="7">
        <v>-5.7140000000000003E-2</v>
      </c>
      <c r="L73" s="7">
        <v>9.7650000000000001E-2</v>
      </c>
      <c r="M73" s="7">
        <v>-1.6194785199999999E-2</v>
      </c>
      <c r="N73" s="7">
        <v>2.1621981000000002E-3</v>
      </c>
      <c r="O73" s="7">
        <v>1.7999335000000002E-2</v>
      </c>
      <c r="P73" s="7">
        <v>2.4273034000000001E-3</v>
      </c>
      <c r="Q73" s="7">
        <v>1.9365060100000001E-2</v>
      </c>
      <c r="R73" s="7">
        <v>-1.66779817E-2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-5.5000000000000003E-4</v>
      </c>
      <c r="H74" s="6">
        <v>-1.1591019999999999E-4</v>
      </c>
      <c r="I74" s="6">
        <v>1.3699999999999999E-3</v>
      </c>
      <c r="J74" s="6">
        <v>-0.10004</v>
      </c>
      <c r="K74" s="6">
        <v>5.45E-3</v>
      </c>
      <c r="L74" s="6">
        <v>1.9000000000000001E-4</v>
      </c>
      <c r="M74" s="6">
        <v>2.3445200000000001E-4</v>
      </c>
      <c r="N74" s="6">
        <v>2.30241297E-2</v>
      </c>
      <c r="O74" s="6">
        <v>-1.4952610999999999E-3</v>
      </c>
      <c r="P74" s="6">
        <v>3.2715929999999998E-4</v>
      </c>
      <c r="Q74" s="6">
        <v>-2.37104229E-2</v>
      </c>
      <c r="R74" s="6">
        <v>1.6792342E-3</v>
      </c>
    </row>
    <row r="75" spans="1:18" ht="11.25" customHeight="1" x14ac:dyDescent="0.25">
      <c r="A75" s="51" t="s">
        <v>143</v>
      </c>
      <c r="B75" s="52" t="s">
        <v>142</v>
      </c>
      <c r="C75" s="6">
        <v>-2.1954899999999999E-5</v>
      </c>
      <c r="D75" s="6">
        <v>-1.4499999999999999E-3</v>
      </c>
      <c r="E75" s="6">
        <v>1.269E-2</v>
      </c>
      <c r="F75" s="6">
        <v>-0.11289</v>
      </c>
      <c r="G75" s="6">
        <v>-2.196E-2</v>
      </c>
      <c r="H75" s="6">
        <v>-2.3873906999999999E-3</v>
      </c>
      <c r="I75" s="6">
        <v>0.11296</v>
      </c>
      <c r="J75" s="6">
        <v>-1.25E-3</v>
      </c>
      <c r="K75" s="6">
        <v>-6.6500000000000004E-2</v>
      </c>
      <c r="L75" s="6">
        <v>1.2800000000000001E-3</v>
      </c>
      <c r="M75" s="6">
        <v>-1.68498404E-2</v>
      </c>
      <c r="N75" s="6">
        <v>-2.0898200700000001E-2</v>
      </c>
      <c r="O75" s="6">
        <v>-4.3154446999999997E-3</v>
      </c>
      <c r="P75" s="6">
        <v>2.0629748999999998E-3</v>
      </c>
      <c r="Q75" s="6">
        <v>1.9294344599999999E-2</v>
      </c>
      <c r="R75" s="6">
        <v>5.3314673999999996E-3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-1.4212E-6</v>
      </c>
      <c r="D77" s="6">
        <v>-3.0000000000000001E-5</v>
      </c>
      <c r="E77" s="6">
        <v>9.7999999999999997E-4</v>
      </c>
      <c r="F77" s="6">
        <v>-8.7000000000000001E-4</v>
      </c>
      <c r="G77" s="6">
        <v>9.8199999999999996E-2</v>
      </c>
      <c r="H77" s="6">
        <v>-3.4425010000000003E-4</v>
      </c>
      <c r="I77" s="6">
        <v>-9.5430000000000001E-2</v>
      </c>
      <c r="J77" s="6">
        <v>0</v>
      </c>
      <c r="K77" s="6">
        <v>3.9100000000000003E-3</v>
      </c>
      <c r="L77" s="6">
        <v>9.6180000000000002E-2</v>
      </c>
      <c r="M77" s="6">
        <v>4.2060319999999998E-4</v>
      </c>
      <c r="N77" s="6">
        <v>3.6269100000000001E-5</v>
      </c>
      <c r="O77" s="6">
        <v>2.3810040800000001E-2</v>
      </c>
      <c r="P77" s="6">
        <v>3.7169299999999997E-5</v>
      </c>
      <c r="Q77" s="6">
        <v>2.3781138300000001E-2</v>
      </c>
      <c r="R77" s="6">
        <v>-2.3688683200000001E-2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-2.2499999999999998E-3</v>
      </c>
      <c r="F80" s="5">
        <v>4.4999999999999999E-4</v>
      </c>
      <c r="G80" s="5">
        <v>-1.25E-3</v>
      </c>
      <c r="H80" s="5">
        <v>2.6666199999999999E-5</v>
      </c>
      <c r="I80" s="5">
        <v>-0.10088999999999999</v>
      </c>
      <c r="J80" s="5">
        <v>0.1</v>
      </c>
      <c r="K80" s="5">
        <v>-2.4399999999999999E-3</v>
      </c>
      <c r="L80" s="5">
        <v>9.8769999999999997E-2</v>
      </c>
      <c r="M80" s="5">
        <v>9.1564779999999996E-4</v>
      </c>
      <c r="N80" s="5">
        <v>6.3971069999999995E-4</v>
      </c>
      <c r="O80" s="5">
        <v>-2.502003E-4</v>
      </c>
      <c r="P80" s="5">
        <v>1.2196694E-3</v>
      </c>
      <c r="Q80" s="5">
        <v>-1.0575150000000001E-4</v>
      </c>
      <c r="R80" s="5">
        <v>3.6490589999999999E-4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-1.49E-3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7.7840000000000006E-2</v>
      </c>
      <c r="L81" s="4">
        <v>9.1359999999999997E-2</v>
      </c>
      <c r="M81" s="4">
        <v>3.2310839999999998E-4</v>
      </c>
      <c r="N81" s="4">
        <v>2.8602530000000002E-4</v>
      </c>
      <c r="O81" s="4">
        <v>-8.7533999999999999E-6</v>
      </c>
      <c r="P81" s="4">
        <v>4.243068E-4</v>
      </c>
      <c r="Q81" s="4">
        <v>-6.8331999999999996E-5</v>
      </c>
      <c r="R81" s="4">
        <v>6.94373E-5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-7.6000000000000004E-4</v>
      </c>
      <c r="F82" s="4">
        <v>4.4999999999999999E-4</v>
      </c>
      <c r="G82" s="4">
        <v>-1.25E-3</v>
      </c>
      <c r="H82" s="4">
        <v>2.6666199999999999E-5</v>
      </c>
      <c r="I82" s="4">
        <v>-0.10088999999999999</v>
      </c>
      <c r="J82" s="4">
        <v>0.1</v>
      </c>
      <c r="K82" s="4">
        <v>-8.0280000000000004E-2</v>
      </c>
      <c r="L82" s="4">
        <v>7.4099999999999999E-3</v>
      </c>
      <c r="M82" s="4">
        <v>5.9253940000000003E-4</v>
      </c>
      <c r="N82" s="4">
        <v>3.5368539999999999E-4</v>
      </c>
      <c r="O82" s="4">
        <v>-2.4144689999999999E-4</v>
      </c>
      <c r="P82" s="4">
        <v>7.9536259999999997E-4</v>
      </c>
      <c r="Q82" s="4">
        <v>-3.7419500000000003E-5</v>
      </c>
      <c r="R82" s="4">
        <v>2.954686E-4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302</v>
      </c>
      <c r="B1" s="41" t="s">
        <v>301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52.784943154676597</v>
      </c>
      <c r="D2" s="44">
        <v>997.80000000000007</v>
      </c>
      <c r="E2" s="44">
        <v>1388.7</v>
      </c>
      <c r="F2" s="44">
        <v>1687.1</v>
      </c>
      <c r="G2" s="44">
        <v>1794.8</v>
      </c>
      <c r="H2" s="44">
        <v>1881.0547434795099</v>
      </c>
      <c r="I2" s="44">
        <v>1827.8</v>
      </c>
      <c r="J2" s="44">
        <v>1786.5</v>
      </c>
      <c r="K2" s="44">
        <v>1610.6999999999998</v>
      </c>
      <c r="L2" s="44">
        <v>2930.7</v>
      </c>
      <c r="M2" s="44">
        <v>3855.0205407471103</v>
      </c>
      <c r="N2" s="44">
        <v>3384.5657781599302</v>
      </c>
      <c r="O2" s="44">
        <v>4013.4947931594502</v>
      </c>
      <c r="P2" s="44">
        <v>4184.2218400687898</v>
      </c>
      <c r="Q2" s="44">
        <v>4231.1311741664304</v>
      </c>
      <c r="R2" s="44">
        <v>4010.7241807585706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52.784943154676597</v>
      </c>
      <c r="D21" s="5">
        <v>997.80000000000007</v>
      </c>
      <c r="E21" s="5">
        <v>1388.7</v>
      </c>
      <c r="F21" s="5">
        <v>1687.1</v>
      </c>
      <c r="G21" s="5">
        <v>1794.8</v>
      </c>
      <c r="H21" s="5">
        <v>1881.0547434795099</v>
      </c>
      <c r="I21" s="5">
        <v>1827.8</v>
      </c>
      <c r="J21" s="5">
        <v>1786.5</v>
      </c>
      <c r="K21" s="5">
        <v>1610.6999999999998</v>
      </c>
      <c r="L21" s="5">
        <v>2930.7</v>
      </c>
      <c r="M21" s="5">
        <v>3855.0205407471103</v>
      </c>
      <c r="N21" s="5">
        <v>3384.5657781599302</v>
      </c>
      <c r="O21" s="5">
        <v>4013.4947931594502</v>
      </c>
      <c r="P21" s="5">
        <v>4184.2218400687898</v>
      </c>
      <c r="Q21" s="5">
        <v>4231.1311741664304</v>
      </c>
      <c r="R21" s="5">
        <v>4010.7241807585706</v>
      </c>
    </row>
    <row r="22" spans="1:18" ht="11.25" customHeight="1" x14ac:dyDescent="0.25">
      <c r="A22" s="47" t="s">
        <v>249</v>
      </c>
      <c r="B22" s="48" t="s">
        <v>248</v>
      </c>
      <c r="C22" s="4">
        <v>52.784943154676597</v>
      </c>
      <c r="D22" s="4">
        <v>997.80000000000007</v>
      </c>
      <c r="E22" s="4">
        <v>1388.7</v>
      </c>
      <c r="F22" s="4">
        <v>1687.1</v>
      </c>
      <c r="G22" s="4">
        <v>1794.8</v>
      </c>
      <c r="H22" s="4">
        <v>1881.0547434795099</v>
      </c>
      <c r="I22" s="4">
        <v>1827.8</v>
      </c>
      <c r="J22" s="4">
        <v>1786.5</v>
      </c>
      <c r="K22" s="4">
        <v>1610.6999999999998</v>
      </c>
      <c r="L22" s="4">
        <v>2930.7</v>
      </c>
      <c r="M22" s="4">
        <v>3855.0205407471103</v>
      </c>
      <c r="N22" s="4">
        <v>3384.5657781599302</v>
      </c>
      <c r="O22" s="4">
        <v>4013.4947931594502</v>
      </c>
      <c r="P22" s="4">
        <v>4184.2218400687898</v>
      </c>
      <c r="Q22" s="4">
        <v>4231.1311741664304</v>
      </c>
      <c r="R22" s="4">
        <v>4010.7241807585706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52.784943154676597</v>
      </c>
      <c r="D26" s="7">
        <v>997.80000000000007</v>
      </c>
      <c r="E26" s="7">
        <v>1388.7</v>
      </c>
      <c r="F26" s="7">
        <v>1687.1</v>
      </c>
      <c r="G26" s="7">
        <v>1794.8</v>
      </c>
      <c r="H26" s="7">
        <v>1881.0547434795099</v>
      </c>
      <c r="I26" s="7">
        <v>1827.8</v>
      </c>
      <c r="J26" s="7">
        <v>1786.5</v>
      </c>
      <c r="K26" s="7">
        <v>1610.6999999999998</v>
      </c>
      <c r="L26" s="7">
        <v>2930.7</v>
      </c>
      <c r="M26" s="7">
        <v>3855.0205407471103</v>
      </c>
      <c r="N26" s="7">
        <v>3384.5657781599302</v>
      </c>
      <c r="O26" s="7">
        <v>4013.4947931594502</v>
      </c>
      <c r="P26" s="7">
        <v>4184.2218400687898</v>
      </c>
      <c r="Q26" s="7">
        <v>4231.1311741664304</v>
      </c>
      <c r="R26" s="7">
        <v>4010.7241807585706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954.2</v>
      </c>
      <c r="E27" s="6">
        <v>1336.9</v>
      </c>
      <c r="F27" s="6">
        <v>1643.4974199999999</v>
      </c>
      <c r="G27" s="6">
        <v>1710.4</v>
      </c>
      <c r="H27" s="6">
        <v>1729.721983376329</v>
      </c>
      <c r="I27" s="6">
        <v>1598.8</v>
      </c>
      <c r="J27" s="6">
        <v>1505.4842699999999</v>
      </c>
      <c r="K27" s="6">
        <v>1297.3</v>
      </c>
      <c r="L27" s="6">
        <v>2497.1</v>
      </c>
      <c r="M27" s="6">
        <v>3385.3329950770049</v>
      </c>
      <c r="N27" s="6">
        <v>2894.0479602560417</v>
      </c>
      <c r="O27" s="6">
        <v>3512.228909907325</v>
      </c>
      <c r="P27" s="6">
        <v>3708.1303143212017</v>
      </c>
      <c r="Q27" s="6">
        <v>3742.6463038641341</v>
      </c>
      <c r="R27" s="6">
        <v>3546.7421419699967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44.8</v>
      </c>
      <c r="H28" s="6">
        <v>127.97363141301193</v>
      </c>
      <c r="I28" s="6">
        <v>205.7</v>
      </c>
      <c r="J28" s="6">
        <v>257.71442999999999</v>
      </c>
      <c r="K28" s="6">
        <v>313.39999999999998</v>
      </c>
      <c r="L28" s="6">
        <v>433.6</v>
      </c>
      <c r="M28" s="6">
        <v>469.68754567010524</v>
      </c>
      <c r="N28" s="6">
        <v>490.51781790388827</v>
      </c>
      <c r="O28" s="6">
        <v>501.26588325212526</v>
      </c>
      <c r="P28" s="6">
        <v>476.09152574758821</v>
      </c>
      <c r="Q28" s="6">
        <v>488.48487030229637</v>
      </c>
      <c r="R28" s="6">
        <v>463.98203878857362</v>
      </c>
    </row>
    <row r="29" spans="1:18" ht="11.25" customHeight="1" x14ac:dyDescent="0.25">
      <c r="A29" s="55" t="s">
        <v>235</v>
      </c>
      <c r="B29" s="52" t="s">
        <v>234</v>
      </c>
      <c r="C29" s="6">
        <v>52.784943154676597</v>
      </c>
      <c r="D29" s="6">
        <v>43.6</v>
      </c>
      <c r="E29" s="6">
        <v>51.8</v>
      </c>
      <c r="F29" s="6">
        <v>43.602580000000003</v>
      </c>
      <c r="G29" s="6">
        <v>39.6</v>
      </c>
      <c r="H29" s="6">
        <v>23.359128690169086</v>
      </c>
      <c r="I29" s="6">
        <v>23.3</v>
      </c>
      <c r="J29" s="6">
        <v>23.301300000000001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304</v>
      </c>
      <c r="B1" s="41" t="s">
        <v>303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30456.340324507211</v>
      </c>
      <c r="D2" s="44">
        <v>29077.399989999998</v>
      </c>
      <c r="E2" s="44">
        <v>29834.302110000004</v>
      </c>
      <c r="F2" s="44">
        <v>35245.795910000001</v>
      </c>
      <c r="G2" s="44">
        <v>41924.613219999992</v>
      </c>
      <c r="H2" s="44">
        <v>50042.775715079799</v>
      </c>
      <c r="I2" s="44">
        <v>47699.115570000009</v>
      </c>
      <c r="J2" s="44">
        <v>48656.588760000013</v>
      </c>
      <c r="K2" s="44">
        <v>45205.458700000003</v>
      </c>
      <c r="L2" s="44">
        <v>39614.439019999998</v>
      </c>
      <c r="M2" s="44">
        <v>42941.674937756645</v>
      </c>
      <c r="N2" s="44">
        <v>40259.768793799682</v>
      </c>
      <c r="O2" s="44">
        <v>40943.679900645584</v>
      </c>
      <c r="P2" s="44">
        <v>47165.281471029768</v>
      </c>
      <c r="Q2" s="44">
        <v>49534.943337120974</v>
      </c>
      <c r="R2" s="44">
        <v>59745.223881871236</v>
      </c>
    </row>
    <row r="3" spans="1:18" ht="11.25" customHeight="1" x14ac:dyDescent="0.25">
      <c r="A3" s="45" t="s">
        <v>286</v>
      </c>
      <c r="B3" s="46" t="s">
        <v>285</v>
      </c>
      <c r="C3" s="5">
        <v>539.0756114439173</v>
      </c>
      <c r="D3" s="5">
        <v>466.30160000000251</v>
      </c>
      <c r="E3" s="5">
        <v>614.29999999999995</v>
      </c>
      <c r="F3" s="5">
        <v>525.3015000000014</v>
      </c>
      <c r="G3" s="5">
        <v>533.10000000000582</v>
      </c>
      <c r="H3" s="5">
        <v>593.60370688832336</v>
      </c>
      <c r="I3" s="5">
        <v>647</v>
      </c>
      <c r="J3" s="5">
        <v>743.29847000000154</v>
      </c>
      <c r="K3" s="5">
        <v>995.99780000000464</v>
      </c>
      <c r="L3" s="5">
        <v>842.20213000000513</v>
      </c>
      <c r="M3" s="5">
        <v>908.47475771510653</v>
      </c>
      <c r="N3" s="5">
        <v>924.33416832071816</v>
      </c>
      <c r="O3" s="5">
        <v>1119.709563389697</v>
      </c>
      <c r="P3" s="5">
        <v>1126.3500497018031</v>
      </c>
      <c r="Q3" s="5">
        <v>1508.0961487270179</v>
      </c>
      <c r="R3" s="5">
        <v>1286.041331675151</v>
      </c>
    </row>
    <row r="4" spans="1:18" ht="11.25" customHeight="1" x14ac:dyDescent="0.25">
      <c r="A4" s="47" t="s">
        <v>284</v>
      </c>
      <c r="B4" s="48" t="s">
        <v>283</v>
      </c>
      <c r="C4" s="4">
        <v>288.34610150026219</v>
      </c>
      <c r="D4" s="4">
        <v>174.40060000000253</v>
      </c>
      <c r="E4" s="4">
        <v>261.3</v>
      </c>
      <c r="F4" s="4">
        <v>229.10065000000137</v>
      </c>
      <c r="G4" s="4">
        <v>228.50000000000585</v>
      </c>
      <c r="H4" s="4">
        <v>251.69580586605815</v>
      </c>
      <c r="I4" s="4">
        <v>226.90000000000003</v>
      </c>
      <c r="J4" s="4">
        <v>310.24110000000155</v>
      </c>
      <c r="K4" s="4">
        <v>457.4989900000046</v>
      </c>
      <c r="L4" s="4">
        <v>295.93589000000509</v>
      </c>
      <c r="M4" s="4">
        <v>310.88199196602716</v>
      </c>
      <c r="N4" s="4">
        <v>267.39504933849588</v>
      </c>
      <c r="O4" s="4">
        <v>395.17896555563311</v>
      </c>
      <c r="P4" s="4">
        <v>384.20770387851928</v>
      </c>
      <c r="Q4" s="4">
        <v>482.47611980180136</v>
      </c>
      <c r="R4" s="4">
        <v>364.57423086489644</v>
      </c>
    </row>
    <row r="5" spans="1:18" ht="11.25" customHeight="1" x14ac:dyDescent="0.25">
      <c r="A5" s="49" t="s">
        <v>282</v>
      </c>
      <c r="B5" s="50" t="s">
        <v>281</v>
      </c>
      <c r="C5" s="7">
        <v>200.88454068737735</v>
      </c>
      <c r="D5" s="7">
        <v>80.700280000002522</v>
      </c>
      <c r="E5" s="7">
        <v>163.5</v>
      </c>
      <c r="F5" s="7">
        <v>130.10037000000136</v>
      </c>
      <c r="G5" s="7">
        <v>123.30000000000587</v>
      </c>
      <c r="H5" s="7">
        <v>171.9451609821362</v>
      </c>
      <c r="I5" s="7">
        <v>136.20000000000002</v>
      </c>
      <c r="J5" s="7">
        <v>205.52722000000153</v>
      </c>
      <c r="K5" s="7">
        <v>340.99925000000462</v>
      </c>
      <c r="L5" s="7">
        <v>222.32697000000513</v>
      </c>
      <c r="M5" s="7">
        <v>181.54686700474593</v>
      </c>
      <c r="N5" s="7">
        <v>146.22532309515617</v>
      </c>
      <c r="O5" s="7">
        <v>246.08817661648172</v>
      </c>
      <c r="P5" s="7">
        <v>177.9402830967901</v>
      </c>
      <c r="Q5" s="7">
        <v>147.53737584236237</v>
      </c>
      <c r="R5" s="7">
        <v>126.99431246781023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5.8000000000058662</v>
      </c>
      <c r="H6" s="6">
        <v>8.0252221266840706</v>
      </c>
      <c r="I6" s="6">
        <v>4.3</v>
      </c>
      <c r="J6" s="6">
        <v>5.0006500000015421</v>
      </c>
      <c r="K6" s="6">
        <v>12.199980000004643</v>
      </c>
      <c r="L6" s="6">
        <v>129.41570000000513</v>
      </c>
      <c r="M6" s="6">
        <v>154.58115027689973</v>
      </c>
      <c r="N6" s="6">
        <v>114.31466781009772</v>
      </c>
      <c r="O6" s="6">
        <v>173.88352186431007</v>
      </c>
      <c r="P6" s="6">
        <v>0</v>
      </c>
      <c r="Q6" s="6">
        <v>119.87859630124922</v>
      </c>
      <c r="R6" s="6">
        <v>87.966908561020318</v>
      </c>
    </row>
    <row r="7" spans="1:18" ht="11.25" customHeight="1" x14ac:dyDescent="0.25">
      <c r="A7" s="51" t="s">
        <v>278</v>
      </c>
      <c r="B7" s="52" t="s">
        <v>277</v>
      </c>
      <c r="C7" s="6">
        <v>2.0778688669363419</v>
      </c>
      <c r="D7" s="6">
        <v>0.70001000000252134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76.209239999999994</v>
      </c>
      <c r="M7" s="6">
        <v>4.1559209128832864</v>
      </c>
      <c r="N7" s="6">
        <v>7.6193855059383671</v>
      </c>
      <c r="O7" s="6">
        <v>4.1560072533502703</v>
      </c>
      <c r="P7" s="6">
        <v>4.1559207058846823</v>
      </c>
      <c r="Q7" s="6">
        <v>3.4633186817456045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198.80667182044101</v>
      </c>
      <c r="D8" s="6">
        <v>80.00027</v>
      </c>
      <c r="E8" s="6">
        <v>163.5</v>
      </c>
      <c r="F8" s="6">
        <v>130.10037000000136</v>
      </c>
      <c r="G8" s="6">
        <v>117.5</v>
      </c>
      <c r="H8" s="6">
        <v>163.91993885545213</v>
      </c>
      <c r="I8" s="6">
        <v>131.9</v>
      </c>
      <c r="J8" s="6">
        <v>200.52656999999999</v>
      </c>
      <c r="K8" s="6">
        <v>328.79926999999998</v>
      </c>
      <c r="L8" s="6">
        <v>16.702030000000001</v>
      </c>
      <c r="M8" s="6">
        <v>22.809795814962897</v>
      </c>
      <c r="N8" s="6">
        <v>24.291269779120089</v>
      </c>
      <c r="O8" s="6">
        <v>68.048647498821367</v>
      </c>
      <c r="P8" s="6">
        <v>173.78436239090541</v>
      </c>
      <c r="Q8" s="6">
        <v>24.195460859367536</v>
      </c>
      <c r="R8" s="6">
        <v>39.027403906789914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36.398530496678482</v>
      </c>
      <c r="D10" s="7">
        <v>41.300139999999999</v>
      </c>
      <c r="E10" s="7">
        <v>41.3</v>
      </c>
      <c r="F10" s="7">
        <v>36.400100000000002</v>
      </c>
      <c r="G10" s="7">
        <v>38.5</v>
      </c>
      <c r="H10" s="7">
        <v>28.685392184962673</v>
      </c>
      <c r="I10" s="7">
        <v>30.8</v>
      </c>
      <c r="J10" s="7">
        <v>21.70288</v>
      </c>
      <c r="K10" s="7">
        <v>2.7999900000000002</v>
      </c>
      <c r="L10" s="7">
        <v>2.10025</v>
      </c>
      <c r="M10" s="7">
        <v>0.69265348548054928</v>
      </c>
      <c r="N10" s="7">
        <v>0.69267140963076246</v>
      </c>
      <c r="O10" s="7">
        <v>0.69266787555838005</v>
      </c>
      <c r="P10" s="7">
        <v>0.692653450980796</v>
      </c>
      <c r="Q10" s="7">
        <v>0.69266373634912293</v>
      </c>
      <c r="R10" s="7">
        <v>0.69265282331512334</v>
      </c>
    </row>
    <row r="11" spans="1:18" ht="11.25" customHeight="1" x14ac:dyDescent="0.25">
      <c r="A11" s="49" t="s">
        <v>270</v>
      </c>
      <c r="B11" s="50" t="s">
        <v>269</v>
      </c>
      <c r="C11" s="7">
        <v>51.063030316206373</v>
      </c>
      <c r="D11" s="7">
        <v>52.400179999999999</v>
      </c>
      <c r="E11" s="7">
        <v>56.5</v>
      </c>
      <c r="F11" s="7">
        <v>62.600180000000002</v>
      </c>
      <c r="G11" s="7">
        <v>66.7</v>
      </c>
      <c r="H11" s="7">
        <v>51.06525269895927</v>
      </c>
      <c r="I11" s="7">
        <v>59.9</v>
      </c>
      <c r="J11" s="7">
        <v>83.010999999999996</v>
      </c>
      <c r="K11" s="7">
        <v>113.69974999999999</v>
      </c>
      <c r="L11" s="7">
        <v>71.508669999999995</v>
      </c>
      <c r="M11" s="7">
        <v>128.64247147580068</v>
      </c>
      <c r="N11" s="7">
        <v>120.47705483370892</v>
      </c>
      <c r="O11" s="7">
        <v>148.39812106359301</v>
      </c>
      <c r="P11" s="7">
        <v>205.57476733074839</v>
      </c>
      <c r="Q11" s="7">
        <v>334.24608022308985</v>
      </c>
      <c r="R11" s="7">
        <v>236.88726557377109</v>
      </c>
    </row>
    <row r="12" spans="1:18" ht="11.25" customHeight="1" x14ac:dyDescent="0.25">
      <c r="A12" s="51" t="s">
        <v>268</v>
      </c>
      <c r="B12" s="52" t="s">
        <v>267</v>
      </c>
      <c r="C12" s="6">
        <v>51.063030316206373</v>
      </c>
      <c r="D12" s="6">
        <v>52.400179999999999</v>
      </c>
      <c r="E12" s="6">
        <v>56.5</v>
      </c>
      <c r="F12" s="6">
        <v>62.600180000000002</v>
      </c>
      <c r="G12" s="6">
        <v>66.7</v>
      </c>
      <c r="H12" s="6">
        <v>51.06525269895927</v>
      </c>
      <c r="I12" s="6">
        <v>59.9</v>
      </c>
      <c r="J12" s="6">
        <v>83.010999999999996</v>
      </c>
      <c r="K12" s="6">
        <v>113.69974999999999</v>
      </c>
      <c r="L12" s="6">
        <v>71.508669999999995</v>
      </c>
      <c r="M12" s="6">
        <v>128.64247147580068</v>
      </c>
      <c r="N12" s="6">
        <v>120.47705483370892</v>
      </c>
      <c r="O12" s="6">
        <v>148.39812106359301</v>
      </c>
      <c r="P12" s="6">
        <v>205.57476733074839</v>
      </c>
      <c r="Q12" s="6">
        <v>334.24608022308985</v>
      </c>
      <c r="R12" s="6">
        <v>236.88726557377109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250.72950994365505</v>
      </c>
      <c r="D15" s="4">
        <v>291.90100000000001</v>
      </c>
      <c r="E15" s="4">
        <v>353</v>
      </c>
      <c r="F15" s="4">
        <v>296.20085000000006</v>
      </c>
      <c r="G15" s="4">
        <v>304.59999999999997</v>
      </c>
      <c r="H15" s="4">
        <v>341.90790102226526</v>
      </c>
      <c r="I15" s="4">
        <v>420.1</v>
      </c>
      <c r="J15" s="4">
        <v>433.05737000000005</v>
      </c>
      <c r="K15" s="4">
        <v>538.49881000000005</v>
      </c>
      <c r="L15" s="4">
        <v>546.26624000000004</v>
      </c>
      <c r="M15" s="4">
        <v>597.59276574907938</v>
      </c>
      <c r="N15" s="4">
        <v>656.93911898222234</v>
      </c>
      <c r="O15" s="4">
        <v>724.53059783406388</v>
      </c>
      <c r="P15" s="4">
        <v>742.14234582328379</v>
      </c>
      <c r="Q15" s="4">
        <v>1025.6200289252165</v>
      </c>
      <c r="R15" s="4">
        <v>921.46710081025446</v>
      </c>
    </row>
    <row r="16" spans="1:18" ht="11.25" customHeight="1" x14ac:dyDescent="0.25">
      <c r="A16" s="49" t="s">
        <v>260</v>
      </c>
      <c r="B16" s="50" t="s">
        <v>259</v>
      </c>
      <c r="C16" s="7">
        <v>0.26271905214138441</v>
      </c>
      <c r="D16" s="7">
        <v>0.3</v>
      </c>
      <c r="E16" s="7">
        <v>0.2</v>
      </c>
      <c r="F16" s="7">
        <v>0.3</v>
      </c>
      <c r="G16" s="7">
        <v>0.3</v>
      </c>
      <c r="H16" s="7">
        <v>0.23884589662750311</v>
      </c>
      <c r="I16" s="7">
        <v>0.2</v>
      </c>
      <c r="J16" s="7">
        <v>0.20003000000000001</v>
      </c>
      <c r="K16" s="7">
        <v>3.4999899999999999</v>
      </c>
      <c r="L16" s="7">
        <v>9.8011900000000001</v>
      </c>
      <c r="M16" s="7">
        <v>0</v>
      </c>
      <c r="N16" s="7">
        <v>1.5286541453920195</v>
      </c>
      <c r="O16" s="7">
        <v>59.569437298020539</v>
      </c>
      <c r="P16" s="7">
        <v>44.711974490898122</v>
      </c>
      <c r="Q16" s="7">
        <v>298.56195532289712</v>
      </c>
      <c r="R16" s="7">
        <v>231.68042710885092</v>
      </c>
    </row>
    <row r="17" spans="1:18" ht="11.25" customHeight="1" x14ac:dyDescent="0.25">
      <c r="A17" s="54" t="s">
        <v>258</v>
      </c>
      <c r="B17" s="50" t="s">
        <v>257</v>
      </c>
      <c r="C17" s="7">
        <v>27.394432073287547</v>
      </c>
      <c r="D17" s="7">
        <v>27.00009</v>
      </c>
      <c r="E17" s="7">
        <v>27</v>
      </c>
      <c r="F17" s="7">
        <v>27.000080000000001</v>
      </c>
      <c r="G17" s="7">
        <v>24.4</v>
      </c>
      <c r="H17" s="7">
        <v>24.004012611063612</v>
      </c>
      <c r="I17" s="7">
        <v>18.600000000000001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223.07235881822609</v>
      </c>
      <c r="D18" s="7">
        <v>264.60091</v>
      </c>
      <c r="E18" s="7">
        <v>325.8</v>
      </c>
      <c r="F18" s="7">
        <v>268.90077000000002</v>
      </c>
      <c r="G18" s="7">
        <v>279.89999999999998</v>
      </c>
      <c r="H18" s="7">
        <v>317.66504251457417</v>
      </c>
      <c r="I18" s="7">
        <v>401.3</v>
      </c>
      <c r="J18" s="7">
        <v>432.85734000000002</v>
      </c>
      <c r="K18" s="7">
        <v>534.99882000000002</v>
      </c>
      <c r="L18" s="7">
        <v>536.46505000000002</v>
      </c>
      <c r="M18" s="7">
        <v>597.59276574907938</v>
      </c>
      <c r="N18" s="7">
        <v>655.41046483683033</v>
      </c>
      <c r="O18" s="7">
        <v>664.96116053604339</v>
      </c>
      <c r="P18" s="7">
        <v>697.43037133238568</v>
      </c>
      <c r="Q18" s="7">
        <v>727.05807360231927</v>
      </c>
      <c r="R18" s="7">
        <v>689.78667370140352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22075.635923100563</v>
      </c>
      <c r="D21" s="5">
        <v>19738.067879999995</v>
      </c>
      <c r="E21" s="5">
        <v>20130.000000000004</v>
      </c>
      <c r="F21" s="5">
        <v>19520.555380000005</v>
      </c>
      <c r="G21" s="5">
        <v>25009.599999999991</v>
      </c>
      <c r="H21" s="5">
        <v>27136.189930257013</v>
      </c>
      <c r="I21" s="5">
        <v>27984.500000000004</v>
      </c>
      <c r="J21" s="5">
        <v>28941.640520000004</v>
      </c>
      <c r="K21" s="5">
        <v>25686.543179999997</v>
      </c>
      <c r="L21" s="5">
        <v>22442.656650000001</v>
      </c>
      <c r="M21" s="5">
        <v>18563.113410878857</v>
      </c>
      <c r="N21" s="5">
        <v>18317.938640337234</v>
      </c>
      <c r="O21" s="5">
        <v>18792.729530906669</v>
      </c>
      <c r="P21" s="5">
        <v>20073.479163051241</v>
      </c>
      <c r="Q21" s="5">
        <v>21248.031218344568</v>
      </c>
      <c r="R21" s="5">
        <v>22304.710678072901</v>
      </c>
    </row>
    <row r="22" spans="1:18" ht="11.25" customHeight="1" x14ac:dyDescent="0.25">
      <c r="A22" s="47" t="s">
        <v>249</v>
      </c>
      <c r="B22" s="48" t="s">
        <v>248</v>
      </c>
      <c r="C22" s="4">
        <v>3248.1873184898432</v>
      </c>
      <c r="D22" s="4">
        <v>1040.8035699999928</v>
      </c>
      <c r="E22" s="4">
        <v>1336.4000000000015</v>
      </c>
      <c r="F22" s="4">
        <v>647.10183000000325</v>
      </c>
      <c r="G22" s="4">
        <v>1105.8999999999942</v>
      </c>
      <c r="H22" s="4">
        <v>699.91401547721762</v>
      </c>
      <c r="I22" s="4">
        <v>545.00000000000364</v>
      </c>
      <c r="J22" s="4">
        <v>686.19859000000361</v>
      </c>
      <c r="K22" s="4">
        <v>134.60023999999976</v>
      </c>
      <c r="L22" s="4">
        <v>109.19978000000265</v>
      </c>
      <c r="M22" s="4">
        <v>701.01309651222618</v>
      </c>
      <c r="N22" s="4">
        <v>372.02658929621248</v>
      </c>
      <c r="O22" s="4">
        <v>192.72475398872484</v>
      </c>
      <c r="P22" s="4">
        <v>33.74898244050928</v>
      </c>
      <c r="Q22" s="4">
        <v>29.975111878877215</v>
      </c>
      <c r="R22" s="4">
        <v>328.6995915331936</v>
      </c>
    </row>
    <row r="23" spans="1:18" ht="11.25" customHeight="1" x14ac:dyDescent="0.25">
      <c r="A23" s="49" t="s">
        <v>247</v>
      </c>
      <c r="B23" s="50" t="s">
        <v>246</v>
      </c>
      <c r="C23" s="7">
        <v>3248.1873184898432</v>
      </c>
      <c r="D23" s="7">
        <v>1040.8035699999928</v>
      </c>
      <c r="E23" s="7">
        <v>1336.4000000000015</v>
      </c>
      <c r="F23" s="7">
        <v>647.10183000000325</v>
      </c>
      <c r="G23" s="7">
        <v>1105.8999999999942</v>
      </c>
      <c r="H23" s="7">
        <v>699.91401547721762</v>
      </c>
      <c r="I23" s="7">
        <v>545.00000000000364</v>
      </c>
      <c r="J23" s="7">
        <v>686.19859000000361</v>
      </c>
      <c r="K23" s="7">
        <v>134.60023999999976</v>
      </c>
      <c r="L23" s="7">
        <v>109.19978000000265</v>
      </c>
      <c r="M23" s="7">
        <v>701.01309651222618</v>
      </c>
      <c r="N23" s="7">
        <v>372.02658929621248</v>
      </c>
      <c r="O23" s="7">
        <v>192.72475398872484</v>
      </c>
      <c r="P23" s="7">
        <v>33.74898244050928</v>
      </c>
      <c r="Q23" s="7">
        <v>29.975111878877215</v>
      </c>
      <c r="R23" s="7">
        <v>328.6995915331936</v>
      </c>
    </row>
    <row r="24" spans="1:18" ht="11.25" customHeight="1" x14ac:dyDescent="0.25">
      <c r="A24" s="51" t="s">
        <v>245</v>
      </c>
      <c r="B24" s="52" t="s">
        <v>244</v>
      </c>
      <c r="C24" s="6">
        <v>3248.1873184898432</v>
      </c>
      <c r="D24" s="6">
        <v>1040.8035699999928</v>
      </c>
      <c r="E24" s="6">
        <v>1336.4000000000015</v>
      </c>
      <c r="F24" s="6">
        <v>647.10183000000325</v>
      </c>
      <c r="G24" s="6">
        <v>1105.8999999999942</v>
      </c>
      <c r="H24" s="6">
        <v>699.91401547721762</v>
      </c>
      <c r="I24" s="6">
        <v>545.00000000000364</v>
      </c>
      <c r="J24" s="6">
        <v>686.19859000000361</v>
      </c>
      <c r="K24" s="6">
        <v>134.60023999999976</v>
      </c>
      <c r="L24" s="6">
        <v>109.19978000000265</v>
      </c>
      <c r="M24" s="6">
        <v>701.01309651222618</v>
      </c>
      <c r="N24" s="6">
        <v>372.02658929621248</v>
      </c>
      <c r="O24" s="6">
        <v>192.72475398872484</v>
      </c>
      <c r="P24" s="6">
        <v>33.74898244050928</v>
      </c>
      <c r="Q24" s="6">
        <v>29.975111878877215</v>
      </c>
      <c r="R24" s="6">
        <v>328.6995915331936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18827.448604610719</v>
      </c>
      <c r="D30" s="4">
        <v>18697.264310000002</v>
      </c>
      <c r="E30" s="4">
        <v>18793.600000000002</v>
      </c>
      <c r="F30" s="4">
        <v>18873.453550000002</v>
      </c>
      <c r="G30" s="4">
        <v>23903.699999999997</v>
      </c>
      <c r="H30" s="4">
        <v>26436.275914779795</v>
      </c>
      <c r="I30" s="4">
        <v>27439.5</v>
      </c>
      <c r="J30" s="4">
        <v>28255.441930000001</v>
      </c>
      <c r="K30" s="4">
        <v>25551.942939999997</v>
      </c>
      <c r="L30" s="4">
        <v>22333.456869999998</v>
      </c>
      <c r="M30" s="4">
        <v>17862.100314366631</v>
      </c>
      <c r="N30" s="4">
        <v>17945.912051041021</v>
      </c>
      <c r="O30" s="4">
        <v>18600.004776917944</v>
      </c>
      <c r="P30" s="4">
        <v>20039.730180610732</v>
      </c>
      <c r="Q30" s="4">
        <v>21218.05610646569</v>
      </c>
      <c r="R30" s="4">
        <v>21976.011086539707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836.10460142693103</v>
      </c>
      <c r="D34" s="7">
        <v>632.80218000000002</v>
      </c>
      <c r="E34" s="7">
        <v>657</v>
      </c>
      <c r="F34" s="7">
        <v>639.40180999999995</v>
      </c>
      <c r="G34" s="7">
        <v>658.4</v>
      </c>
      <c r="H34" s="7">
        <v>673.52154389987732</v>
      </c>
      <c r="I34" s="7">
        <v>630.20000000000005</v>
      </c>
      <c r="J34" s="7">
        <v>591.99878000000001</v>
      </c>
      <c r="K34" s="7">
        <v>614.60103000000004</v>
      </c>
      <c r="L34" s="7">
        <v>452.99912</v>
      </c>
      <c r="M34" s="7">
        <v>279.25877766340108</v>
      </c>
      <c r="N34" s="7">
        <v>299.03523998386061</v>
      </c>
      <c r="O34" s="7">
        <v>333.1183720263694</v>
      </c>
      <c r="P34" s="7">
        <v>318.83592823665214</v>
      </c>
      <c r="Q34" s="7">
        <v>303.09495597055854</v>
      </c>
      <c r="R34" s="7">
        <v>280.64381634319386</v>
      </c>
    </row>
    <row r="35" spans="1:18" ht="11.25" customHeight="1" x14ac:dyDescent="0.25">
      <c r="A35" s="49" t="s">
        <v>223</v>
      </c>
      <c r="B35" s="50" t="s">
        <v>222</v>
      </c>
      <c r="C35" s="7">
        <v>4944.8782449471628</v>
      </c>
      <c r="D35" s="7">
        <v>4998.5171900000005</v>
      </c>
      <c r="E35" s="7">
        <v>4717.5</v>
      </c>
      <c r="F35" s="7">
        <v>4321.2122600000002</v>
      </c>
      <c r="G35" s="7">
        <v>5474.6</v>
      </c>
      <c r="H35" s="7">
        <v>5936.3475685487811</v>
      </c>
      <c r="I35" s="7">
        <v>5823</v>
      </c>
      <c r="J35" s="7">
        <v>5639.9884099999999</v>
      </c>
      <c r="K35" s="7">
        <v>5967.5100300000004</v>
      </c>
      <c r="L35" s="7">
        <v>5711.6889700000002</v>
      </c>
      <c r="M35" s="7">
        <v>5063.7985555247451</v>
      </c>
      <c r="N35" s="7">
        <v>4911.9643165847356</v>
      </c>
      <c r="O35" s="7">
        <v>5160.5283271233466</v>
      </c>
      <c r="P35" s="7">
        <v>5212.5339206315448</v>
      </c>
      <c r="Q35" s="7">
        <v>4987.882501197766</v>
      </c>
      <c r="R35" s="7">
        <v>4465.652174813129</v>
      </c>
    </row>
    <row r="36" spans="1:18" ht="11.25" customHeight="1" x14ac:dyDescent="0.25">
      <c r="A36" s="55" t="s">
        <v>221</v>
      </c>
      <c r="B36" s="52" t="s">
        <v>220</v>
      </c>
      <c r="C36" s="6">
        <v>4942.7763994085244</v>
      </c>
      <c r="D36" s="6">
        <v>4996.4171800000004</v>
      </c>
      <c r="E36" s="6">
        <v>4715.3999999999996</v>
      </c>
      <c r="F36" s="6">
        <v>4319.1122500000001</v>
      </c>
      <c r="G36" s="6">
        <v>5473.6</v>
      </c>
      <c r="H36" s="6">
        <v>5934.2696092481219</v>
      </c>
      <c r="I36" s="6">
        <v>5820.9</v>
      </c>
      <c r="J36" s="6">
        <v>5637.8884099999996</v>
      </c>
      <c r="K36" s="6">
        <v>5966.5100300000004</v>
      </c>
      <c r="L36" s="6">
        <v>5710.6889700000002</v>
      </c>
      <c r="M36" s="6">
        <v>5061.7205950683037</v>
      </c>
      <c r="N36" s="6">
        <v>4909.8863560513018</v>
      </c>
      <c r="O36" s="6">
        <v>5159.477405178186</v>
      </c>
      <c r="P36" s="6">
        <v>5211.4829969037437</v>
      </c>
      <c r="Q36" s="6">
        <v>4986.8315809406577</v>
      </c>
      <c r="R36" s="6">
        <v>4464.6012532880995</v>
      </c>
    </row>
    <row r="37" spans="1:18" ht="11.25" customHeight="1" x14ac:dyDescent="0.25">
      <c r="A37" s="51" t="s">
        <v>219</v>
      </c>
      <c r="B37" s="52" t="s">
        <v>218</v>
      </c>
      <c r="C37" s="6">
        <v>2.1018455386382278</v>
      </c>
      <c r="D37" s="6">
        <v>2.1000100000000002</v>
      </c>
      <c r="E37" s="6">
        <v>2.1</v>
      </c>
      <c r="F37" s="6">
        <v>2.1000100000000002</v>
      </c>
      <c r="G37" s="6">
        <v>1</v>
      </c>
      <c r="H37" s="6">
        <v>2.0779593006592139</v>
      </c>
      <c r="I37" s="6">
        <v>2.1</v>
      </c>
      <c r="J37" s="6">
        <v>2.1</v>
      </c>
      <c r="K37" s="6">
        <v>1</v>
      </c>
      <c r="L37" s="6">
        <v>1</v>
      </c>
      <c r="M37" s="6">
        <v>2.0779604564416578</v>
      </c>
      <c r="N37" s="6">
        <v>2.0779605334341698</v>
      </c>
      <c r="O37" s="6">
        <v>1.050921945160981</v>
      </c>
      <c r="P37" s="6">
        <v>1.0509237278007848</v>
      </c>
      <c r="Q37" s="6">
        <v>1.0509202571083185</v>
      </c>
      <c r="R37" s="6">
        <v>1.0509215250298289</v>
      </c>
    </row>
    <row r="38" spans="1:18" ht="11.25" customHeight="1" x14ac:dyDescent="0.25">
      <c r="A38" s="49" t="s">
        <v>217</v>
      </c>
      <c r="B38" s="50" t="s">
        <v>216</v>
      </c>
      <c r="C38" s="7">
        <v>307.0844101167242</v>
      </c>
      <c r="D38" s="7">
        <v>531.00181999999995</v>
      </c>
      <c r="E38" s="7">
        <v>396.5</v>
      </c>
      <c r="F38" s="7">
        <v>298.50085000000001</v>
      </c>
      <c r="G38" s="7">
        <v>549</v>
      </c>
      <c r="H38" s="7">
        <v>468.18572656921884</v>
      </c>
      <c r="I38" s="7">
        <v>517.30000000000007</v>
      </c>
      <c r="J38" s="7">
        <v>517.19893999999999</v>
      </c>
      <c r="K38" s="7">
        <v>477.4008</v>
      </c>
      <c r="L38" s="7">
        <v>605.19883000000004</v>
      </c>
      <c r="M38" s="7">
        <v>704.33305632193265</v>
      </c>
      <c r="N38" s="7">
        <v>781.0026607214262</v>
      </c>
      <c r="O38" s="7">
        <v>1158.2115219260513</v>
      </c>
      <c r="P38" s="7">
        <v>1169.463147370682</v>
      </c>
      <c r="Q38" s="7">
        <v>911.86439945185157</v>
      </c>
      <c r="R38" s="7">
        <v>1244.1000089944048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296.81402850746923</v>
      </c>
      <c r="D40" s="6">
        <v>526.90180999999995</v>
      </c>
      <c r="E40" s="6">
        <v>394.4</v>
      </c>
      <c r="F40" s="6">
        <v>295.40084000000002</v>
      </c>
      <c r="G40" s="6">
        <v>545.9</v>
      </c>
      <c r="H40" s="6">
        <v>465.1284990923869</v>
      </c>
      <c r="I40" s="6">
        <v>514.20000000000005</v>
      </c>
      <c r="J40" s="6">
        <v>515.19893999999999</v>
      </c>
      <c r="K40" s="6">
        <v>476.4008</v>
      </c>
      <c r="L40" s="6">
        <v>604.19883000000004</v>
      </c>
      <c r="M40" s="6">
        <v>703.30601839518567</v>
      </c>
      <c r="N40" s="6">
        <v>781.0026607214262</v>
      </c>
      <c r="O40" s="6">
        <v>1158.2115219260513</v>
      </c>
      <c r="P40" s="6">
        <v>1169.463147370682</v>
      </c>
      <c r="Q40" s="6">
        <v>911.86439945185157</v>
      </c>
      <c r="R40" s="6">
        <v>1244.1000089944048</v>
      </c>
    </row>
    <row r="41" spans="1:18" ht="11.25" customHeight="1" x14ac:dyDescent="0.25">
      <c r="A41" s="51" t="s">
        <v>211</v>
      </c>
      <c r="B41" s="52" t="s">
        <v>210</v>
      </c>
      <c r="C41" s="6">
        <v>10.270381609254972</v>
      </c>
      <c r="D41" s="6">
        <v>4.1000100000000002</v>
      </c>
      <c r="E41" s="6">
        <v>2.1</v>
      </c>
      <c r="F41" s="6">
        <v>3.1000100000000002</v>
      </c>
      <c r="G41" s="6">
        <v>3.1</v>
      </c>
      <c r="H41" s="6">
        <v>3.0572274768319563</v>
      </c>
      <c r="I41" s="6">
        <v>3.1</v>
      </c>
      <c r="J41" s="6">
        <v>2</v>
      </c>
      <c r="K41" s="6">
        <v>1</v>
      </c>
      <c r="L41" s="6">
        <v>1</v>
      </c>
      <c r="M41" s="6">
        <v>1.027037926747026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1100.3161394771164</v>
      </c>
      <c r="D42" s="7">
        <v>965.80331999999999</v>
      </c>
      <c r="E42" s="7">
        <v>1002.6</v>
      </c>
      <c r="F42" s="7">
        <v>1011.00287</v>
      </c>
      <c r="G42" s="7">
        <v>1350.4</v>
      </c>
      <c r="H42" s="7">
        <v>1276.8701633705925</v>
      </c>
      <c r="I42" s="7">
        <v>1276.9000000000001</v>
      </c>
      <c r="J42" s="7">
        <v>1489.19694</v>
      </c>
      <c r="K42" s="7">
        <v>1370.4023</v>
      </c>
      <c r="L42" s="7">
        <v>768.19852000000003</v>
      </c>
      <c r="M42" s="7">
        <v>332.09151938350396</v>
      </c>
      <c r="N42" s="7">
        <v>434.03102084558446</v>
      </c>
      <c r="O42" s="7">
        <v>338.39686634183641</v>
      </c>
      <c r="P42" s="7">
        <v>343.6520589908572</v>
      </c>
      <c r="Q42" s="7">
        <v>642.11227709318393</v>
      </c>
      <c r="R42" s="7">
        <v>580.10868181646674</v>
      </c>
    </row>
    <row r="43" spans="1:18" ht="11.25" customHeight="1" x14ac:dyDescent="0.25">
      <c r="A43" s="49" t="s">
        <v>207</v>
      </c>
      <c r="B43" s="50" t="s">
        <v>206</v>
      </c>
      <c r="C43" s="7">
        <v>5582.2867891475998</v>
      </c>
      <c r="D43" s="7">
        <v>5713.4196499999998</v>
      </c>
      <c r="E43" s="7">
        <v>6395.9</v>
      </c>
      <c r="F43" s="7">
        <v>6480.71839</v>
      </c>
      <c r="G43" s="7">
        <v>8346.6</v>
      </c>
      <c r="H43" s="7">
        <v>10244.076621763619</v>
      </c>
      <c r="I43" s="7">
        <v>11139.1</v>
      </c>
      <c r="J43" s="7">
        <v>12557.17419</v>
      </c>
      <c r="K43" s="7">
        <v>10144.31705</v>
      </c>
      <c r="L43" s="7">
        <v>8968.4826799999992</v>
      </c>
      <c r="M43" s="7">
        <v>6827.4615217788778</v>
      </c>
      <c r="N43" s="7">
        <v>6516.9141557185612</v>
      </c>
      <c r="O43" s="7">
        <v>6388.3873125059772</v>
      </c>
      <c r="P43" s="7">
        <v>7088.1939284541804</v>
      </c>
      <c r="Q43" s="7">
        <v>7850.6131661121308</v>
      </c>
      <c r="R43" s="7">
        <v>8466.0566135795161</v>
      </c>
    </row>
    <row r="44" spans="1:18" ht="11.25" customHeight="1" x14ac:dyDescent="0.25">
      <c r="A44" s="49" t="s">
        <v>205</v>
      </c>
      <c r="B44" s="50" t="s">
        <v>204</v>
      </c>
      <c r="C44" s="7">
        <v>4200.8249242692318</v>
      </c>
      <c r="D44" s="7">
        <v>3884.6133599999998</v>
      </c>
      <c r="E44" s="7">
        <v>3449.9</v>
      </c>
      <c r="F44" s="7">
        <v>3825.4108500000002</v>
      </c>
      <c r="G44" s="7">
        <v>5137.1000000000004</v>
      </c>
      <c r="H44" s="7">
        <v>5415.1141683386013</v>
      </c>
      <c r="I44" s="7">
        <v>5629.1</v>
      </c>
      <c r="J44" s="7">
        <v>5149.4894199999999</v>
      </c>
      <c r="K44" s="7">
        <v>4255.3071499999996</v>
      </c>
      <c r="L44" s="7">
        <v>3149.89392</v>
      </c>
      <c r="M44" s="7">
        <v>1676.6991269218918</v>
      </c>
      <c r="N44" s="7">
        <v>1879.240629547138</v>
      </c>
      <c r="O44" s="7">
        <v>1965.2240374510422</v>
      </c>
      <c r="P44" s="7">
        <v>2607.2462301530477</v>
      </c>
      <c r="Q44" s="7">
        <v>3001.8104071221319</v>
      </c>
      <c r="R44" s="7">
        <v>2898.6326426731885</v>
      </c>
    </row>
    <row r="45" spans="1:18" ht="11.25" customHeight="1" x14ac:dyDescent="0.25">
      <c r="A45" s="49" t="s">
        <v>203</v>
      </c>
      <c r="B45" s="50" t="s">
        <v>202</v>
      </c>
      <c r="C45" s="7">
        <v>1855.9534952259532</v>
      </c>
      <c r="D45" s="7">
        <v>1971.1067900000003</v>
      </c>
      <c r="E45" s="7">
        <v>2174.1999999999998</v>
      </c>
      <c r="F45" s="7">
        <v>2297.2065199999997</v>
      </c>
      <c r="G45" s="7">
        <v>2387.6000000000004</v>
      </c>
      <c r="H45" s="7">
        <v>2422.1601222891031</v>
      </c>
      <c r="I45" s="7">
        <v>2423.9000000000005</v>
      </c>
      <c r="J45" s="7">
        <v>2310.39525</v>
      </c>
      <c r="K45" s="7">
        <v>2722.4045799999999</v>
      </c>
      <c r="L45" s="7">
        <v>2676.9948300000001</v>
      </c>
      <c r="M45" s="7">
        <v>2978.4577567722777</v>
      </c>
      <c r="N45" s="7">
        <v>3123.7240276397165</v>
      </c>
      <c r="O45" s="7">
        <v>3256.1383395433218</v>
      </c>
      <c r="P45" s="7">
        <v>3299.80496677377</v>
      </c>
      <c r="Q45" s="7">
        <v>3520.6783995180676</v>
      </c>
      <c r="R45" s="7">
        <v>4040.8171483198084</v>
      </c>
    </row>
    <row r="46" spans="1:18" ht="11.25" customHeight="1" x14ac:dyDescent="0.25">
      <c r="A46" s="51" t="s">
        <v>201</v>
      </c>
      <c r="B46" s="52" t="s">
        <v>200</v>
      </c>
      <c r="C46" s="6">
        <v>89.567281476061069</v>
      </c>
      <c r="D46" s="6">
        <v>84.400289999999998</v>
      </c>
      <c r="E46" s="6">
        <v>121.8</v>
      </c>
      <c r="F46" s="6">
        <v>155.80044000000001</v>
      </c>
      <c r="G46" s="6">
        <v>126.9</v>
      </c>
      <c r="H46" s="6">
        <v>87.704213241616671</v>
      </c>
      <c r="I46" s="6">
        <v>86.7</v>
      </c>
      <c r="J46" s="6">
        <v>77.399839999999998</v>
      </c>
      <c r="K46" s="6">
        <v>75.300129999999996</v>
      </c>
      <c r="L46" s="6">
        <v>79.399850000000001</v>
      </c>
      <c r="M46" s="6">
        <v>92.863336260289444</v>
      </c>
      <c r="N46" s="6">
        <v>101.12741262713003</v>
      </c>
      <c r="O46" s="6">
        <v>113.49957007738612</v>
      </c>
      <c r="P46" s="6">
        <v>142.40016511700657</v>
      </c>
      <c r="Q46" s="6">
        <v>143.42673054398756</v>
      </c>
      <c r="R46" s="6">
        <v>260.00753912442588</v>
      </c>
    </row>
    <row r="47" spans="1:18" ht="11.25" customHeight="1" x14ac:dyDescent="0.25">
      <c r="A47" s="51" t="s">
        <v>199</v>
      </c>
      <c r="B47" s="52" t="s">
        <v>198</v>
      </c>
      <c r="C47" s="6">
        <v>456.43486640200729</v>
      </c>
      <c r="D47" s="6">
        <v>531.70182999999997</v>
      </c>
      <c r="E47" s="6">
        <v>550.70000000000005</v>
      </c>
      <c r="F47" s="6">
        <v>562.30160000000001</v>
      </c>
      <c r="G47" s="6">
        <v>640.20000000000005</v>
      </c>
      <c r="H47" s="6">
        <v>787.06888315658864</v>
      </c>
      <c r="I47" s="6">
        <v>688.2</v>
      </c>
      <c r="J47" s="6">
        <v>690.19857999999999</v>
      </c>
      <c r="K47" s="6">
        <v>857.00144</v>
      </c>
      <c r="L47" s="6">
        <v>862.99833000000001</v>
      </c>
      <c r="M47" s="6">
        <v>1124.6542989938914</v>
      </c>
      <c r="N47" s="6">
        <v>1106.66923397861</v>
      </c>
      <c r="O47" s="6">
        <v>1123.6505206840513</v>
      </c>
      <c r="P47" s="6">
        <v>1107.6736091020343</v>
      </c>
      <c r="Q47" s="6">
        <v>1240.5158253111827</v>
      </c>
      <c r="R47" s="6">
        <v>1183.5764829847299</v>
      </c>
    </row>
    <row r="48" spans="1:18" ht="11.25" customHeight="1" x14ac:dyDescent="0.25">
      <c r="A48" s="51" t="s">
        <v>197</v>
      </c>
      <c r="B48" s="52" t="s">
        <v>196</v>
      </c>
      <c r="C48" s="6">
        <v>673.47430287479779</v>
      </c>
      <c r="D48" s="6">
        <v>607.30209000000002</v>
      </c>
      <c r="E48" s="6">
        <v>737.7</v>
      </c>
      <c r="F48" s="6">
        <v>766.80218000000002</v>
      </c>
      <c r="G48" s="6">
        <v>776.2</v>
      </c>
      <c r="H48" s="6">
        <v>741.6881627973645</v>
      </c>
      <c r="I48" s="6">
        <v>807.8</v>
      </c>
      <c r="J48" s="6">
        <v>783.59838999999999</v>
      </c>
      <c r="K48" s="6">
        <v>837.70141000000001</v>
      </c>
      <c r="L48" s="6">
        <v>826.49839999999995</v>
      </c>
      <c r="M48" s="6">
        <v>850.69790318485821</v>
      </c>
      <c r="N48" s="6">
        <v>1032.3881160592975</v>
      </c>
      <c r="O48" s="6">
        <v>1190.7901022260414</v>
      </c>
      <c r="P48" s="6">
        <v>1134.8782028739665</v>
      </c>
      <c r="Q48" s="6">
        <v>1161.9117669897387</v>
      </c>
      <c r="R48" s="6">
        <v>1283.0318745807353</v>
      </c>
    </row>
    <row r="49" spans="1:18" ht="11.25" customHeight="1" x14ac:dyDescent="0.25">
      <c r="A49" s="51" t="s">
        <v>195</v>
      </c>
      <c r="B49" s="52" t="s">
        <v>194</v>
      </c>
      <c r="C49" s="6">
        <v>411.96172557309353</v>
      </c>
      <c r="D49" s="6">
        <v>513.60176999999999</v>
      </c>
      <c r="E49" s="6">
        <v>521.29999999999995</v>
      </c>
      <c r="F49" s="6">
        <v>546.90155000000004</v>
      </c>
      <c r="G49" s="6">
        <v>512.4</v>
      </c>
      <c r="H49" s="6">
        <v>495.12754370880003</v>
      </c>
      <c r="I49" s="6">
        <v>490.6</v>
      </c>
      <c r="J49" s="6">
        <v>471.09903000000003</v>
      </c>
      <c r="K49" s="6">
        <v>504.10084999999998</v>
      </c>
      <c r="L49" s="6">
        <v>611.39882</v>
      </c>
      <c r="M49" s="6">
        <v>580.65858225923239</v>
      </c>
      <c r="N49" s="6">
        <v>570.14937808743923</v>
      </c>
      <c r="O49" s="6">
        <v>534.89538549727752</v>
      </c>
      <c r="P49" s="6">
        <v>655.65698299680457</v>
      </c>
      <c r="Q49" s="6">
        <v>597.1376669992078</v>
      </c>
      <c r="R49" s="6">
        <v>648.89627254569223</v>
      </c>
    </row>
    <row r="50" spans="1:18" ht="11.25" customHeight="1" x14ac:dyDescent="0.25">
      <c r="A50" s="51" t="s">
        <v>193</v>
      </c>
      <c r="B50" s="52" t="s">
        <v>192</v>
      </c>
      <c r="C50" s="6">
        <v>197.76455749914311</v>
      </c>
      <c r="D50" s="6">
        <v>206.40071</v>
      </c>
      <c r="E50" s="6">
        <v>212.1</v>
      </c>
      <c r="F50" s="6">
        <v>219.40062</v>
      </c>
      <c r="G50" s="6">
        <v>250.4</v>
      </c>
      <c r="H50" s="6">
        <v>220.40699340785346</v>
      </c>
      <c r="I50" s="6">
        <v>216.3</v>
      </c>
      <c r="J50" s="6">
        <v>201.79958999999999</v>
      </c>
      <c r="K50" s="6">
        <v>201.80034000000001</v>
      </c>
      <c r="L50" s="6">
        <v>213.19959</v>
      </c>
      <c r="M50" s="6">
        <v>244.22006513926476</v>
      </c>
      <c r="N50" s="6">
        <v>219.38008620221711</v>
      </c>
      <c r="O50" s="6">
        <v>206.95996942772524</v>
      </c>
      <c r="P50" s="6">
        <v>199.72327754250404</v>
      </c>
      <c r="Q50" s="6">
        <v>249.37860010154441</v>
      </c>
      <c r="R50" s="6">
        <v>249.37890097355557</v>
      </c>
    </row>
    <row r="51" spans="1:18" ht="11.25" customHeight="1" x14ac:dyDescent="0.25">
      <c r="A51" s="51" t="s">
        <v>191</v>
      </c>
      <c r="B51" s="52" t="s">
        <v>190</v>
      </c>
      <c r="C51" s="6">
        <v>26.750761400850184</v>
      </c>
      <c r="D51" s="6">
        <v>27.700099999999999</v>
      </c>
      <c r="E51" s="6">
        <v>30.6</v>
      </c>
      <c r="F51" s="6">
        <v>46.000129999999999</v>
      </c>
      <c r="G51" s="6">
        <v>81.5</v>
      </c>
      <c r="H51" s="6">
        <v>90.16432597687988</v>
      </c>
      <c r="I51" s="6">
        <v>134.30000000000001</v>
      </c>
      <c r="J51" s="6">
        <v>86.299819999999997</v>
      </c>
      <c r="K51" s="6">
        <v>246.50040999999999</v>
      </c>
      <c r="L51" s="6">
        <v>83.499840000000006</v>
      </c>
      <c r="M51" s="6">
        <v>85.363570934741361</v>
      </c>
      <c r="N51" s="6">
        <v>94.009800685021958</v>
      </c>
      <c r="O51" s="6">
        <v>86.342791630839898</v>
      </c>
      <c r="P51" s="6">
        <v>59.472729141453641</v>
      </c>
      <c r="Q51" s="6">
        <v>128.307809572407</v>
      </c>
      <c r="R51" s="6">
        <v>415.92607811066961</v>
      </c>
    </row>
    <row r="52" spans="1:18" ht="11.25" customHeight="1" x14ac:dyDescent="0.25">
      <c r="A52" s="45" t="s">
        <v>189</v>
      </c>
      <c r="B52" s="46" t="s">
        <v>188</v>
      </c>
      <c r="C52" s="5">
        <v>4220.2431108932287</v>
      </c>
      <c r="D52" s="5">
        <v>5247.5180499999997</v>
      </c>
      <c r="E52" s="5">
        <v>5787</v>
      </c>
      <c r="F52" s="5">
        <v>10681.3303</v>
      </c>
      <c r="G52" s="5">
        <v>11976.1</v>
      </c>
      <c r="H52" s="5">
        <v>16960.42323492881</v>
      </c>
      <c r="I52" s="5">
        <v>12990.7</v>
      </c>
      <c r="J52" s="5">
        <v>13134.17301</v>
      </c>
      <c r="K52" s="5">
        <v>12611.072099999999</v>
      </c>
      <c r="L52" s="5">
        <v>11087.92799</v>
      </c>
      <c r="M52" s="5">
        <v>17157.313450588714</v>
      </c>
      <c r="N52" s="5">
        <v>14753.591441194096</v>
      </c>
      <c r="O52" s="5">
        <v>14261.990064010675</v>
      </c>
      <c r="P52" s="5">
        <v>18404.924768842073</v>
      </c>
      <c r="Q52" s="5">
        <v>18667.80412579246</v>
      </c>
      <c r="R52" s="5">
        <v>27242.728193806746</v>
      </c>
    </row>
    <row r="53" spans="1:18" ht="11.25" customHeight="1" x14ac:dyDescent="0.25">
      <c r="A53" s="47" t="s">
        <v>187</v>
      </c>
      <c r="B53" s="48" t="s">
        <v>186</v>
      </c>
      <c r="C53" s="4">
        <v>4220.2431108932287</v>
      </c>
      <c r="D53" s="4">
        <v>5247.5180499999997</v>
      </c>
      <c r="E53" s="4">
        <v>5787</v>
      </c>
      <c r="F53" s="4">
        <v>10681.3303</v>
      </c>
      <c r="G53" s="4">
        <v>11976.1</v>
      </c>
      <c r="H53" s="4">
        <v>16960.42323492881</v>
      </c>
      <c r="I53" s="4">
        <v>12990.7</v>
      </c>
      <c r="J53" s="4">
        <v>13134.17301</v>
      </c>
      <c r="K53" s="4">
        <v>12611.072099999999</v>
      </c>
      <c r="L53" s="4">
        <v>11087.92799</v>
      </c>
      <c r="M53" s="4">
        <v>17157.313450588714</v>
      </c>
      <c r="N53" s="4">
        <v>14753.591441194096</v>
      </c>
      <c r="O53" s="4">
        <v>14261.990064010675</v>
      </c>
      <c r="P53" s="4">
        <v>18404.924768842073</v>
      </c>
      <c r="Q53" s="4">
        <v>18667.80412579246</v>
      </c>
      <c r="R53" s="4">
        <v>27242.728193806746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3.4408273207900493</v>
      </c>
      <c r="D60" s="5">
        <v>3.6999999999998181</v>
      </c>
      <c r="E60" s="5">
        <v>3.6021099999998114</v>
      </c>
      <c r="F60" s="5">
        <v>3.5770899999988615</v>
      </c>
      <c r="G60" s="5">
        <v>5.2132200000014564</v>
      </c>
      <c r="H60" s="5">
        <v>6.0173315888077923</v>
      </c>
      <c r="I60" s="5">
        <v>5.6155699999999342</v>
      </c>
      <c r="J60" s="5">
        <v>5.2960800000000745</v>
      </c>
      <c r="K60" s="5">
        <v>5.8960600000009435</v>
      </c>
      <c r="L60" s="5">
        <v>5.7390300000006391</v>
      </c>
      <c r="M60" s="5">
        <v>6.3544100971048465</v>
      </c>
      <c r="N60" s="5">
        <v>5.6845323397337779</v>
      </c>
      <c r="O60" s="5">
        <v>5.9947950757359649</v>
      </c>
      <c r="P60" s="5">
        <v>3.7977622430844349</v>
      </c>
      <c r="Q60" s="5">
        <v>3.367907962989193</v>
      </c>
      <c r="R60" s="5">
        <v>3.4640639204026229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11.500030000000001</v>
      </c>
      <c r="G61" s="5">
        <v>31.9</v>
      </c>
      <c r="H61" s="5">
        <v>64.775007165376906</v>
      </c>
      <c r="I61" s="5">
        <v>444.40000000000003</v>
      </c>
      <c r="J61" s="5">
        <v>457.49905999999999</v>
      </c>
      <c r="K61" s="5">
        <v>594.79867999999999</v>
      </c>
      <c r="L61" s="5">
        <v>581.40147000000002</v>
      </c>
      <c r="M61" s="5">
        <v>1326.4553092982062</v>
      </c>
      <c r="N61" s="5">
        <v>1549.0120969579255</v>
      </c>
      <c r="O61" s="5">
        <v>1018.6299799369382</v>
      </c>
      <c r="P61" s="5">
        <v>1416.1419228310965</v>
      </c>
      <c r="Q61" s="5">
        <v>1717.2772841311339</v>
      </c>
      <c r="R61" s="5">
        <v>1574.6625977765175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11.500030000000001</v>
      </c>
      <c r="G68" s="4">
        <v>31.9</v>
      </c>
      <c r="H68" s="4">
        <v>64.775007165376906</v>
      </c>
      <c r="I68" s="4">
        <v>444.40000000000003</v>
      </c>
      <c r="J68" s="4">
        <v>457.49905999999999</v>
      </c>
      <c r="K68" s="4">
        <v>594.79867999999999</v>
      </c>
      <c r="L68" s="4">
        <v>581.40147000000002</v>
      </c>
      <c r="M68" s="4">
        <v>1326.4553092982062</v>
      </c>
      <c r="N68" s="4">
        <v>1549.0120969579255</v>
      </c>
      <c r="O68" s="4">
        <v>1018.6299799369382</v>
      </c>
      <c r="P68" s="4">
        <v>1416.1419228310965</v>
      </c>
      <c r="Q68" s="4">
        <v>1717.2772841311339</v>
      </c>
      <c r="R68" s="4">
        <v>1574.6625977765175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11.500030000000001</v>
      </c>
      <c r="G73" s="7">
        <v>31.9</v>
      </c>
      <c r="H73" s="7">
        <v>64.775007165376906</v>
      </c>
      <c r="I73" s="7">
        <v>444.40000000000003</v>
      </c>
      <c r="J73" s="7">
        <v>457.49905999999999</v>
      </c>
      <c r="K73" s="7">
        <v>594.79867999999999</v>
      </c>
      <c r="L73" s="7">
        <v>581.40147000000002</v>
      </c>
      <c r="M73" s="7">
        <v>1326.4553092982062</v>
      </c>
      <c r="N73" s="7">
        <v>1549.0120969579255</v>
      </c>
      <c r="O73" s="7">
        <v>1018.6299799369382</v>
      </c>
      <c r="P73" s="7">
        <v>1416.1419228310965</v>
      </c>
      <c r="Q73" s="7">
        <v>1717.2772841311339</v>
      </c>
      <c r="R73" s="7">
        <v>1574.6625977765175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2.6</v>
      </c>
      <c r="J74" s="6">
        <v>0.59999999999996589</v>
      </c>
      <c r="K74" s="6">
        <v>8.3999800000000278</v>
      </c>
      <c r="L74" s="6">
        <v>73.900190000000009</v>
      </c>
      <c r="M74" s="6">
        <v>72.010781236547018</v>
      </c>
      <c r="N74" s="6">
        <v>69.741967822328661</v>
      </c>
      <c r="O74" s="6">
        <v>34.871500907614177</v>
      </c>
      <c r="P74" s="6">
        <v>44.998589711992963</v>
      </c>
      <c r="Q74" s="6">
        <v>50.707664666755818</v>
      </c>
      <c r="R74" s="6">
        <v>67.832207524652631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11.500030000000001</v>
      </c>
      <c r="G75" s="6">
        <v>31.9</v>
      </c>
      <c r="H75" s="6">
        <v>64.775007165376906</v>
      </c>
      <c r="I75" s="6">
        <v>441.8</v>
      </c>
      <c r="J75" s="6">
        <v>456.89906000000002</v>
      </c>
      <c r="K75" s="6">
        <v>586.39869999999996</v>
      </c>
      <c r="L75" s="6">
        <v>507.50128000000001</v>
      </c>
      <c r="M75" s="6">
        <v>1254.4445280616592</v>
      </c>
      <c r="N75" s="6">
        <v>1479.2701291355968</v>
      </c>
      <c r="O75" s="6">
        <v>983.75847902932401</v>
      </c>
      <c r="P75" s="6">
        <v>1371.1433331191035</v>
      </c>
      <c r="Q75" s="6">
        <v>1666.5696194643781</v>
      </c>
      <c r="R75" s="6">
        <v>1506.8303902518649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3617.9448517487122</v>
      </c>
      <c r="D79" s="5">
        <v>3621.8124600000001</v>
      </c>
      <c r="E79" s="5">
        <v>3299.4</v>
      </c>
      <c r="F79" s="5">
        <v>4503.5316099999936</v>
      </c>
      <c r="G79" s="5">
        <v>4368.7</v>
      </c>
      <c r="H79" s="5">
        <v>5281.7665042514627</v>
      </c>
      <c r="I79" s="5">
        <v>5626.9</v>
      </c>
      <c r="J79" s="5">
        <v>5374.6816199999994</v>
      </c>
      <c r="K79" s="5">
        <v>5311.1508800000011</v>
      </c>
      <c r="L79" s="5">
        <v>4654.5117499999997</v>
      </c>
      <c r="M79" s="5">
        <v>4979.9635991786481</v>
      </c>
      <c r="N79" s="5">
        <v>4709.2079146499755</v>
      </c>
      <c r="O79" s="5">
        <v>5744.6259673258701</v>
      </c>
      <c r="P79" s="5">
        <v>6140.5878043604707</v>
      </c>
      <c r="Q79" s="5">
        <v>6390.3666521628111</v>
      </c>
      <c r="R79" s="5">
        <v>7333.6170166195216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306</v>
      </c>
      <c r="B1" s="41" t="s">
        <v>305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2183.4097640202499</v>
      </c>
      <c r="D2" s="44">
        <v>2211.5</v>
      </c>
      <c r="E2" s="44">
        <v>2371</v>
      </c>
      <c r="F2" s="44">
        <v>2580.1</v>
      </c>
      <c r="G2" s="44">
        <v>2635.1</v>
      </c>
      <c r="H2" s="44">
        <v>2469.3083022833707</v>
      </c>
      <c r="I2" s="44">
        <v>2559.3000000000002</v>
      </c>
      <c r="J2" s="44">
        <v>3043.1</v>
      </c>
      <c r="K2" s="44">
        <v>2946.9</v>
      </c>
      <c r="L2" s="44">
        <v>2705.4</v>
      </c>
      <c r="M2" s="44">
        <v>2754.9202254705301</v>
      </c>
      <c r="N2" s="44">
        <v>2700.6544377567602</v>
      </c>
      <c r="O2" s="44">
        <v>2520.7079392375999</v>
      </c>
      <c r="P2" s="44">
        <v>2279.5213528231598</v>
      </c>
      <c r="Q2" s="44">
        <v>2292.7056463169997</v>
      </c>
      <c r="R2" s="44">
        <v>2397.5589949364703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2183.4097640202499</v>
      </c>
      <c r="D21" s="5">
        <v>2211.5</v>
      </c>
      <c r="E21" s="5">
        <v>2371</v>
      </c>
      <c r="F21" s="5">
        <v>2580.1</v>
      </c>
      <c r="G21" s="5">
        <v>2635.1</v>
      </c>
      <c r="H21" s="5">
        <v>2469.3083022833707</v>
      </c>
      <c r="I21" s="5">
        <v>2559.3000000000002</v>
      </c>
      <c r="J21" s="5">
        <v>3043.1</v>
      </c>
      <c r="K21" s="5">
        <v>2946.9</v>
      </c>
      <c r="L21" s="5">
        <v>2705.4</v>
      </c>
      <c r="M21" s="5">
        <v>2754.9202254705301</v>
      </c>
      <c r="N21" s="5">
        <v>2700.6544377567602</v>
      </c>
      <c r="O21" s="5">
        <v>2520.7079392375999</v>
      </c>
      <c r="P21" s="5">
        <v>2279.5213528231598</v>
      </c>
      <c r="Q21" s="5">
        <v>2292.7056463169997</v>
      </c>
      <c r="R21" s="5">
        <v>2397.5589949364703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2183.4097640202499</v>
      </c>
      <c r="D30" s="4">
        <v>2211.5</v>
      </c>
      <c r="E30" s="4">
        <v>2371</v>
      </c>
      <c r="F30" s="4">
        <v>2580.1</v>
      </c>
      <c r="G30" s="4">
        <v>2635.1</v>
      </c>
      <c r="H30" s="4">
        <v>2469.3083022833707</v>
      </c>
      <c r="I30" s="4">
        <v>2559.3000000000002</v>
      </c>
      <c r="J30" s="4">
        <v>3043.1</v>
      </c>
      <c r="K30" s="4">
        <v>2946.9</v>
      </c>
      <c r="L30" s="4">
        <v>2705.4</v>
      </c>
      <c r="M30" s="4">
        <v>2754.9202254705301</v>
      </c>
      <c r="N30" s="4">
        <v>2700.6544377567602</v>
      </c>
      <c r="O30" s="4">
        <v>2520.7079392375999</v>
      </c>
      <c r="P30" s="4">
        <v>2279.5213528231598</v>
      </c>
      <c r="Q30" s="4">
        <v>2292.7056463169997</v>
      </c>
      <c r="R30" s="4">
        <v>2397.5589949364703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513.35148562147651</v>
      </c>
      <c r="D43" s="7">
        <v>469.3</v>
      </c>
      <c r="E43" s="7">
        <v>490.82069999999999</v>
      </c>
      <c r="F43" s="7">
        <v>513.1</v>
      </c>
      <c r="G43" s="7">
        <v>452.68281999999999</v>
      </c>
      <c r="H43" s="7">
        <v>444.468329034107</v>
      </c>
      <c r="I43" s="7">
        <v>533.6</v>
      </c>
      <c r="J43" s="7">
        <v>582.98084000000017</v>
      </c>
      <c r="K43" s="7">
        <v>484.5</v>
      </c>
      <c r="L43" s="7">
        <v>494.8</v>
      </c>
      <c r="M43" s="7">
        <v>535.82688449412535</v>
      </c>
      <c r="N43" s="7">
        <v>502.08239971774083</v>
      </c>
      <c r="O43" s="7">
        <v>443.65625298557399</v>
      </c>
      <c r="P43" s="7">
        <v>437.49402885258399</v>
      </c>
      <c r="Q43" s="7">
        <v>508.97530339002515</v>
      </c>
      <c r="R43" s="7">
        <v>1038.9557657399421</v>
      </c>
    </row>
    <row r="44" spans="1:18" ht="11.25" customHeight="1" x14ac:dyDescent="0.25">
      <c r="A44" s="49" t="s">
        <v>205</v>
      </c>
      <c r="B44" s="50" t="s">
        <v>204</v>
      </c>
      <c r="C44" s="7">
        <v>1628.9290149995186</v>
      </c>
      <c r="D44" s="7">
        <v>1710.1</v>
      </c>
      <c r="E44" s="7">
        <v>1841.0776499999999</v>
      </c>
      <c r="F44" s="7">
        <v>2055</v>
      </c>
      <c r="G44" s="7">
        <v>2173.41752</v>
      </c>
      <c r="H44" s="7">
        <v>2015.8593675360701</v>
      </c>
      <c r="I44" s="7">
        <v>2019.7</v>
      </c>
      <c r="J44" s="7">
        <v>2459.1191899999999</v>
      </c>
      <c r="K44" s="7">
        <v>2453.4</v>
      </c>
      <c r="L44" s="7">
        <v>2192.6</v>
      </c>
      <c r="M44" s="7">
        <v>2203.114550492025</v>
      </c>
      <c r="N44" s="7">
        <v>2193.5801146509311</v>
      </c>
      <c r="O44" s="7">
        <v>2076.0485334861901</v>
      </c>
      <c r="P44" s="7">
        <v>1841.02417120474</v>
      </c>
      <c r="Q44" s="7">
        <v>1782.7272006115184</v>
      </c>
      <c r="R44" s="7">
        <v>1357.6000764306923</v>
      </c>
    </row>
    <row r="45" spans="1:18" ht="11.25" customHeight="1" x14ac:dyDescent="0.25">
      <c r="A45" s="49" t="s">
        <v>203</v>
      </c>
      <c r="B45" s="50" t="s">
        <v>202</v>
      </c>
      <c r="C45" s="7">
        <v>41.129263399254768</v>
      </c>
      <c r="D45" s="7">
        <v>32.1</v>
      </c>
      <c r="E45" s="7">
        <v>39.101649999999999</v>
      </c>
      <c r="F45" s="7">
        <v>12</v>
      </c>
      <c r="G45" s="7">
        <v>8.9996600000000004</v>
      </c>
      <c r="H45" s="7">
        <v>8.9806057131938495</v>
      </c>
      <c r="I45" s="7">
        <v>6</v>
      </c>
      <c r="J45" s="7">
        <v>0.99997000000000003</v>
      </c>
      <c r="K45" s="7">
        <v>9</v>
      </c>
      <c r="L45" s="7">
        <v>18</v>
      </c>
      <c r="M45" s="7">
        <v>15.978790484379537</v>
      </c>
      <c r="N45" s="7">
        <v>4.9919233880884661</v>
      </c>
      <c r="O45" s="7">
        <v>1.00315276583548</v>
      </c>
      <c r="P45" s="7">
        <v>1.00315276583548</v>
      </c>
      <c r="Q45" s="7">
        <v>1.003142315456639</v>
      </c>
      <c r="R45" s="7">
        <v>1.0031527658354817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41.129263399254768</v>
      </c>
      <c r="D47" s="6">
        <v>32.1</v>
      </c>
      <c r="E47" s="6">
        <v>39.101649999999999</v>
      </c>
      <c r="F47" s="6">
        <v>12</v>
      </c>
      <c r="G47" s="6">
        <v>8.9996600000000004</v>
      </c>
      <c r="H47" s="6">
        <v>8.9806057131938495</v>
      </c>
      <c r="I47" s="6">
        <v>6</v>
      </c>
      <c r="J47" s="6">
        <v>0.99997000000000003</v>
      </c>
      <c r="K47" s="6">
        <v>9</v>
      </c>
      <c r="L47" s="6">
        <v>18</v>
      </c>
      <c r="M47" s="6">
        <v>15.978790484379537</v>
      </c>
      <c r="N47" s="6">
        <v>4.9919233880884661</v>
      </c>
      <c r="O47" s="6">
        <v>1.00315276583548</v>
      </c>
      <c r="P47" s="6">
        <v>1.00315276583548</v>
      </c>
      <c r="Q47" s="6">
        <v>1.003142315456639</v>
      </c>
      <c r="R47" s="6">
        <v>1.0031527658354817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575.24200898153174</v>
      </c>
      <c r="D2" s="44">
        <v>570.21993636643242</v>
      </c>
      <c r="E2" s="44">
        <v>556.54808437891086</v>
      </c>
      <c r="F2" s="44">
        <v>578.35687324617766</v>
      </c>
      <c r="G2" s="44">
        <v>570.17223434344669</v>
      </c>
      <c r="H2" s="44">
        <v>598.42229529367387</v>
      </c>
      <c r="I2" s="44">
        <v>609.46979834517856</v>
      </c>
      <c r="J2" s="44">
        <v>585.74013201061757</v>
      </c>
      <c r="K2" s="44">
        <v>583.03535674672901</v>
      </c>
      <c r="L2" s="44">
        <v>473.6338347944623</v>
      </c>
      <c r="M2" s="44">
        <v>538.7896611788068</v>
      </c>
      <c r="N2" s="44">
        <v>569.75931475333971</v>
      </c>
      <c r="O2" s="44">
        <v>563.22018075171832</v>
      </c>
      <c r="P2" s="44">
        <v>572.33519658644104</v>
      </c>
      <c r="Q2" s="44">
        <v>605.91701266566338</v>
      </c>
      <c r="R2" s="44">
        <v>542.64255925054601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575.24200898153174</v>
      </c>
      <c r="D21" s="5">
        <v>570.21993636643242</v>
      </c>
      <c r="E21" s="5">
        <v>556.54808437891086</v>
      </c>
      <c r="F21" s="5">
        <v>578.35687324617766</v>
      </c>
      <c r="G21" s="5">
        <v>570.17223434344669</v>
      </c>
      <c r="H21" s="5">
        <v>598.42229529367387</v>
      </c>
      <c r="I21" s="5">
        <v>609.46979834517856</v>
      </c>
      <c r="J21" s="5">
        <v>585.74013201061757</v>
      </c>
      <c r="K21" s="5">
        <v>583.03535674672901</v>
      </c>
      <c r="L21" s="5">
        <v>473.6338347944623</v>
      </c>
      <c r="M21" s="5">
        <v>538.7896611788068</v>
      </c>
      <c r="N21" s="5">
        <v>569.75931475333971</v>
      </c>
      <c r="O21" s="5">
        <v>563.22018075171832</v>
      </c>
      <c r="P21" s="5">
        <v>572.33519658644104</v>
      </c>
      <c r="Q21" s="5">
        <v>605.91701266566338</v>
      </c>
      <c r="R21" s="5">
        <v>542.64255925054601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575.24200898153174</v>
      </c>
      <c r="D30" s="4">
        <v>570.21993636643242</v>
      </c>
      <c r="E30" s="4">
        <v>556.54808437891086</v>
      </c>
      <c r="F30" s="4">
        <v>578.35687324617766</v>
      </c>
      <c r="G30" s="4">
        <v>570.17223434344669</v>
      </c>
      <c r="H30" s="4">
        <v>598.42229529367387</v>
      </c>
      <c r="I30" s="4">
        <v>609.46979834517856</v>
      </c>
      <c r="J30" s="4">
        <v>585.74013201061757</v>
      </c>
      <c r="K30" s="4">
        <v>583.03535674672901</v>
      </c>
      <c r="L30" s="4">
        <v>473.6338347944623</v>
      </c>
      <c r="M30" s="4">
        <v>538.7896611788068</v>
      </c>
      <c r="N30" s="4">
        <v>569.75931475333971</v>
      </c>
      <c r="O30" s="4">
        <v>563.22018075171832</v>
      </c>
      <c r="P30" s="4">
        <v>572.33519658644104</v>
      </c>
      <c r="Q30" s="4">
        <v>605.91701266566338</v>
      </c>
      <c r="R30" s="4">
        <v>542.64255925054601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135.2477875517155</v>
      </c>
      <c r="D43" s="7">
        <v>121.00575000532072</v>
      </c>
      <c r="E43" s="7">
        <v>115.21101659996461</v>
      </c>
      <c r="F43" s="7">
        <v>115.01682557366527</v>
      </c>
      <c r="G43" s="7">
        <v>97.94966981453922</v>
      </c>
      <c r="H43" s="7">
        <v>107.71427666605364</v>
      </c>
      <c r="I43" s="7">
        <v>127.07110709842037</v>
      </c>
      <c r="J43" s="7">
        <v>112.21296512808017</v>
      </c>
      <c r="K43" s="7">
        <v>95.856876834568595</v>
      </c>
      <c r="L43" s="7">
        <v>86.624536651253038</v>
      </c>
      <c r="M43" s="7">
        <v>104.7935917991153</v>
      </c>
      <c r="N43" s="7">
        <v>105.92474180091953</v>
      </c>
      <c r="O43" s="7">
        <v>99.129356125938713</v>
      </c>
      <c r="P43" s="7">
        <v>109.84465256209545</v>
      </c>
      <c r="Q43" s="7">
        <v>134.51216288758744</v>
      </c>
      <c r="R43" s="7">
        <v>235.14817231188587</v>
      </c>
    </row>
    <row r="44" spans="1:18" ht="11.25" customHeight="1" x14ac:dyDescent="0.25">
      <c r="A44" s="49" t="s">
        <v>205</v>
      </c>
      <c r="B44" s="50" t="s">
        <v>204</v>
      </c>
      <c r="C44" s="7">
        <v>429.15828925822296</v>
      </c>
      <c r="D44" s="7">
        <v>440.93742400191547</v>
      </c>
      <c r="E44" s="7">
        <v>432.15868380443987</v>
      </c>
      <c r="F44" s="7">
        <v>460.6501199646894</v>
      </c>
      <c r="G44" s="7">
        <v>470.27525465431779</v>
      </c>
      <c r="H44" s="7">
        <v>488.53162182895107</v>
      </c>
      <c r="I44" s="7">
        <v>480.96985570966945</v>
      </c>
      <c r="J44" s="7">
        <v>473.33469126234525</v>
      </c>
      <c r="K44" s="7">
        <v>485.39785681306631</v>
      </c>
      <c r="L44" s="7">
        <v>383.85804175735126</v>
      </c>
      <c r="M44" s="7">
        <v>430.87103983018585</v>
      </c>
      <c r="N44" s="7">
        <v>462.78142271996722</v>
      </c>
      <c r="O44" s="7">
        <v>463.86668287841553</v>
      </c>
      <c r="P44" s="7">
        <v>462.23867551926242</v>
      </c>
      <c r="Q44" s="7">
        <v>471.13973899246929</v>
      </c>
      <c r="R44" s="7">
        <v>307.26734210459273</v>
      </c>
    </row>
    <row r="45" spans="1:18" ht="11.25" customHeight="1" x14ac:dyDescent="0.25">
      <c r="A45" s="49" t="s">
        <v>203</v>
      </c>
      <c r="B45" s="50" t="s">
        <v>202</v>
      </c>
      <c r="C45" s="7">
        <v>10.835932171593271</v>
      </c>
      <c r="D45" s="7">
        <v>8.2767623591962387</v>
      </c>
      <c r="E45" s="7">
        <v>9.1783839745063851</v>
      </c>
      <c r="F45" s="7">
        <v>2.6899277078230037</v>
      </c>
      <c r="G45" s="7">
        <v>1.9473098745897097</v>
      </c>
      <c r="H45" s="7">
        <v>2.1763967986692565</v>
      </c>
      <c r="I45" s="7">
        <v>1.4288355370886847</v>
      </c>
      <c r="J45" s="7">
        <v>0.19247562019212552</v>
      </c>
      <c r="K45" s="7">
        <v>1.7806230990941536</v>
      </c>
      <c r="L45" s="7">
        <v>3.1512563858580327</v>
      </c>
      <c r="M45" s="7">
        <v>3.1250295495055838</v>
      </c>
      <c r="N45" s="7">
        <v>1.0531502324528874</v>
      </c>
      <c r="O45" s="7">
        <v>0.22414174736416748</v>
      </c>
      <c r="P45" s="7">
        <v>0.25186850508314673</v>
      </c>
      <c r="Q45" s="7">
        <v>0.2651107856066941</v>
      </c>
      <c r="R45" s="7">
        <v>0.22704483406743187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10.835932171593271</v>
      </c>
      <c r="D47" s="6">
        <v>8.2767623591962387</v>
      </c>
      <c r="E47" s="6">
        <v>9.1783839745063851</v>
      </c>
      <c r="F47" s="6">
        <v>2.6899277078230037</v>
      </c>
      <c r="G47" s="6">
        <v>1.9473098745897097</v>
      </c>
      <c r="H47" s="6">
        <v>2.1763967986692565</v>
      </c>
      <c r="I47" s="6">
        <v>1.4288355370886847</v>
      </c>
      <c r="J47" s="6">
        <v>0.19247562019212552</v>
      </c>
      <c r="K47" s="6">
        <v>1.7806230990941536</v>
      </c>
      <c r="L47" s="6">
        <v>3.1512563858580327</v>
      </c>
      <c r="M47" s="6">
        <v>3.1250295495055838</v>
      </c>
      <c r="N47" s="6">
        <v>1.0531502324528874</v>
      </c>
      <c r="O47" s="6">
        <v>0.22414174736416748</v>
      </c>
      <c r="P47" s="6">
        <v>0.25186850508314673</v>
      </c>
      <c r="Q47" s="6">
        <v>0.2651107856066941</v>
      </c>
      <c r="R47" s="6">
        <v>0.22704483406743187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1608.167755038718</v>
      </c>
      <c r="D2" s="44">
        <v>1641.2800636335678</v>
      </c>
      <c r="E2" s="44">
        <v>1814.4519156210888</v>
      </c>
      <c r="F2" s="44">
        <v>2001.743126753822</v>
      </c>
      <c r="G2" s="44">
        <v>2064.9277656565532</v>
      </c>
      <c r="H2" s="44">
        <v>1870.8860069896971</v>
      </c>
      <c r="I2" s="44">
        <v>1949.8302016548214</v>
      </c>
      <c r="J2" s="44">
        <v>2457.3598679893826</v>
      </c>
      <c r="K2" s="44">
        <v>2363.864643253271</v>
      </c>
      <c r="L2" s="44">
        <v>2231.7661652055376</v>
      </c>
      <c r="M2" s="44">
        <v>2216.1305642917237</v>
      </c>
      <c r="N2" s="44">
        <v>2130.8951230034208</v>
      </c>
      <c r="O2" s="44">
        <v>1957.4877584858807</v>
      </c>
      <c r="P2" s="44">
        <v>1707.1861562367185</v>
      </c>
      <c r="Q2" s="44">
        <v>1686.7886336513366</v>
      </c>
      <c r="R2" s="44">
        <v>1854.9164356859235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1608.167755038718</v>
      </c>
      <c r="D21" s="5">
        <v>1641.2800636335678</v>
      </c>
      <c r="E21" s="5">
        <v>1814.4519156210888</v>
      </c>
      <c r="F21" s="5">
        <v>2001.743126753822</v>
      </c>
      <c r="G21" s="5">
        <v>2064.9277656565532</v>
      </c>
      <c r="H21" s="5">
        <v>1870.8860069896971</v>
      </c>
      <c r="I21" s="5">
        <v>1949.8302016548214</v>
      </c>
      <c r="J21" s="5">
        <v>2457.3598679893826</v>
      </c>
      <c r="K21" s="5">
        <v>2363.864643253271</v>
      </c>
      <c r="L21" s="5">
        <v>2231.7661652055376</v>
      </c>
      <c r="M21" s="5">
        <v>2216.1305642917237</v>
      </c>
      <c r="N21" s="5">
        <v>2130.8951230034208</v>
      </c>
      <c r="O21" s="5">
        <v>1957.4877584858807</v>
      </c>
      <c r="P21" s="5">
        <v>1707.1861562367185</v>
      </c>
      <c r="Q21" s="5">
        <v>1686.7886336513366</v>
      </c>
      <c r="R21" s="5">
        <v>1854.9164356859235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1608.167755038718</v>
      </c>
      <c r="D30" s="4">
        <v>1641.2800636335678</v>
      </c>
      <c r="E30" s="4">
        <v>1814.4519156210888</v>
      </c>
      <c r="F30" s="4">
        <v>2001.743126753822</v>
      </c>
      <c r="G30" s="4">
        <v>2064.9277656565532</v>
      </c>
      <c r="H30" s="4">
        <v>1870.8860069896971</v>
      </c>
      <c r="I30" s="4">
        <v>1949.8302016548214</v>
      </c>
      <c r="J30" s="4">
        <v>2457.3598679893826</v>
      </c>
      <c r="K30" s="4">
        <v>2363.864643253271</v>
      </c>
      <c r="L30" s="4">
        <v>2231.7661652055376</v>
      </c>
      <c r="M30" s="4">
        <v>2216.1305642917237</v>
      </c>
      <c r="N30" s="4">
        <v>2130.8951230034208</v>
      </c>
      <c r="O30" s="4">
        <v>1957.4877584858807</v>
      </c>
      <c r="P30" s="4">
        <v>1707.1861562367185</v>
      </c>
      <c r="Q30" s="4">
        <v>1686.7886336513366</v>
      </c>
      <c r="R30" s="4">
        <v>1854.9164356859235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378.10369806976098</v>
      </c>
      <c r="D43" s="7">
        <v>348.29424999467938</v>
      </c>
      <c r="E43" s="7">
        <v>375.60968340003535</v>
      </c>
      <c r="F43" s="7">
        <v>398.08317442633472</v>
      </c>
      <c r="G43" s="7">
        <v>354.73315018546077</v>
      </c>
      <c r="H43" s="7">
        <v>336.75405236805335</v>
      </c>
      <c r="I43" s="7">
        <v>406.52889290157958</v>
      </c>
      <c r="J43" s="7">
        <v>470.76787487192001</v>
      </c>
      <c r="K43" s="7">
        <v>388.6431231654314</v>
      </c>
      <c r="L43" s="7">
        <v>408.17546334874703</v>
      </c>
      <c r="M43" s="7">
        <v>431.03329269501006</v>
      </c>
      <c r="N43" s="7">
        <v>396.15765791682128</v>
      </c>
      <c r="O43" s="7">
        <v>344.52689685963526</v>
      </c>
      <c r="P43" s="7">
        <v>327.64937629048853</v>
      </c>
      <c r="Q43" s="7">
        <v>374.46314050243774</v>
      </c>
      <c r="R43" s="7">
        <v>803.80759342805607</v>
      </c>
    </row>
    <row r="44" spans="1:18" ht="11.25" customHeight="1" x14ac:dyDescent="0.25">
      <c r="A44" s="49" t="s">
        <v>205</v>
      </c>
      <c r="B44" s="50" t="s">
        <v>204</v>
      </c>
      <c r="C44" s="7">
        <v>1199.7707257412956</v>
      </c>
      <c r="D44" s="7">
        <v>1269.1625759980848</v>
      </c>
      <c r="E44" s="7">
        <v>1408.91896619556</v>
      </c>
      <c r="F44" s="7">
        <v>1594.3498800353104</v>
      </c>
      <c r="G44" s="7">
        <v>1703.1422653456823</v>
      </c>
      <c r="H44" s="7">
        <v>1527.327745707119</v>
      </c>
      <c r="I44" s="7">
        <v>1538.7301442903304</v>
      </c>
      <c r="J44" s="7">
        <v>1985.7844987376548</v>
      </c>
      <c r="K44" s="7">
        <v>1968.0021431869338</v>
      </c>
      <c r="L44" s="7">
        <v>1808.7419582426489</v>
      </c>
      <c r="M44" s="7">
        <v>1772.2435106618393</v>
      </c>
      <c r="N44" s="7">
        <v>1730.7986919309637</v>
      </c>
      <c r="O44" s="7">
        <v>1612.1818506077743</v>
      </c>
      <c r="P44" s="7">
        <v>1378.7854956854776</v>
      </c>
      <c r="Q44" s="7">
        <v>1311.587461619049</v>
      </c>
      <c r="R44" s="7">
        <v>1050.3327343260994</v>
      </c>
    </row>
    <row r="45" spans="1:18" ht="11.25" customHeight="1" x14ac:dyDescent="0.25">
      <c r="A45" s="49" t="s">
        <v>203</v>
      </c>
      <c r="B45" s="50" t="s">
        <v>202</v>
      </c>
      <c r="C45" s="7">
        <v>30.293331227661497</v>
      </c>
      <c r="D45" s="7">
        <v>23.823237640803768</v>
      </c>
      <c r="E45" s="7">
        <v>29.923266025493611</v>
      </c>
      <c r="F45" s="7">
        <v>9.3100722921769954</v>
      </c>
      <c r="G45" s="7">
        <v>7.0523501254102907</v>
      </c>
      <c r="H45" s="7">
        <v>6.804208914524593</v>
      </c>
      <c r="I45" s="7">
        <v>4.5711644629113142</v>
      </c>
      <c r="J45" s="7">
        <v>0.80749437980787453</v>
      </c>
      <c r="K45" s="7">
        <v>7.2193769009058464</v>
      </c>
      <c r="L45" s="7">
        <v>14.848743614141968</v>
      </c>
      <c r="M45" s="7">
        <v>12.853760934873954</v>
      </c>
      <c r="N45" s="7">
        <v>3.9387731556355785</v>
      </c>
      <c r="O45" s="7">
        <v>0.77901101847131238</v>
      </c>
      <c r="P45" s="7">
        <v>0.75128426075233323</v>
      </c>
      <c r="Q45" s="7">
        <v>0.73803152984994491</v>
      </c>
      <c r="R45" s="7">
        <v>0.77610793176804982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30.293331227661497</v>
      </c>
      <c r="D47" s="6">
        <v>23.823237640803768</v>
      </c>
      <c r="E47" s="6">
        <v>29.923266025493611</v>
      </c>
      <c r="F47" s="6">
        <v>9.3100722921769954</v>
      </c>
      <c r="G47" s="6">
        <v>7.0523501254102907</v>
      </c>
      <c r="H47" s="6">
        <v>6.804208914524593</v>
      </c>
      <c r="I47" s="6">
        <v>4.5711644629113142</v>
      </c>
      <c r="J47" s="6">
        <v>0.80749437980787453</v>
      </c>
      <c r="K47" s="6">
        <v>7.2193769009058464</v>
      </c>
      <c r="L47" s="6">
        <v>14.848743614141968</v>
      </c>
      <c r="M47" s="6">
        <v>12.853760934873954</v>
      </c>
      <c r="N47" s="6">
        <v>3.9387731556355785</v>
      </c>
      <c r="O47" s="6">
        <v>0.77901101847131238</v>
      </c>
      <c r="P47" s="6">
        <v>0.75128426075233323</v>
      </c>
      <c r="Q47" s="6">
        <v>0.73803152984994491</v>
      </c>
      <c r="R47" s="6">
        <v>0.77610793176804982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310</v>
      </c>
      <c r="B1" s="41" t="s">
        <v>309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342333.30944874417</v>
      </c>
      <c r="D2" s="44">
        <v>352236.00000000006</v>
      </c>
      <c r="E2" s="44">
        <v>344525.30000000005</v>
      </c>
      <c r="F2" s="44">
        <v>341485.7</v>
      </c>
      <c r="G2" s="44">
        <v>343590</v>
      </c>
      <c r="H2" s="44">
        <v>341925.16958058672</v>
      </c>
      <c r="I2" s="44">
        <v>351600.2</v>
      </c>
      <c r="J2" s="44">
        <v>333796.5</v>
      </c>
      <c r="K2" s="44">
        <v>337194.50000000006</v>
      </c>
      <c r="L2" s="44">
        <v>316485.5</v>
      </c>
      <c r="M2" s="44">
        <v>332486.8395910961</v>
      </c>
      <c r="N2" s="44">
        <v>315814.58393044828</v>
      </c>
      <c r="O2" s="44">
        <v>317887.21696761285</v>
      </c>
      <c r="P2" s="44">
        <v>324532.74577242741</v>
      </c>
      <c r="Q2" s="44">
        <v>313239.29970383132</v>
      </c>
      <c r="R2" s="44">
        <v>314203.04289672314</v>
      </c>
    </row>
    <row r="3" spans="1:18" ht="11.25" customHeight="1" x14ac:dyDescent="0.25">
      <c r="A3" s="45" t="s">
        <v>286</v>
      </c>
      <c r="B3" s="46" t="s">
        <v>285</v>
      </c>
      <c r="C3" s="5">
        <v>84801.779854187946</v>
      </c>
      <c r="D3" s="5">
        <v>86408.700000000012</v>
      </c>
      <c r="E3" s="5">
        <v>84052.797940000019</v>
      </c>
      <c r="F3" s="5">
        <v>84607.737209999977</v>
      </c>
      <c r="G3" s="5">
        <v>85592.510359999986</v>
      </c>
      <c r="H3" s="5">
        <v>81951.969118135108</v>
      </c>
      <c r="I3" s="5">
        <v>86090.353350000019</v>
      </c>
      <c r="J3" s="5">
        <v>86130.404440000013</v>
      </c>
      <c r="K3" s="5">
        <v>80268.538189999992</v>
      </c>
      <c r="L3" s="5">
        <v>72079.262579999981</v>
      </c>
      <c r="M3" s="5">
        <v>78823.515626590568</v>
      </c>
      <c r="N3" s="5">
        <v>78178.433285372943</v>
      </c>
      <c r="O3" s="5">
        <v>80350.975584193278</v>
      </c>
      <c r="P3" s="5">
        <v>81608.770460366679</v>
      </c>
      <c r="Q3" s="5">
        <v>79617.225197527048</v>
      </c>
      <c r="R3" s="5">
        <v>79515.222607966949</v>
      </c>
    </row>
    <row r="4" spans="1:18" ht="11.25" customHeight="1" x14ac:dyDescent="0.25">
      <c r="A4" s="47" t="s">
        <v>284</v>
      </c>
      <c r="B4" s="48" t="s">
        <v>283</v>
      </c>
      <c r="C4" s="4">
        <v>47767.121064315739</v>
      </c>
      <c r="D4" s="4">
        <v>47408.567259999989</v>
      </c>
      <c r="E4" s="4">
        <v>44488.414710000026</v>
      </c>
      <c r="F4" s="4">
        <v>45490.947439999989</v>
      </c>
      <c r="G4" s="4">
        <v>46223.037489999981</v>
      </c>
      <c r="H4" s="4">
        <v>43809.616982298889</v>
      </c>
      <c r="I4" s="4">
        <v>48437.425580000003</v>
      </c>
      <c r="J4" s="4">
        <v>47596.489370000032</v>
      </c>
      <c r="K4" s="4">
        <v>43189.600949999993</v>
      </c>
      <c r="L4" s="4">
        <v>36052.499419999993</v>
      </c>
      <c r="M4" s="4">
        <v>42637.57895085965</v>
      </c>
      <c r="N4" s="4">
        <v>40670.62725300288</v>
      </c>
      <c r="O4" s="4">
        <v>41016.852003681706</v>
      </c>
      <c r="P4" s="4">
        <v>42717.38585980799</v>
      </c>
      <c r="Q4" s="4">
        <v>41973.535507240362</v>
      </c>
      <c r="R4" s="4">
        <v>42042.554340721006</v>
      </c>
    </row>
    <row r="5" spans="1:18" ht="11.25" customHeight="1" x14ac:dyDescent="0.25">
      <c r="A5" s="49" t="s">
        <v>282</v>
      </c>
      <c r="B5" s="50" t="s">
        <v>281</v>
      </c>
      <c r="C5" s="7">
        <v>43795.086868760562</v>
      </c>
      <c r="D5" s="7">
        <v>42348.399999999994</v>
      </c>
      <c r="E5" s="7">
        <v>39832.653170000012</v>
      </c>
      <c r="F5" s="7">
        <v>41707.301249999982</v>
      </c>
      <c r="G5" s="7">
        <v>43305.601210000001</v>
      </c>
      <c r="H5" s="7">
        <v>41297.291819109894</v>
      </c>
      <c r="I5" s="7">
        <v>45480.629260000023</v>
      </c>
      <c r="J5" s="7">
        <v>44442.639050000042</v>
      </c>
      <c r="K5" s="7">
        <v>40360.869169999976</v>
      </c>
      <c r="L5" s="7">
        <v>34376.27353999998</v>
      </c>
      <c r="M5" s="7">
        <v>39572.58491100181</v>
      </c>
      <c r="N5" s="7">
        <v>38085.479181641109</v>
      </c>
      <c r="O5" s="7">
        <v>38775.482529086315</v>
      </c>
      <c r="P5" s="7">
        <v>40405.836662341208</v>
      </c>
      <c r="Q5" s="7">
        <v>39888.601827975872</v>
      </c>
      <c r="R5" s="7">
        <v>40186.030382768586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2485.791189999989</v>
      </c>
      <c r="G6" s="6">
        <v>2057.8000799999991</v>
      </c>
      <c r="H6" s="6">
        <v>1968.3051804949755</v>
      </c>
      <c r="I6" s="6">
        <v>1786.600970000025</v>
      </c>
      <c r="J6" s="6">
        <v>1941.2024800000363</v>
      </c>
      <c r="K6" s="6">
        <v>2248.8985299999731</v>
      </c>
      <c r="L6" s="6">
        <v>1961.0996899999827</v>
      </c>
      <c r="M6" s="6">
        <v>2062.81642813297</v>
      </c>
      <c r="N6" s="6">
        <v>2475.4225522099277</v>
      </c>
      <c r="O6" s="6">
        <v>2479.7203072212706</v>
      </c>
      <c r="P6" s="6">
        <v>2406.8737179823911</v>
      </c>
      <c r="Q6" s="6">
        <v>2494.8647424469855</v>
      </c>
      <c r="R6" s="6">
        <v>2496.9902255803863</v>
      </c>
    </row>
    <row r="7" spans="1:18" ht="11.25" customHeight="1" x14ac:dyDescent="0.25">
      <c r="A7" s="51" t="s">
        <v>278</v>
      </c>
      <c r="B7" s="52" t="s">
        <v>277</v>
      </c>
      <c r="C7" s="6">
        <v>16943.680137575262</v>
      </c>
      <c r="D7" s="6">
        <v>14674.5</v>
      </c>
      <c r="E7" s="6">
        <v>15181.581440000009</v>
      </c>
      <c r="F7" s="6">
        <v>15843.106950000001</v>
      </c>
      <c r="G7" s="6">
        <v>16593.40005</v>
      </c>
      <c r="H7" s="6">
        <v>15571.916513733117</v>
      </c>
      <c r="I7" s="6">
        <v>15289.311870000001</v>
      </c>
      <c r="J7" s="6">
        <v>15931.000010000002</v>
      </c>
      <c r="K7" s="6">
        <v>13861.38817</v>
      </c>
      <c r="L7" s="6">
        <v>10716.679700000001</v>
      </c>
      <c r="M7" s="6">
        <v>11063.747969809921</v>
      </c>
      <c r="N7" s="6">
        <v>11414.22914639882</v>
      </c>
      <c r="O7" s="6">
        <v>12730.966396698948</v>
      </c>
      <c r="P7" s="6">
        <v>8654.6979469419057</v>
      </c>
      <c r="Q7" s="6">
        <v>9895.2421897391996</v>
      </c>
      <c r="R7" s="6">
        <v>8117.2000997895238</v>
      </c>
    </row>
    <row r="8" spans="1:18" ht="11.25" customHeight="1" x14ac:dyDescent="0.25">
      <c r="A8" s="51" t="s">
        <v>276</v>
      </c>
      <c r="B8" s="52" t="s">
        <v>275</v>
      </c>
      <c r="C8" s="6">
        <v>26851.406731185303</v>
      </c>
      <c r="D8" s="6">
        <v>27673.899999999994</v>
      </c>
      <c r="E8" s="6">
        <v>24651.07173</v>
      </c>
      <c r="F8" s="6">
        <v>23378.403109999999</v>
      </c>
      <c r="G8" s="6">
        <v>24654.40108</v>
      </c>
      <c r="H8" s="6">
        <v>23757.0701248818</v>
      </c>
      <c r="I8" s="6">
        <v>28404.716420000001</v>
      </c>
      <c r="J8" s="6">
        <v>26570.436560000002</v>
      </c>
      <c r="K8" s="6">
        <v>24250.582470000001</v>
      </c>
      <c r="L8" s="6">
        <v>21698.494149999999</v>
      </c>
      <c r="M8" s="6">
        <v>26446.020513058917</v>
      </c>
      <c r="N8" s="6">
        <v>24195.827483032364</v>
      </c>
      <c r="O8" s="6">
        <v>23564.795825166093</v>
      </c>
      <c r="P8" s="6">
        <v>29344.264997416914</v>
      </c>
      <c r="Q8" s="6">
        <v>27498.494895789685</v>
      </c>
      <c r="R8" s="6">
        <v>29571.840057398684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-21.687123953433101</v>
      </c>
      <c r="D10" s="7">
        <v>-34.998690000011266</v>
      </c>
      <c r="E10" s="7">
        <v>-13.298849999987397</v>
      </c>
      <c r="F10" s="7">
        <v>-14.700760000000002</v>
      </c>
      <c r="G10" s="7">
        <v>-25.900780000013981</v>
      </c>
      <c r="H10" s="7">
        <v>-31.503766620782834</v>
      </c>
      <c r="I10" s="7">
        <v>-33.600080000020789</v>
      </c>
      <c r="J10" s="7">
        <v>-20.999560000011193</v>
      </c>
      <c r="K10" s="7">
        <v>14.7</v>
      </c>
      <c r="L10" s="7">
        <v>35.700400000000002</v>
      </c>
      <c r="M10" s="7">
        <v>240.73275551250535</v>
      </c>
      <c r="N10" s="7">
        <v>191.74548581255345</v>
      </c>
      <c r="O10" s="7">
        <v>92.385359905792782</v>
      </c>
      <c r="P10" s="7">
        <v>93.770917737256227</v>
      </c>
      <c r="Q10" s="7">
        <v>71.391031539247408</v>
      </c>
      <c r="R10" s="7">
        <v>107.76726855832715</v>
      </c>
    </row>
    <row r="11" spans="1:18" ht="11.25" customHeight="1" x14ac:dyDescent="0.25">
      <c r="A11" s="49" t="s">
        <v>270</v>
      </c>
      <c r="B11" s="50" t="s">
        <v>269</v>
      </c>
      <c r="C11" s="7">
        <v>3993.7213195086169</v>
      </c>
      <c r="D11" s="7">
        <v>5095.1659499999996</v>
      </c>
      <c r="E11" s="7">
        <v>4669.0603900000015</v>
      </c>
      <c r="F11" s="7">
        <v>3798.3469499999983</v>
      </c>
      <c r="G11" s="7">
        <v>2943.3370600000007</v>
      </c>
      <c r="H11" s="7">
        <v>2543.8289298097689</v>
      </c>
      <c r="I11" s="7">
        <v>2990.3964000000014</v>
      </c>
      <c r="J11" s="7">
        <v>3174.8498799999998</v>
      </c>
      <c r="K11" s="7">
        <v>2814.0317800000212</v>
      </c>
      <c r="L11" s="7">
        <v>1640.5254800000132</v>
      </c>
      <c r="M11" s="7">
        <v>2824.2612843453362</v>
      </c>
      <c r="N11" s="7">
        <v>2393.4025855492177</v>
      </c>
      <c r="O11" s="7">
        <v>2148.9841146895956</v>
      </c>
      <c r="P11" s="7">
        <v>2217.7782797295213</v>
      </c>
      <c r="Q11" s="7">
        <v>2013.542647725254</v>
      </c>
      <c r="R11" s="7">
        <v>1748.7566893940866</v>
      </c>
    </row>
    <row r="12" spans="1:18" ht="11.25" customHeight="1" x14ac:dyDescent="0.25">
      <c r="A12" s="51" t="s">
        <v>268</v>
      </c>
      <c r="B12" s="52" t="s">
        <v>267</v>
      </c>
      <c r="C12" s="6">
        <v>3993.7213195086169</v>
      </c>
      <c r="D12" s="6">
        <v>5095.1659499999996</v>
      </c>
      <c r="E12" s="6">
        <v>4669.0603900000015</v>
      </c>
      <c r="F12" s="6">
        <v>3798.3469499999983</v>
      </c>
      <c r="G12" s="6">
        <v>2943.3370600000007</v>
      </c>
      <c r="H12" s="6">
        <v>2543.8289298097689</v>
      </c>
      <c r="I12" s="6">
        <v>2990.3964000000014</v>
      </c>
      <c r="J12" s="6">
        <v>3174.8498799999998</v>
      </c>
      <c r="K12" s="6">
        <v>2814.0317800000212</v>
      </c>
      <c r="L12" s="6">
        <v>1640.5254800000132</v>
      </c>
      <c r="M12" s="6">
        <v>2824.2612843453362</v>
      </c>
      <c r="N12" s="6">
        <v>2393.4025855492177</v>
      </c>
      <c r="O12" s="6">
        <v>2148.9841146895956</v>
      </c>
      <c r="P12" s="6">
        <v>2217.7782797295213</v>
      </c>
      <c r="Q12" s="6">
        <v>2013.542647725254</v>
      </c>
      <c r="R12" s="6">
        <v>1748.7566893940866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37034.658789872199</v>
      </c>
      <c r="D15" s="4">
        <v>39000.132740000001</v>
      </c>
      <c r="E15" s="4">
        <v>39564.383230000014</v>
      </c>
      <c r="F15" s="4">
        <v>39116.789770000003</v>
      </c>
      <c r="G15" s="4">
        <v>39369.472869999998</v>
      </c>
      <c r="H15" s="4">
        <v>38142.352135836234</v>
      </c>
      <c r="I15" s="4">
        <v>37652.927770000009</v>
      </c>
      <c r="J15" s="4">
        <v>38533.915069999988</v>
      </c>
      <c r="K15" s="4">
        <v>37078.937239999999</v>
      </c>
      <c r="L15" s="4">
        <v>36026.763160000002</v>
      </c>
      <c r="M15" s="4">
        <v>36185.936675730925</v>
      </c>
      <c r="N15" s="4">
        <v>37507.806032370063</v>
      </c>
      <c r="O15" s="4">
        <v>39334.123580511587</v>
      </c>
      <c r="P15" s="4">
        <v>38891.384600558704</v>
      </c>
      <c r="Q15" s="4">
        <v>37643.689690286679</v>
      </c>
      <c r="R15" s="4">
        <v>37472.668267245943</v>
      </c>
    </row>
    <row r="16" spans="1:18" ht="11.25" customHeight="1" x14ac:dyDescent="0.25">
      <c r="A16" s="49" t="s">
        <v>260</v>
      </c>
      <c r="B16" s="50" t="s">
        <v>259</v>
      </c>
      <c r="C16" s="7">
        <v>37170.153965703685</v>
      </c>
      <c r="D16" s="7">
        <v>39194.899999999994</v>
      </c>
      <c r="E16" s="7">
        <v>39818.956440000002</v>
      </c>
      <c r="F16" s="7">
        <v>39295.908759999998</v>
      </c>
      <c r="G16" s="7">
        <v>39609.000209999991</v>
      </c>
      <c r="H16" s="7">
        <v>38420.96556569462</v>
      </c>
      <c r="I16" s="7">
        <v>37990.930890000003</v>
      </c>
      <c r="J16" s="7">
        <v>38896.99482</v>
      </c>
      <c r="K16" s="7">
        <v>37559.970400000006</v>
      </c>
      <c r="L16" s="7">
        <v>36513.044739999998</v>
      </c>
      <c r="M16" s="7">
        <v>36731.46068334928</v>
      </c>
      <c r="N16" s="7">
        <v>38058.107029686427</v>
      </c>
      <c r="O16" s="7">
        <v>39973.758310487327</v>
      </c>
      <c r="P16" s="7">
        <v>39535.313341593734</v>
      </c>
      <c r="Q16" s="7">
        <v>38330.61045791662</v>
      </c>
      <c r="R16" s="7">
        <v>38138.570952353577</v>
      </c>
    </row>
    <row r="17" spans="1:18" ht="11.25" customHeight="1" x14ac:dyDescent="0.25">
      <c r="A17" s="54" t="s">
        <v>258</v>
      </c>
      <c r="B17" s="50" t="s">
        <v>257</v>
      </c>
      <c r="C17" s="7">
        <v>1.6002639249307697</v>
      </c>
      <c r="D17" s="7">
        <v>2</v>
      </c>
      <c r="E17" s="7">
        <v>2</v>
      </c>
      <c r="F17" s="7">
        <v>1.9999800000000001</v>
      </c>
      <c r="G17" s="7">
        <v>2.2000000000000002</v>
      </c>
      <c r="H17" s="7">
        <v>1.7913443978032304</v>
      </c>
      <c r="I17" s="7">
        <v>1.6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-137.09543975641327</v>
      </c>
      <c r="D18" s="7">
        <v>-196.76726000000031</v>
      </c>
      <c r="E18" s="7">
        <v>-256.57321000000002</v>
      </c>
      <c r="F18" s="7">
        <v>-181.11896999999999</v>
      </c>
      <c r="G18" s="7">
        <v>-241.72733999999991</v>
      </c>
      <c r="H18" s="7">
        <v>-280.40477425618951</v>
      </c>
      <c r="I18" s="7">
        <v>-339.60311999999999</v>
      </c>
      <c r="J18" s="7">
        <v>-363.07975000000033</v>
      </c>
      <c r="K18" s="7">
        <v>-481.03316000000063</v>
      </c>
      <c r="L18" s="7">
        <v>-486.2815800000003</v>
      </c>
      <c r="M18" s="7">
        <v>-545.5240076183577</v>
      </c>
      <c r="N18" s="7">
        <v>-550.3009973163621</v>
      </c>
      <c r="O18" s="7">
        <v>-639.63472997575172</v>
      </c>
      <c r="P18" s="7">
        <v>-643.92874103502436</v>
      </c>
      <c r="Q18" s="7">
        <v>-686.92076762993929</v>
      </c>
      <c r="R18" s="7">
        <v>-665.90268510762075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130979.49138962706</v>
      </c>
      <c r="D21" s="5">
        <v>133834.70000000007</v>
      </c>
      <c r="E21" s="5">
        <v>128653.26719</v>
      </c>
      <c r="F21" s="5">
        <v>124747.85283000003</v>
      </c>
      <c r="G21" s="5">
        <v>123066.74190000001</v>
      </c>
      <c r="H21" s="5">
        <v>121474.78368913782</v>
      </c>
      <c r="I21" s="5">
        <v>121789.32797000001</v>
      </c>
      <c r="J21" s="5">
        <v>110131.96373999999</v>
      </c>
      <c r="K21" s="5">
        <v>116521.13496000002</v>
      </c>
      <c r="L21" s="5">
        <v>109838.58439000002</v>
      </c>
      <c r="M21" s="5">
        <v>111317.01000504891</v>
      </c>
      <c r="N21" s="5">
        <v>107343.73535484297</v>
      </c>
      <c r="O21" s="5">
        <v>107565.53084859146</v>
      </c>
      <c r="P21" s="5">
        <v>109992.66321281396</v>
      </c>
      <c r="Q21" s="5">
        <v>108401.42499935655</v>
      </c>
      <c r="R21" s="5">
        <v>107405.80336097012</v>
      </c>
    </row>
    <row r="22" spans="1:18" ht="11.25" customHeight="1" x14ac:dyDescent="0.25">
      <c r="A22" s="47" t="s">
        <v>249</v>
      </c>
      <c r="B22" s="48" t="s">
        <v>248</v>
      </c>
      <c r="C22" s="4">
        <v>109284.77635520358</v>
      </c>
      <c r="D22" s="4">
        <v>107877.75161000001</v>
      </c>
      <c r="E22" s="4">
        <v>107972.75004999999</v>
      </c>
      <c r="F22" s="4">
        <v>108661.24997000002</v>
      </c>
      <c r="G22" s="4">
        <v>111023.74868</v>
      </c>
      <c r="H22" s="4">
        <v>114283.59381810699</v>
      </c>
      <c r="I22" s="4">
        <v>111185.39608000001</v>
      </c>
      <c r="J22" s="4">
        <v>109268.84978999998</v>
      </c>
      <c r="K22" s="4">
        <v>107351.80198000002</v>
      </c>
      <c r="L22" s="4">
        <v>99055.000210000027</v>
      </c>
      <c r="M22" s="4">
        <v>92407.016912065999</v>
      </c>
      <c r="N22" s="4">
        <v>90486.267048607304</v>
      </c>
      <c r="O22" s="4">
        <v>91586.3673293131</v>
      </c>
      <c r="P22" s="4">
        <v>89612.580174344548</v>
      </c>
      <c r="Q22" s="4">
        <v>88813.413775723093</v>
      </c>
      <c r="R22" s="4">
        <v>90111.397393289866</v>
      </c>
    </row>
    <row r="23" spans="1:18" ht="11.25" customHeight="1" x14ac:dyDescent="0.25">
      <c r="A23" s="49" t="s">
        <v>247</v>
      </c>
      <c r="B23" s="50" t="s">
        <v>246</v>
      </c>
      <c r="C23" s="7">
        <v>108092.02797303748</v>
      </c>
      <c r="D23" s="7">
        <v>107790.40986</v>
      </c>
      <c r="E23" s="7">
        <v>108206.29999999999</v>
      </c>
      <c r="F23" s="7">
        <v>109214.53869000002</v>
      </c>
      <c r="G23" s="7">
        <v>111239.89946</v>
      </c>
      <c r="H23" s="7">
        <v>114249.07088008308</v>
      </c>
      <c r="I23" s="7">
        <v>110933.64115</v>
      </c>
      <c r="J23" s="7">
        <v>108925.59999999998</v>
      </c>
      <c r="K23" s="7">
        <v>106709.24665000002</v>
      </c>
      <c r="L23" s="7">
        <v>99796.962280000022</v>
      </c>
      <c r="M23" s="7">
        <v>94478.835793786013</v>
      </c>
      <c r="N23" s="7">
        <v>92074.893957587148</v>
      </c>
      <c r="O23" s="7">
        <v>93887.612707871114</v>
      </c>
      <c r="P23" s="7">
        <v>92166.571282283636</v>
      </c>
      <c r="Q23" s="7">
        <v>91479.079308185945</v>
      </c>
      <c r="R23" s="7">
        <v>92424.750123434758</v>
      </c>
    </row>
    <row r="24" spans="1:18" ht="11.25" customHeight="1" x14ac:dyDescent="0.25">
      <c r="A24" s="51" t="s">
        <v>245</v>
      </c>
      <c r="B24" s="52" t="s">
        <v>244</v>
      </c>
      <c r="C24" s="6">
        <v>108092.02797303748</v>
      </c>
      <c r="D24" s="6">
        <v>107790.40986</v>
      </c>
      <c r="E24" s="6">
        <v>108206.29999999999</v>
      </c>
      <c r="F24" s="6">
        <v>109214.53869000002</v>
      </c>
      <c r="G24" s="6">
        <v>111239.89946</v>
      </c>
      <c r="H24" s="6">
        <v>114249.07088008308</v>
      </c>
      <c r="I24" s="6">
        <v>110933.64115</v>
      </c>
      <c r="J24" s="6">
        <v>108925.59999999998</v>
      </c>
      <c r="K24" s="6">
        <v>106709.24665000002</v>
      </c>
      <c r="L24" s="6">
        <v>99796.962280000022</v>
      </c>
      <c r="M24" s="6">
        <v>94478.835793786013</v>
      </c>
      <c r="N24" s="6">
        <v>92074.893957587148</v>
      </c>
      <c r="O24" s="6">
        <v>93887.612707871114</v>
      </c>
      <c r="P24" s="6">
        <v>92166.571282283636</v>
      </c>
      <c r="Q24" s="6">
        <v>91479.079308185945</v>
      </c>
      <c r="R24" s="6">
        <v>92424.750123434758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1192.7483821661117</v>
      </c>
      <c r="D26" s="7">
        <v>87.341750000001412</v>
      </c>
      <c r="E26" s="7">
        <v>-233.54995000000127</v>
      </c>
      <c r="F26" s="7">
        <v>-553.28871999999865</v>
      </c>
      <c r="G26" s="7">
        <v>-216.1507799999963</v>
      </c>
      <c r="H26" s="7">
        <v>34.522938023908864</v>
      </c>
      <c r="I26" s="7">
        <v>251.75493000000279</v>
      </c>
      <c r="J26" s="7">
        <v>343.24978999999803</v>
      </c>
      <c r="K26" s="7">
        <v>642.55532999999923</v>
      </c>
      <c r="L26" s="7">
        <v>-741.96206999999958</v>
      </c>
      <c r="M26" s="7">
        <v>-2071.8188817200189</v>
      </c>
      <c r="N26" s="7">
        <v>-1588.6269089798352</v>
      </c>
      <c r="O26" s="7">
        <v>-2301.2453785580074</v>
      </c>
      <c r="P26" s="7">
        <v>-2553.9911079390977</v>
      </c>
      <c r="Q26" s="7">
        <v>-2665.6655324628482</v>
      </c>
      <c r="R26" s="7">
        <v>-2313.3527301448867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-954.15737999999874</v>
      </c>
      <c r="E27" s="6">
        <v>-1336.9499500000009</v>
      </c>
      <c r="F27" s="6">
        <v>-1643.4900999999991</v>
      </c>
      <c r="G27" s="6">
        <v>-1710.350779999997</v>
      </c>
      <c r="H27" s="6">
        <v>-1729.7119452927363</v>
      </c>
      <c r="I27" s="6">
        <v>-1598.7457699999977</v>
      </c>
      <c r="J27" s="6">
        <v>-1505.250210000002</v>
      </c>
      <c r="K27" s="6">
        <v>-1297.2455100000006</v>
      </c>
      <c r="L27" s="6">
        <v>-2497.059659999999</v>
      </c>
      <c r="M27" s="6">
        <v>-3385.3521891480796</v>
      </c>
      <c r="N27" s="6">
        <v>-2894.0387064477964</v>
      </c>
      <c r="O27" s="6">
        <v>-3512.2417096231411</v>
      </c>
      <c r="P27" s="6">
        <v>-3708.1422496224859</v>
      </c>
      <c r="Q27" s="6">
        <v>-3742.6691929925546</v>
      </c>
      <c r="R27" s="6">
        <v>-3546.7053112071189</v>
      </c>
    </row>
    <row r="28" spans="1:18" ht="11.25" customHeight="1" x14ac:dyDescent="0.25">
      <c r="A28" s="51" t="s">
        <v>237</v>
      </c>
      <c r="B28" s="52" t="s">
        <v>236</v>
      </c>
      <c r="C28" s="6">
        <v>1192.7483821661122</v>
      </c>
      <c r="D28" s="6">
        <v>1041.4991299999999</v>
      </c>
      <c r="E28" s="6">
        <v>1103.4000000000001</v>
      </c>
      <c r="F28" s="6">
        <v>1090.20138</v>
      </c>
      <c r="G28" s="6">
        <v>1494.2</v>
      </c>
      <c r="H28" s="6">
        <v>1764.2348833166443</v>
      </c>
      <c r="I28" s="6">
        <v>1850.5007000000001</v>
      </c>
      <c r="J28" s="6">
        <v>1848.5</v>
      </c>
      <c r="K28" s="6">
        <v>1939.8008400000001</v>
      </c>
      <c r="L28" s="6">
        <v>1755.0975900000001</v>
      </c>
      <c r="M28" s="6">
        <v>1313.5333074280602</v>
      </c>
      <c r="N28" s="6">
        <v>1305.4117974679612</v>
      </c>
      <c r="O28" s="6">
        <v>1210.9963310651342</v>
      </c>
      <c r="P28" s="6">
        <v>1154.1511416833885</v>
      </c>
      <c r="Q28" s="6">
        <v>1077.0036605297062</v>
      </c>
      <c r="R28" s="6">
        <v>1233.3525810622327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21694.715034423483</v>
      </c>
      <c r="D30" s="4">
        <v>25956.948390000049</v>
      </c>
      <c r="E30" s="4">
        <v>20680.517140000025</v>
      </c>
      <c r="F30" s="4">
        <v>16086.602859999999</v>
      </c>
      <c r="G30" s="4">
        <v>12042.993219999975</v>
      </c>
      <c r="H30" s="4">
        <v>7191.1898710308451</v>
      </c>
      <c r="I30" s="4">
        <v>10603.931890000007</v>
      </c>
      <c r="J30" s="4">
        <v>863.11395000002813</v>
      </c>
      <c r="K30" s="4">
        <v>9169.3329800000065</v>
      </c>
      <c r="L30" s="4">
        <v>10783.584179999991</v>
      </c>
      <c r="M30" s="4">
        <v>18909.993092982913</v>
      </c>
      <c r="N30" s="4">
        <v>16857.468306235649</v>
      </c>
      <c r="O30" s="4">
        <v>15979.163519278358</v>
      </c>
      <c r="P30" s="4">
        <v>20380.083038469413</v>
      </c>
      <c r="Q30" s="4">
        <v>19588.011223633439</v>
      </c>
      <c r="R30" s="4">
        <v>17294.405967680257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55.600000000000648</v>
      </c>
      <c r="E31" s="7">
        <v>44.900000000000318</v>
      </c>
      <c r="F31" s="7">
        <v>241.80000000000086</v>
      </c>
      <c r="G31" s="7">
        <v>250.60000000000053</v>
      </c>
      <c r="H31" s="7">
        <v>317.54561956625577</v>
      </c>
      <c r="I31" s="7">
        <v>333.39999999999969</v>
      </c>
      <c r="J31" s="7">
        <v>372.40000000000055</v>
      </c>
      <c r="K31" s="7">
        <v>422.2999999999999</v>
      </c>
      <c r="L31" s="7">
        <v>408.6</v>
      </c>
      <c r="M31" s="7">
        <v>523.14416738320438</v>
      </c>
      <c r="N31" s="7">
        <v>272.73812935893807</v>
      </c>
      <c r="O31" s="7">
        <v>268.67774911627009</v>
      </c>
      <c r="P31" s="7">
        <v>208.84685201108198</v>
      </c>
      <c r="Q31" s="7">
        <v>185.2011082449597</v>
      </c>
      <c r="R31" s="7">
        <v>192.07987006783208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55.600000000000648</v>
      </c>
      <c r="E32" s="6">
        <v>44.900000000000318</v>
      </c>
      <c r="F32" s="6">
        <v>241.80000000000086</v>
      </c>
      <c r="G32" s="6">
        <v>250.60000000000053</v>
      </c>
      <c r="H32" s="6">
        <v>317.54561956625577</v>
      </c>
      <c r="I32" s="6">
        <v>333.39999999999969</v>
      </c>
      <c r="J32" s="6">
        <v>372.40000000000055</v>
      </c>
      <c r="K32" s="6">
        <v>422.2999999999999</v>
      </c>
      <c r="L32" s="6">
        <v>408.6</v>
      </c>
      <c r="M32" s="6">
        <v>523.14416738320438</v>
      </c>
      <c r="N32" s="6">
        <v>272.73812935893807</v>
      </c>
      <c r="O32" s="6">
        <v>268.67774911627009</v>
      </c>
      <c r="P32" s="6">
        <v>208.84685201108198</v>
      </c>
      <c r="Q32" s="6">
        <v>185.2011082449597</v>
      </c>
      <c r="R32" s="6">
        <v>192.07987006783208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-141.73294406736068</v>
      </c>
      <c r="D34" s="7">
        <v>162.59241000001475</v>
      </c>
      <c r="E34" s="7">
        <v>61.597620000019106</v>
      </c>
      <c r="F34" s="7">
        <v>96.19345999999905</v>
      </c>
      <c r="G34" s="7">
        <v>148.29612000000634</v>
      </c>
      <c r="H34" s="7">
        <v>178.00908752101805</v>
      </c>
      <c r="I34" s="7">
        <v>288.80274000001418</v>
      </c>
      <c r="J34" s="7">
        <v>174.61558000000286</v>
      </c>
      <c r="K34" s="7">
        <v>366.22115999998823</v>
      </c>
      <c r="L34" s="7">
        <v>572.70651999998427</v>
      </c>
      <c r="M34" s="7">
        <v>730.00746930353671</v>
      </c>
      <c r="N34" s="7">
        <v>644.2647656760364</v>
      </c>
      <c r="O34" s="7">
        <v>904.86692412747016</v>
      </c>
      <c r="P34" s="7">
        <v>789.38914146911611</v>
      </c>
      <c r="Q34" s="7">
        <v>450.24905119794266</v>
      </c>
      <c r="R34" s="7">
        <v>530.90584324977499</v>
      </c>
    </row>
    <row r="35" spans="1:18" ht="11.25" customHeight="1" x14ac:dyDescent="0.25">
      <c r="A35" s="49" t="s">
        <v>223</v>
      </c>
      <c r="B35" s="50" t="s">
        <v>222</v>
      </c>
      <c r="C35" s="7">
        <v>3504.2205813230539</v>
      </c>
      <c r="D35" s="7">
        <v>4206.7094800000013</v>
      </c>
      <c r="E35" s="7">
        <v>3439.975870000002</v>
      </c>
      <c r="F35" s="7">
        <v>1803.3513200000016</v>
      </c>
      <c r="G35" s="7">
        <v>868.31055999999444</v>
      </c>
      <c r="H35" s="7">
        <v>-1690.0266210914124</v>
      </c>
      <c r="I35" s="7">
        <v>-1952.177550000004</v>
      </c>
      <c r="J35" s="7">
        <v>-2303.6958299999969</v>
      </c>
      <c r="K35" s="7">
        <v>-2825.7487600000022</v>
      </c>
      <c r="L35" s="7">
        <v>-2254.68966</v>
      </c>
      <c r="M35" s="7">
        <v>-301.60400907693474</v>
      </c>
      <c r="N35" s="7">
        <v>-202.79928259257213</v>
      </c>
      <c r="O35" s="7">
        <v>-372.31331451025471</v>
      </c>
      <c r="P35" s="7">
        <v>133.12612893995902</v>
      </c>
      <c r="Q35" s="7">
        <v>268.32561769724271</v>
      </c>
      <c r="R35" s="7">
        <v>416.30702463124908</v>
      </c>
    </row>
    <row r="36" spans="1:18" ht="11.25" customHeight="1" x14ac:dyDescent="0.25">
      <c r="A36" s="55" t="s">
        <v>221</v>
      </c>
      <c r="B36" s="52" t="s">
        <v>220</v>
      </c>
      <c r="C36" s="6">
        <v>3483.2021444572129</v>
      </c>
      <c r="D36" s="6">
        <v>4184.6094799999992</v>
      </c>
      <c r="E36" s="6">
        <v>3419.975870000002</v>
      </c>
      <c r="F36" s="6">
        <v>1783.6513200000009</v>
      </c>
      <c r="G36" s="6">
        <v>850.6105699999971</v>
      </c>
      <c r="H36" s="6">
        <v>-1706.6502933923184</v>
      </c>
      <c r="I36" s="6">
        <v>-1967.7775200000033</v>
      </c>
      <c r="J36" s="6">
        <v>-2317.1958299999969</v>
      </c>
      <c r="K36" s="6">
        <v>-2842.3487600000008</v>
      </c>
      <c r="L36" s="6">
        <v>-2270.2896499999988</v>
      </c>
      <c r="M36" s="6">
        <v>-315.12267938111108</v>
      </c>
      <c r="N36" s="6">
        <v>-218.39591948116868</v>
      </c>
      <c r="O36" s="6">
        <v>-387.90995510030189</v>
      </c>
      <c r="P36" s="6">
        <v>120.65836775035859</v>
      </c>
      <c r="Q36" s="6">
        <v>255.85786038194055</v>
      </c>
      <c r="R36" s="6">
        <v>406.94426539858614</v>
      </c>
    </row>
    <row r="37" spans="1:18" ht="11.25" customHeight="1" x14ac:dyDescent="0.25">
      <c r="A37" s="51" t="s">
        <v>219</v>
      </c>
      <c r="B37" s="52" t="s">
        <v>218</v>
      </c>
      <c r="C37" s="6">
        <v>21.01843686584202</v>
      </c>
      <c r="D37" s="6">
        <v>22.1</v>
      </c>
      <c r="E37" s="6">
        <v>20</v>
      </c>
      <c r="F37" s="6">
        <v>19.700000000000003</v>
      </c>
      <c r="G37" s="6">
        <v>17.69999</v>
      </c>
      <c r="H37" s="6">
        <v>16.623672300906346</v>
      </c>
      <c r="I37" s="6">
        <v>15.599970000000001</v>
      </c>
      <c r="J37" s="6">
        <v>13.5</v>
      </c>
      <c r="K37" s="6">
        <v>16.600000000000001</v>
      </c>
      <c r="L37" s="6">
        <v>15.59999</v>
      </c>
      <c r="M37" s="6">
        <v>13.518670304175352</v>
      </c>
      <c r="N37" s="6">
        <v>15.59663688859774</v>
      </c>
      <c r="O37" s="6">
        <v>15.596640590047429</v>
      </c>
      <c r="P37" s="6">
        <v>12.46776118960012</v>
      </c>
      <c r="Q37" s="6">
        <v>12.467757315301427</v>
      </c>
      <c r="R37" s="6">
        <v>9.362759232664045</v>
      </c>
    </row>
    <row r="38" spans="1:18" ht="11.25" customHeight="1" x14ac:dyDescent="0.25">
      <c r="A38" s="49" t="s">
        <v>217</v>
      </c>
      <c r="B38" s="50" t="s">
        <v>216</v>
      </c>
      <c r="C38" s="7">
        <v>2901.3792168209493</v>
      </c>
      <c r="D38" s="7">
        <v>2895.2004200000001</v>
      </c>
      <c r="E38" s="7">
        <v>2894.095440000001</v>
      </c>
      <c r="F38" s="7">
        <v>3089.2956600000007</v>
      </c>
      <c r="G38" s="7">
        <v>3481.7981</v>
      </c>
      <c r="H38" s="7">
        <v>4060.4269160483691</v>
      </c>
      <c r="I38" s="7">
        <v>4082.9752900000012</v>
      </c>
      <c r="J38" s="7">
        <v>4229.1988499999989</v>
      </c>
      <c r="K38" s="7">
        <v>4284.2085500000012</v>
      </c>
      <c r="L38" s="7">
        <v>4079.7957799999976</v>
      </c>
      <c r="M38" s="7">
        <v>4055.2872436523012</v>
      </c>
      <c r="N38" s="7">
        <v>3519.6337592038099</v>
      </c>
      <c r="O38" s="7">
        <v>3711.8342882885026</v>
      </c>
      <c r="P38" s="7">
        <v>4082.909007298178</v>
      </c>
      <c r="Q38" s="7">
        <v>4077.7703307331712</v>
      </c>
      <c r="R38" s="7">
        <v>3785.4437774534636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2898.2981086328782</v>
      </c>
      <c r="D40" s="6">
        <v>2868.5003400000005</v>
      </c>
      <c r="E40" s="6">
        <v>2872.5954000000002</v>
      </c>
      <c r="F40" s="6">
        <v>3079.9957000000004</v>
      </c>
      <c r="G40" s="6">
        <v>3471.5980900000004</v>
      </c>
      <c r="H40" s="6">
        <v>4051.2074529707334</v>
      </c>
      <c r="I40" s="6">
        <v>4070.6753100000014</v>
      </c>
      <c r="J40" s="6">
        <v>4213.7988499999992</v>
      </c>
      <c r="K40" s="6">
        <v>4265.8085100000008</v>
      </c>
      <c r="L40" s="6">
        <v>4068.595769999999</v>
      </c>
      <c r="M40" s="6">
        <v>4034.8420480084496</v>
      </c>
      <c r="N40" s="6">
        <v>3501.2426200191276</v>
      </c>
      <c r="O40" s="6">
        <v>3699.5576139122468</v>
      </c>
      <c r="P40" s="6">
        <v>4074.7404679234833</v>
      </c>
      <c r="Q40" s="6">
        <v>4066.544572453955</v>
      </c>
      <c r="R40" s="6">
        <v>3774.1941308017704</v>
      </c>
    </row>
    <row r="41" spans="1:18" ht="11.25" customHeight="1" x14ac:dyDescent="0.25">
      <c r="A41" s="51" t="s">
        <v>211</v>
      </c>
      <c r="B41" s="52" t="s">
        <v>210</v>
      </c>
      <c r="C41" s="6">
        <v>3.0811081880701803</v>
      </c>
      <c r="D41" s="6">
        <v>26.700080000000007</v>
      </c>
      <c r="E41" s="6">
        <v>21.500040000000002</v>
      </c>
      <c r="F41" s="6">
        <v>9.2999599999999987</v>
      </c>
      <c r="G41" s="6">
        <v>10.200009999999999</v>
      </c>
      <c r="H41" s="6">
        <v>9.2194630776364832</v>
      </c>
      <c r="I41" s="6">
        <v>12.29998</v>
      </c>
      <c r="J41" s="6">
        <v>15.399999999999999</v>
      </c>
      <c r="K41" s="6">
        <v>18.400039999999997</v>
      </c>
      <c r="L41" s="6">
        <v>11.200009999999999</v>
      </c>
      <c r="M41" s="6">
        <v>20.445195643850077</v>
      </c>
      <c r="N41" s="6">
        <v>18.39113918468135</v>
      </c>
      <c r="O41" s="6">
        <v>12.276674376256118</v>
      </c>
      <c r="P41" s="6">
        <v>8.1685393746956088</v>
      </c>
      <c r="Q41" s="6">
        <v>11.225758279215601</v>
      </c>
      <c r="R41" s="6">
        <v>11.249646651692439</v>
      </c>
    </row>
    <row r="42" spans="1:18" ht="11.25" customHeight="1" x14ac:dyDescent="0.25">
      <c r="A42" s="54" t="s">
        <v>209</v>
      </c>
      <c r="B42" s="50" t="s">
        <v>208</v>
      </c>
      <c r="C42" s="7">
        <v>6990.7301592289596</v>
      </c>
      <c r="D42" s="7">
        <v>6962.3127999999997</v>
      </c>
      <c r="E42" s="7">
        <v>6557.8028100000001</v>
      </c>
      <c r="F42" s="7">
        <v>6280.2716200000013</v>
      </c>
      <c r="G42" s="7">
        <v>6257.205179999999</v>
      </c>
      <c r="H42" s="7">
        <v>6761.6317227771506</v>
      </c>
      <c r="I42" s="7">
        <v>6271.865749999999</v>
      </c>
      <c r="J42" s="7">
        <v>6129.0050499999998</v>
      </c>
      <c r="K42" s="7">
        <v>5524.6259399999999</v>
      </c>
      <c r="L42" s="7">
        <v>5774.8065699999988</v>
      </c>
      <c r="M42" s="7">
        <v>7075.8492877539265</v>
      </c>
      <c r="N42" s="7">
        <v>6369.6416626367172</v>
      </c>
      <c r="O42" s="7">
        <v>6180.4716117748558</v>
      </c>
      <c r="P42" s="7">
        <v>6831.0037387358989</v>
      </c>
      <c r="Q42" s="7">
        <v>7895.579837412155</v>
      </c>
      <c r="R42" s="7">
        <v>7038.0259362698598</v>
      </c>
    </row>
    <row r="43" spans="1:18" ht="11.25" customHeight="1" x14ac:dyDescent="0.25">
      <c r="A43" s="49" t="s">
        <v>207</v>
      </c>
      <c r="B43" s="50" t="s">
        <v>206</v>
      </c>
      <c r="C43" s="7">
        <v>10597.938129646682</v>
      </c>
      <c r="D43" s="7">
        <v>14442.501290000007</v>
      </c>
      <c r="E43" s="7">
        <v>9794.6479499999914</v>
      </c>
      <c r="F43" s="7">
        <v>7426.8460399999967</v>
      </c>
      <c r="G43" s="7">
        <v>5389.999530000001</v>
      </c>
      <c r="H43" s="7">
        <v>2035.8912989589226</v>
      </c>
      <c r="I43" s="7">
        <v>5556.1129200000069</v>
      </c>
      <c r="J43" s="7">
        <v>-2818.6048200000005</v>
      </c>
      <c r="K43" s="7">
        <v>5433.8916899999967</v>
      </c>
      <c r="L43" s="7">
        <v>4898.0999799999991</v>
      </c>
      <c r="M43" s="7">
        <v>8465.6684653409175</v>
      </c>
      <c r="N43" s="7">
        <v>7298.7313925849376</v>
      </c>
      <c r="O43" s="7">
        <v>7699.8963335840817</v>
      </c>
      <c r="P43" s="7">
        <v>10780.874972520418</v>
      </c>
      <c r="Q43" s="7">
        <v>9788.8990947408238</v>
      </c>
      <c r="R43" s="7">
        <v>8934.4298432034848</v>
      </c>
    </row>
    <row r="44" spans="1:18" ht="11.25" customHeight="1" x14ac:dyDescent="0.25">
      <c r="A44" s="49" t="s">
        <v>205</v>
      </c>
      <c r="B44" s="50" t="s">
        <v>204</v>
      </c>
      <c r="C44" s="7">
        <v>-2865.2043438618412</v>
      </c>
      <c r="D44" s="7">
        <v>-3039.1473399999977</v>
      </c>
      <c r="E44" s="7">
        <v>-2477.304009999998</v>
      </c>
      <c r="F44" s="7">
        <v>-2598.7347199999995</v>
      </c>
      <c r="G44" s="7">
        <v>-4232.4093699999976</v>
      </c>
      <c r="H44" s="7">
        <v>-4261.0209507207555</v>
      </c>
      <c r="I44" s="7">
        <v>-4188.3733600000005</v>
      </c>
      <c r="J44" s="7">
        <v>-4942.9512000000004</v>
      </c>
      <c r="K44" s="7">
        <v>-3690.7320099999997</v>
      </c>
      <c r="L44" s="7">
        <v>-1947.8665600000004</v>
      </c>
      <c r="M44" s="7">
        <v>-1283.0780756943018</v>
      </c>
      <c r="N44" s="7">
        <v>-977.34945242467757</v>
      </c>
      <c r="O44" s="7">
        <v>-1701.5448370179442</v>
      </c>
      <c r="P44" s="7">
        <v>-1811.3949980051821</v>
      </c>
      <c r="Q44" s="7">
        <v>-2064.5872990112098</v>
      </c>
      <c r="R44" s="7">
        <v>-2125.7348865231156</v>
      </c>
    </row>
    <row r="45" spans="1:18" ht="11.25" customHeight="1" x14ac:dyDescent="0.25">
      <c r="A45" s="49" t="s">
        <v>203</v>
      </c>
      <c r="B45" s="50" t="s">
        <v>202</v>
      </c>
      <c r="C45" s="7">
        <v>707.38423533301739</v>
      </c>
      <c r="D45" s="7">
        <v>271.17932999999812</v>
      </c>
      <c r="E45" s="7">
        <v>364.80146000000059</v>
      </c>
      <c r="F45" s="7">
        <v>-252.42052000000149</v>
      </c>
      <c r="G45" s="7">
        <v>-120.8069000000005</v>
      </c>
      <c r="H45" s="7">
        <v>-211.26720202871547</v>
      </c>
      <c r="I45" s="7">
        <v>211.32610000000022</v>
      </c>
      <c r="J45" s="7">
        <v>23.146319999999832</v>
      </c>
      <c r="K45" s="7">
        <v>-345.43358999999873</v>
      </c>
      <c r="L45" s="7">
        <v>-747.86844999999948</v>
      </c>
      <c r="M45" s="7">
        <v>-355.28145567975116</v>
      </c>
      <c r="N45" s="7">
        <v>-67.392668207526185</v>
      </c>
      <c r="O45" s="7">
        <v>-712.7252360846237</v>
      </c>
      <c r="P45" s="7">
        <v>-634.67180450005935</v>
      </c>
      <c r="Q45" s="7">
        <v>-1013.4265173816261</v>
      </c>
      <c r="R45" s="7">
        <v>-1477.0514406722818</v>
      </c>
    </row>
    <row r="46" spans="1:18" ht="11.25" customHeight="1" x14ac:dyDescent="0.25">
      <c r="A46" s="51" t="s">
        <v>201</v>
      </c>
      <c r="B46" s="52" t="s">
        <v>200</v>
      </c>
      <c r="C46" s="6">
        <v>108.29270026840823</v>
      </c>
      <c r="D46" s="6">
        <v>113.50032999999999</v>
      </c>
      <c r="E46" s="6">
        <v>85.400260000000003</v>
      </c>
      <c r="F46" s="6">
        <v>-5.1007299999999987</v>
      </c>
      <c r="G46" s="6">
        <v>-23.69962000000001</v>
      </c>
      <c r="H46" s="6">
        <v>9.2912033598713606</v>
      </c>
      <c r="I46" s="6">
        <v>-5.1997199999999992</v>
      </c>
      <c r="J46" s="6">
        <v>-12.399549999999991</v>
      </c>
      <c r="K46" s="6">
        <v>51.500329999999977</v>
      </c>
      <c r="L46" s="6">
        <v>17.600189999999998</v>
      </c>
      <c r="M46" s="6">
        <v>7.2130946547906944</v>
      </c>
      <c r="N46" s="6">
        <v>20.636338956499927</v>
      </c>
      <c r="O46" s="6">
        <v>11.34514982996879</v>
      </c>
      <c r="P46" s="6">
        <v>29.927485950056457</v>
      </c>
      <c r="Q46" s="6">
        <v>19.585373732084669</v>
      </c>
      <c r="R46" s="6">
        <v>-108.31655637192304</v>
      </c>
    </row>
    <row r="47" spans="1:18" ht="11.25" customHeight="1" x14ac:dyDescent="0.25">
      <c r="A47" s="51" t="s">
        <v>199</v>
      </c>
      <c r="B47" s="52" t="s">
        <v>198</v>
      </c>
      <c r="C47" s="6">
        <v>257.80994623122695</v>
      </c>
      <c r="D47" s="6">
        <v>67.303030000000149</v>
      </c>
      <c r="E47" s="6">
        <v>124.4015400000003</v>
      </c>
      <c r="F47" s="6">
        <v>41.991630000000328</v>
      </c>
      <c r="G47" s="6">
        <v>71.905500000000529</v>
      </c>
      <c r="H47" s="6">
        <v>16.982865973381649</v>
      </c>
      <c r="I47" s="6">
        <v>132.80020999999988</v>
      </c>
      <c r="J47" s="6">
        <v>259.70536000000016</v>
      </c>
      <c r="K47" s="6">
        <v>96.910600000000159</v>
      </c>
      <c r="L47" s="6">
        <v>-101.89288999999974</v>
      </c>
      <c r="M47" s="6">
        <v>-74.902947857931622</v>
      </c>
      <c r="N47" s="6">
        <v>-12.99133336373734</v>
      </c>
      <c r="O47" s="6">
        <v>-101.8934762066275</v>
      </c>
      <c r="P47" s="6">
        <v>25.965462877556092</v>
      </c>
      <c r="Q47" s="6">
        <v>-146.81792386959103</v>
      </c>
      <c r="R47" s="6">
        <v>41.942630575151043</v>
      </c>
    </row>
    <row r="48" spans="1:18" ht="11.25" customHeight="1" x14ac:dyDescent="0.25">
      <c r="A48" s="51" t="s">
        <v>197</v>
      </c>
      <c r="B48" s="52" t="s">
        <v>196</v>
      </c>
      <c r="C48" s="6">
        <v>-194.68406779880434</v>
      </c>
      <c r="D48" s="6">
        <v>-248.69900999999982</v>
      </c>
      <c r="E48" s="6">
        <v>-313.10280000000012</v>
      </c>
      <c r="F48" s="6">
        <v>-434.20491999999967</v>
      </c>
      <c r="G48" s="6">
        <v>-453.69921999999997</v>
      </c>
      <c r="H48" s="6">
        <v>-434.22207581763223</v>
      </c>
      <c r="I48" s="6">
        <v>-274.80989</v>
      </c>
      <c r="J48" s="6">
        <v>-431.50007000000005</v>
      </c>
      <c r="K48" s="6">
        <v>-578.5934699999998</v>
      </c>
      <c r="L48" s="6">
        <v>-568.29818000000023</v>
      </c>
      <c r="M48" s="6">
        <v>-616.79733002254579</v>
      </c>
      <c r="N48" s="6">
        <v>-706.2904668812389</v>
      </c>
      <c r="O48" s="6">
        <v>-1024.0042637341639</v>
      </c>
      <c r="P48" s="6">
        <v>-964.38584266292628</v>
      </c>
      <c r="Q48" s="6">
        <v>-999.76025268321155</v>
      </c>
      <c r="R48" s="6">
        <v>-1046.3841267572479</v>
      </c>
    </row>
    <row r="49" spans="1:18" ht="11.25" customHeight="1" x14ac:dyDescent="0.25">
      <c r="A49" s="51" t="s">
        <v>195</v>
      </c>
      <c r="B49" s="52" t="s">
        <v>194</v>
      </c>
      <c r="C49" s="6">
        <v>408.90160035332531</v>
      </c>
      <c r="D49" s="6">
        <v>187.18370000000004</v>
      </c>
      <c r="E49" s="6">
        <v>271.29852000000011</v>
      </c>
      <c r="F49" s="6">
        <v>101.29967999999991</v>
      </c>
      <c r="G49" s="6">
        <v>167.99215000000015</v>
      </c>
      <c r="H49" s="6">
        <v>58.536535353003586</v>
      </c>
      <c r="I49" s="6">
        <v>222.11679999999996</v>
      </c>
      <c r="J49" s="6">
        <v>80.919080000000065</v>
      </c>
      <c r="K49" s="6">
        <v>177.12107999999989</v>
      </c>
      <c r="L49" s="6">
        <v>-75.791889999999995</v>
      </c>
      <c r="M49" s="6">
        <v>231.0855283409665</v>
      </c>
      <c r="N49" s="6">
        <v>438.0937700045809</v>
      </c>
      <c r="O49" s="6">
        <v>312.81362922410955</v>
      </c>
      <c r="P49" s="6">
        <v>225.80871291167239</v>
      </c>
      <c r="Q49" s="6">
        <v>57.845843307025291</v>
      </c>
      <c r="R49" s="6">
        <v>-191.84489619739327</v>
      </c>
    </row>
    <row r="50" spans="1:18" ht="11.25" customHeight="1" x14ac:dyDescent="0.25">
      <c r="A50" s="51" t="s">
        <v>193</v>
      </c>
      <c r="B50" s="52" t="s">
        <v>192</v>
      </c>
      <c r="C50" s="6">
        <v>123.24442699374134</v>
      </c>
      <c r="D50" s="6">
        <v>115.60042000000001</v>
      </c>
      <c r="E50" s="6">
        <v>130.80016999999998</v>
      </c>
      <c r="F50" s="6">
        <v>124.19898000000001</v>
      </c>
      <c r="G50" s="6">
        <v>152.10054</v>
      </c>
      <c r="H50" s="6">
        <v>223.51207239199073</v>
      </c>
      <c r="I50" s="6">
        <v>240.09948999999997</v>
      </c>
      <c r="J50" s="6">
        <v>168.70071999999999</v>
      </c>
      <c r="K50" s="6">
        <v>166.60070999999999</v>
      </c>
      <c r="L50" s="6">
        <v>10.299969999999988</v>
      </c>
      <c r="M50" s="6">
        <v>122.12175109040453</v>
      </c>
      <c r="N50" s="6">
        <v>227.66792514984851</v>
      </c>
      <c r="O50" s="6">
        <v>115.91196771846987</v>
      </c>
      <c r="P50" s="6">
        <v>79.65525501155966</v>
      </c>
      <c r="Q50" s="6">
        <v>171.77803798316705</v>
      </c>
      <c r="R50" s="6">
        <v>173.8320520050703</v>
      </c>
    </row>
    <row r="51" spans="1:18" ht="11.25" customHeight="1" x14ac:dyDescent="0.25">
      <c r="A51" s="51" t="s">
        <v>191</v>
      </c>
      <c r="B51" s="52" t="s">
        <v>190</v>
      </c>
      <c r="C51" s="6">
        <v>3.8196292851206834</v>
      </c>
      <c r="D51" s="6">
        <v>36.290859999999952</v>
      </c>
      <c r="E51" s="6">
        <v>66.003770000000102</v>
      </c>
      <c r="F51" s="6">
        <v>-80.605160000000126</v>
      </c>
      <c r="G51" s="6">
        <v>-35.406250000000114</v>
      </c>
      <c r="H51" s="6">
        <v>-85.367803289329743</v>
      </c>
      <c r="I51" s="6">
        <v>-103.68078999999989</v>
      </c>
      <c r="J51" s="6">
        <v>-42.279219999999896</v>
      </c>
      <c r="K51" s="6">
        <v>-258.97283999999991</v>
      </c>
      <c r="L51" s="6">
        <v>-29.785649999999919</v>
      </c>
      <c r="M51" s="6">
        <v>-24.001551885435873</v>
      </c>
      <c r="N51" s="6">
        <v>-34.50890207348013</v>
      </c>
      <c r="O51" s="6">
        <v>-26.898242916380752</v>
      </c>
      <c r="P51" s="6">
        <v>-31.642878587977748</v>
      </c>
      <c r="Q51" s="6">
        <v>-116.05759585110167</v>
      </c>
      <c r="R51" s="6">
        <v>-346.28054392594089</v>
      </c>
    </row>
    <row r="52" spans="1:18" ht="11.25" customHeight="1" x14ac:dyDescent="0.25">
      <c r="A52" s="45" t="s">
        <v>189</v>
      </c>
      <c r="B52" s="46" t="s">
        <v>188</v>
      </c>
      <c r="C52" s="5">
        <v>71877.565149799309</v>
      </c>
      <c r="D52" s="5">
        <v>75610.200000000012</v>
      </c>
      <c r="E52" s="5">
        <v>75588.050009999992</v>
      </c>
      <c r="F52" s="5">
        <v>75875.316070000015</v>
      </c>
      <c r="G52" s="5">
        <v>76185.674719999995</v>
      </c>
      <c r="H52" s="5">
        <v>77782.116694759738</v>
      </c>
      <c r="I52" s="5">
        <v>79296.374569999985</v>
      </c>
      <c r="J52" s="5">
        <v>76495.207970000003</v>
      </c>
      <c r="K52" s="5">
        <v>77162.368859999988</v>
      </c>
      <c r="L52" s="5">
        <v>72731.704110000006</v>
      </c>
      <c r="M52" s="5">
        <v>75904.862045928618</v>
      </c>
      <c r="N52" s="5">
        <v>69595.965908248123</v>
      </c>
      <c r="O52" s="5">
        <v>69819.352378163952</v>
      </c>
      <c r="P52" s="5">
        <v>73102.210550959382</v>
      </c>
      <c r="Q52" s="5">
        <v>63374.421519662661</v>
      </c>
      <c r="R52" s="5">
        <v>65154.332140688362</v>
      </c>
    </row>
    <row r="53" spans="1:18" ht="11.25" customHeight="1" x14ac:dyDescent="0.25">
      <c r="A53" s="47" t="s">
        <v>187</v>
      </c>
      <c r="B53" s="48" t="s">
        <v>186</v>
      </c>
      <c r="C53" s="4">
        <v>71853.155101314696</v>
      </c>
      <c r="D53" s="4">
        <v>75590.800069999998</v>
      </c>
      <c r="E53" s="4">
        <v>75570.74996999999</v>
      </c>
      <c r="F53" s="4">
        <v>75875.316070000001</v>
      </c>
      <c r="G53" s="4">
        <v>76185.674719999981</v>
      </c>
      <c r="H53" s="4">
        <v>77782.116694759723</v>
      </c>
      <c r="I53" s="4">
        <v>79296.374569999985</v>
      </c>
      <c r="J53" s="4">
        <v>76495.207970000018</v>
      </c>
      <c r="K53" s="4">
        <v>77162.368859999988</v>
      </c>
      <c r="L53" s="4">
        <v>72731.704110000006</v>
      </c>
      <c r="M53" s="4">
        <v>75904.862045928632</v>
      </c>
      <c r="N53" s="4">
        <v>69595.965908248123</v>
      </c>
      <c r="O53" s="4">
        <v>69819.352378163952</v>
      </c>
      <c r="P53" s="4">
        <v>73102.210550959368</v>
      </c>
      <c r="Q53" s="4">
        <v>63374.421519662668</v>
      </c>
      <c r="R53" s="4">
        <v>65154.332140688355</v>
      </c>
    </row>
    <row r="54" spans="1:18" ht="11.25" customHeight="1" x14ac:dyDescent="0.25">
      <c r="A54" s="47" t="s">
        <v>185</v>
      </c>
      <c r="B54" s="48" t="s">
        <v>184</v>
      </c>
      <c r="C54" s="4">
        <v>24.410048484611707</v>
      </c>
      <c r="D54" s="4">
        <v>19.399929999998676</v>
      </c>
      <c r="E54" s="4">
        <v>17.300039999999626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-1.2505552149377763E-12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24.410048484611934</v>
      </c>
      <c r="D57" s="7">
        <v>19.399930000000001</v>
      </c>
      <c r="E57" s="7">
        <v>17.300039999999999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-3.1263880373444408E-13</v>
      </c>
      <c r="I58" s="7">
        <v>0</v>
      </c>
      <c r="J58" s="7">
        <v>0</v>
      </c>
      <c r="K58" s="7">
        <v>0</v>
      </c>
      <c r="L58" s="7">
        <v>0</v>
      </c>
      <c r="M58" s="7">
        <v>-4.8316906031686813E-13</v>
      </c>
      <c r="N58" s="7">
        <v>7.9580786405131221E-13</v>
      </c>
      <c r="O58" s="7">
        <v>-1.9042545318370685E-12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43750.477691793298</v>
      </c>
      <c r="D59" s="5">
        <v>44188.7</v>
      </c>
      <c r="E59" s="5">
        <v>42521.599999999999</v>
      </c>
      <c r="F59" s="5">
        <v>42577.8</v>
      </c>
      <c r="G59" s="5">
        <v>43095</v>
      </c>
      <c r="H59" s="5">
        <v>42060.619088564097</v>
      </c>
      <c r="I59" s="5">
        <v>43147.6</v>
      </c>
      <c r="J59" s="5">
        <v>36251.199999999997</v>
      </c>
      <c r="K59" s="5">
        <v>38304.800000000003</v>
      </c>
      <c r="L59" s="5">
        <v>34806.199999999997</v>
      </c>
      <c r="M59" s="5">
        <v>36256.926531002202</v>
      </c>
      <c r="N59" s="5">
        <v>27851.509506066701</v>
      </c>
      <c r="O59" s="5">
        <v>25656.061908856402</v>
      </c>
      <c r="P59" s="5">
        <v>25096.302665520201</v>
      </c>
      <c r="Q59" s="5">
        <v>25054.7673640967</v>
      </c>
      <c r="R59" s="5">
        <v>23676.5310021974</v>
      </c>
    </row>
    <row r="60" spans="1:18" ht="11.25" customHeight="1" x14ac:dyDescent="0.25">
      <c r="A60" s="45" t="s">
        <v>173</v>
      </c>
      <c r="B60" s="46" t="s">
        <v>172</v>
      </c>
      <c r="C60" s="5">
        <v>-3.4408273207918683</v>
      </c>
      <c r="D60" s="5">
        <v>-3.6999999999998181</v>
      </c>
      <c r="E60" s="5">
        <v>-3.6021099999998114</v>
      </c>
      <c r="F60" s="5">
        <v>-3.5770900000006804</v>
      </c>
      <c r="G60" s="5">
        <v>-5.2132199999996374</v>
      </c>
      <c r="H60" s="5">
        <v>-6.0173315888077923</v>
      </c>
      <c r="I60" s="5">
        <v>-5.6155699999999342</v>
      </c>
      <c r="J60" s="5">
        <v>-5.2960800000000745</v>
      </c>
      <c r="K60" s="5">
        <v>-5.8960600000027625</v>
      </c>
      <c r="L60" s="5">
        <v>-5.7390300000024581</v>
      </c>
      <c r="M60" s="5">
        <v>-6.3544100971048465</v>
      </c>
      <c r="N60" s="5">
        <v>-5.6845323397374159</v>
      </c>
      <c r="O60" s="5">
        <v>-5.9947950757359649</v>
      </c>
      <c r="P60" s="5">
        <v>-3.7977622430844349</v>
      </c>
      <c r="Q60" s="5">
        <v>-3.367907962987374</v>
      </c>
      <c r="R60" s="5">
        <v>-3.4640639204044419</v>
      </c>
    </row>
    <row r="61" spans="1:18" ht="11.25" customHeight="1" x14ac:dyDescent="0.25">
      <c r="A61" s="45" t="s">
        <v>171</v>
      </c>
      <c r="B61" s="46" t="s">
        <v>170</v>
      </c>
      <c r="C61" s="5">
        <v>8983.3042055506612</v>
      </c>
      <c r="D61" s="5">
        <v>9636.4000000000015</v>
      </c>
      <c r="E61" s="5">
        <v>10782.8</v>
      </c>
      <c r="F61" s="5">
        <v>12729.202140000001</v>
      </c>
      <c r="G61" s="5">
        <v>14614.202099999999</v>
      </c>
      <c r="H61" s="5">
        <v>17209.468644105938</v>
      </c>
      <c r="I61" s="5">
        <v>20580.693939999997</v>
      </c>
      <c r="J61" s="5">
        <v>23727.999940000002</v>
      </c>
      <c r="K61" s="5">
        <v>23352.005280000005</v>
      </c>
      <c r="L61" s="5">
        <v>24481.295529999996</v>
      </c>
      <c r="M61" s="5">
        <v>27570.673253412329</v>
      </c>
      <c r="N61" s="5">
        <v>29300.514875119268</v>
      </c>
      <c r="O61" s="5">
        <v>32251.71977714495</v>
      </c>
      <c r="P61" s="5">
        <v>33397.3696156566</v>
      </c>
      <c r="Q61" s="5">
        <v>35406.251611350301</v>
      </c>
      <c r="R61" s="5">
        <v>38354.233719956945</v>
      </c>
    </row>
    <row r="62" spans="1:18" ht="11.25" customHeight="1" x14ac:dyDescent="0.25">
      <c r="A62" s="47" t="s">
        <v>169</v>
      </c>
      <c r="B62" s="48" t="s">
        <v>168</v>
      </c>
      <c r="C62" s="4">
        <v>1868.61087226521</v>
      </c>
      <c r="D62" s="4">
        <v>1954.7</v>
      </c>
      <c r="E62" s="4">
        <v>1988.3</v>
      </c>
      <c r="F62" s="4">
        <v>1523.7</v>
      </c>
      <c r="G62" s="4">
        <v>1727.9</v>
      </c>
      <c r="H62" s="4">
        <v>1688.56883538741</v>
      </c>
      <c r="I62" s="4">
        <v>1720.4</v>
      </c>
      <c r="J62" s="4">
        <v>1820.2</v>
      </c>
      <c r="K62" s="4">
        <v>1757.8</v>
      </c>
      <c r="L62" s="4">
        <v>1636.4</v>
      </c>
      <c r="M62" s="4">
        <v>1801.6384828508601</v>
      </c>
      <c r="N62" s="4">
        <v>1519.44205598548</v>
      </c>
      <c r="O62" s="4">
        <v>1870.5932932072201</v>
      </c>
      <c r="P62" s="4">
        <v>1977.4768319480299</v>
      </c>
      <c r="Q62" s="4">
        <v>1684.1740708894599</v>
      </c>
      <c r="R62" s="4">
        <v>1631.7235119900599</v>
      </c>
    </row>
    <row r="63" spans="1:18" ht="11.25" customHeight="1" x14ac:dyDescent="0.25">
      <c r="A63" s="47" t="s">
        <v>167</v>
      </c>
      <c r="B63" s="48" t="s">
        <v>166</v>
      </c>
      <c r="C63" s="4">
        <v>804.122480175791</v>
      </c>
      <c r="D63" s="4">
        <v>899.1</v>
      </c>
      <c r="E63" s="4">
        <v>1363.4</v>
      </c>
      <c r="F63" s="4">
        <v>1609</v>
      </c>
      <c r="G63" s="4">
        <v>2193.4</v>
      </c>
      <c r="H63" s="4">
        <v>2341.2630171013693</v>
      </c>
      <c r="I63" s="4">
        <v>2640.6</v>
      </c>
      <c r="J63" s="4">
        <v>3414.7</v>
      </c>
      <c r="K63" s="4">
        <v>3488.7</v>
      </c>
      <c r="L63" s="4">
        <v>3323</v>
      </c>
      <c r="M63" s="4">
        <v>3249.6178465654002</v>
      </c>
      <c r="N63" s="4">
        <v>4203.1862042610101</v>
      </c>
      <c r="O63" s="4">
        <v>4356.8357695614804</v>
      </c>
      <c r="P63" s="4">
        <v>4446.0924811311697</v>
      </c>
      <c r="Q63" s="4">
        <v>4931.8094965128503</v>
      </c>
      <c r="R63" s="4">
        <v>6810.49966561574</v>
      </c>
    </row>
    <row r="64" spans="1:18" ht="11.25" customHeight="1" x14ac:dyDescent="0.25">
      <c r="A64" s="47" t="s">
        <v>165</v>
      </c>
      <c r="B64" s="48" t="s">
        <v>164</v>
      </c>
      <c r="C64" s="4">
        <v>116.07910576096306</v>
      </c>
      <c r="D64" s="4">
        <v>149.30000000000001</v>
      </c>
      <c r="E64" s="4">
        <v>180.39999999999998</v>
      </c>
      <c r="F64" s="4">
        <v>243.6</v>
      </c>
      <c r="G64" s="4">
        <v>268</v>
      </c>
      <c r="H64" s="4">
        <v>370.78436992452583</v>
      </c>
      <c r="I64" s="4">
        <v>496.1</v>
      </c>
      <c r="J64" s="4">
        <v>603.20000000000005</v>
      </c>
      <c r="K64" s="4">
        <v>766.1</v>
      </c>
      <c r="L64" s="4">
        <v>1020.1</v>
      </c>
      <c r="M64" s="4">
        <v>1492.5957772045526</v>
      </c>
      <c r="N64" s="4">
        <v>2238.9175503964871</v>
      </c>
      <c r="O64" s="4">
        <v>2844.3680137575202</v>
      </c>
      <c r="P64" s="4">
        <v>3249.3551160791048</v>
      </c>
      <c r="Q64" s="4">
        <v>3726.8319480271375</v>
      </c>
      <c r="R64" s="4">
        <v>4001.0270373554931</v>
      </c>
    </row>
    <row r="65" spans="1:18" ht="11.25" customHeight="1" x14ac:dyDescent="0.25">
      <c r="A65" s="49" t="s">
        <v>163</v>
      </c>
      <c r="B65" s="50" t="s">
        <v>162</v>
      </c>
      <c r="C65" s="7">
        <v>110.92003439380915</v>
      </c>
      <c r="D65" s="7">
        <v>139.30000000000001</v>
      </c>
      <c r="E65" s="7">
        <v>164.2</v>
      </c>
      <c r="F65" s="7">
        <v>216.7</v>
      </c>
      <c r="G65" s="7">
        <v>220.1</v>
      </c>
      <c r="H65" s="7">
        <v>260.53310404127387</v>
      </c>
      <c r="I65" s="7">
        <v>305.2</v>
      </c>
      <c r="J65" s="7">
        <v>338.8</v>
      </c>
      <c r="K65" s="7">
        <v>386.1</v>
      </c>
      <c r="L65" s="7">
        <v>454</v>
      </c>
      <c r="M65" s="7">
        <v>484.11674787427273</v>
      </c>
      <c r="N65" s="7">
        <v>553.740326741187</v>
      </c>
      <c r="O65" s="7">
        <v>576.09630266552028</v>
      </c>
      <c r="P65" s="7">
        <v>582.99894907805481</v>
      </c>
      <c r="Q65" s="7">
        <v>626.5405560332473</v>
      </c>
      <c r="R65" s="7">
        <v>671.15696952326368</v>
      </c>
    </row>
    <row r="66" spans="1:18" ht="11.25" customHeight="1" x14ac:dyDescent="0.25">
      <c r="A66" s="49" t="s">
        <v>161</v>
      </c>
      <c r="B66" s="50" t="s">
        <v>160</v>
      </c>
      <c r="C66" s="7">
        <v>5.1590713671539197</v>
      </c>
      <c r="D66" s="7">
        <v>10</v>
      </c>
      <c r="E66" s="7">
        <v>16.2</v>
      </c>
      <c r="F66" s="7">
        <v>26.9</v>
      </c>
      <c r="G66" s="7">
        <v>47.9</v>
      </c>
      <c r="H66" s="7">
        <v>110.25126588325196</v>
      </c>
      <c r="I66" s="7">
        <v>190.9</v>
      </c>
      <c r="J66" s="7">
        <v>264.39999999999998</v>
      </c>
      <c r="K66" s="7">
        <v>380</v>
      </c>
      <c r="L66" s="7">
        <v>566.1</v>
      </c>
      <c r="M66" s="7">
        <v>1008.47902933028</v>
      </c>
      <c r="N66" s="7">
        <v>1685.1772236552999</v>
      </c>
      <c r="O66" s="7">
        <v>2268.2717110919998</v>
      </c>
      <c r="P66" s="7">
        <v>2666.3561670010499</v>
      </c>
      <c r="Q66" s="7">
        <v>3100.2913919938901</v>
      </c>
      <c r="R66" s="7">
        <v>3329.8700678322298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6194.4917473486976</v>
      </c>
      <c r="D68" s="4">
        <v>6633.3</v>
      </c>
      <c r="E68" s="4">
        <v>7250.7000000000007</v>
      </c>
      <c r="F68" s="4">
        <v>9314.7021400000012</v>
      </c>
      <c r="G68" s="4">
        <v>10383.902099999999</v>
      </c>
      <c r="H68" s="4">
        <v>12762.755163643527</v>
      </c>
      <c r="I68" s="4">
        <v>15674.99394</v>
      </c>
      <c r="J68" s="4">
        <v>17839.799940000004</v>
      </c>
      <c r="K68" s="4">
        <v>17273.30528</v>
      </c>
      <c r="L68" s="4">
        <v>18428.895530000002</v>
      </c>
      <c r="M68" s="4">
        <v>20940.573893519326</v>
      </c>
      <c r="N68" s="4">
        <v>21261.224725124041</v>
      </c>
      <c r="O68" s="4">
        <v>23089.949451359156</v>
      </c>
      <c r="P68" s="4">
        <v>23577.793805969013</v>
      </c>
      <c r="Q68" s="4">
        <v>24881.220561383736</v>
      </c>
      <c r="R68" s="4">
        <v>25697.383619641689</v>
      </c>
    </row>
    <row r="69" spans="1:18" ht="11.25" customHeight="1" x14ac:dyDescent="0.25">
      <c r="A69" s="49" t="s">
        <v>155</v>
      </c>
      <c r="B69" s="50" t="s">
        <v>154</v>
      </c>
      <c r="C69" s="7">
        <v>4691.7450546724194</v>
      </c>
      <c r="D69" s="7">
        <v>4710.0124500000002</v>
      </c>
      <c r="E69" s="7">
        <v>4702.2126399999997</v>
      </c>
      <c r="F69" s="7">
        <v>6467.3003799999997</v>
      </c>
      <c r="G69" s="7">
        <v>7293.1759499999998</v>
      </c>
      <c r="H69" s="7">
        <v>7975.4711372188758</v>
      </c>
      <c r="I69" s="7">
        <v>8612.7964599999996</v>
      </c>
      <c r="J69" s="7">
        <v>8794.7997400000004</v>
      </c>
      <c r="K69" s="7">
        <v>8702.1263900000013</v>
      </c>
      <c r="L69" s="7">
        <v>9605.5626999999986</v>
      </c>
      <c r="M69" s="7">
        <v>11010.213737673384</v>
      </c>
      <c r="N69" s="7">
        <v>10629.143610663179</v>
      </c>
      <c r="O69" s="7">
        <v>10930.958934576494</v>
      </c>
      <c r="P69" s="7">
        <v>10902.289689839565</v>
      </c>
      <c r="Q69" s="7">
        <v>11424.714912889758</v>
      </c>
      <c r="R69" s="7">
        <v>12061.566637619524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557.49019555937753</v>
      </c>
      <c r="D71" s="7">
        <v>842.59405000000004</v>
      </c>
      <c r="E71" s="7">
        <v>1270.14579</v>
      </c>
      <c r="F71" s="7">
        <v>865.0012999999999</v>
      </c>
      <c r="G71" s="7">
        <v>827.47751000000005</v>
      </c>
      <c r="H71" s="7">
        <v>1004.9679570412168</v>
      </c>
      <c r="I71" s="7">
        <v>1333.9998300000002</v>
      </c>
      <c r="J71" s="7">
        <v>2483.4049499999996</v>
      </c>
      <c r="K71" s="7">
        <v>3050.0761899999998</v>
      </c>
      <c r="L71" s="7">
        <v>3522.3644699999995</v>
      </c>
      <c r="M71" s="7">
        <v>4235.8379800564189</v>
      </c>
      <c r="N71" s="7">
        <v>5180.4954364547393</v>
      </c>
      <c r="O71" s="7">
        <v>6421.5127114319075</v>
      </c>
      <c r="P71" s="7">
        <v>6875.0591998223317</v>
      </c>
      <c r="Q71" s="7">
        <v>7434.2933412546836</v>
      </c>
      <c r="R71" s="7">
        <v>7854.2117735726933</v>
      </c>
    </row>
    <row r="72" spans="1:18" ht="11.25" customHeight="1" x14ac:dyDescent="0.25">
      <c r="A72" s="54" t="s">
        <v>149</v>
      </c>
      <c r="B72" s="50" t="s">
        <v>148</v>
      </c>
      <c r="C72" s="7">
        <v>708.75131365243146</v>
      </c>
      <c r="D72" s="7">
        <v>747.8</v>
      </c>
      <c r="E72" s="7">
        <v>762.84128999999996</v>
      </c>
      <c r="F72" s="7">
        <v>1232.20045</v>
      </c>
      <c r="G72" s="7">
        <v>1266.4623200000001</v>
      </c>
      <c r="H72" s="7">
        <v>1844.8457331549673</v>
      </c>
      <c r="I72" s="7">
        <v>2161.2991099999999</v>
      </c>
      <c r="J72" s="7">
        <v>2488.4952499999999</v>
      </c>
      <c r="K72" s="7">
        <v>2176.1725399999996</v>
      </c>
      <c r="L72" s="7">
        <v>2107.5721799999997</v>
      </c>
      <c r="M72" s="7">
        <v>2333.5723790074858</v>
      </c>
      <c r="N72" s="7">
        <v>2404.4852735073864</v>
      </c>
      <c r="O72" s="7">
        <v>2595.6093468277572</v>
      </c>
      <c r="P72" s="7">
        <v>2926.5788385708192</v>
      </c>
      <c r="Q72" s="7">
        <v>3037.044959026025</v>
      </c>
      <c r="R72" s="7">
        <v>2994.1731455225217</v>
      </c>
    </row>
    <row r="73" spans="1:18" ht="11.25" customHeight="1" x14ac:dyDescent="0.25">
      <c r="A73" s="49" t="s">
        <v>147</v>
      </c>
      <c r="B73" s="50" t="s">
        <v>146</v>
      </c>
      <c r="C73" s="7">
        <v>236.50518346446879</v>
      </c>
      <c r="D73" s="7">
        <v>332.89349999999996</v>
      </c>
      <c r="E73" s="7">
        <v>515.50027999999998</v>
      </c>
      <c r="F73" s="7">
        <v>750.20001000000002</v>
      </c>
      <c r="G73" s="7">
        <v>996.78632000000005</v>
      </c>
      <c r="H73" s="7">
        <v>1937.4703362284642</v>
      </c>
      <c r="I73" s="7">
        <v>3566.8985400000006</v>
      </c>
      <c r="J73" s="7">
        <v>4073.1000000000004</v>
      </c>
      <c r="K73" s="7">
        <v>3344.9301599999999</v>
      </c>
      <c r="L73" s="7">
        <v>3193.3961799999993</v>
      </c>
      <c r="M73" s="7">
        <v>3360.9497967820375</v>
      </c>
      <c r="N73" s="7">
        <v>3047.1004044987335</v>
      </c>
      <c r="O73" s="7">
        <v>3141.8684585229935</v>
      </c>
      <c r="P73" s="7">
        <v>2873.8660777362979</v>
      </c>
      <c r="Q73" s="7">
        <v>2985.1673482132642</v>
      </c>
      <c r="R73" s="7">
        <v>2787.4320629269505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41.79945</v>
      </c>
      <c r="H74" s="6">
        <v>153.00469668444694</v>
      </c>
      <c r="I74" s="6">
        <v>329.19986999999998</v>
      </c>
      <c r="J74" s="6">
        <v>295.7</v>
      </c>
      <c r="K74" s="6">
        <v>401.80412999999999</v>
      </c>
      <c r="L74" s="6">
        <v>573.5</v>
      </c>
      <c r="M74" s="6">
        <v>748.97435975053315</v>
      </c>
      <c r="N74" s="6">
        <v>781.62319671347814</v>
      </c>
      <c r="O74" s="6">
        <v>791.77260861248999</v>
      </c>
      <c r="P74" s="6">
        <v>765.14299096104492</v>
      </c>
      <c r="Q74" s="6">
        <v>779.09134466839123</v>
      </c>
      <c r="R74" s="6">
        <v>744.22127361252456</v>
      </c>
    </row>
    <row r="75" spans="1:18" ht="11.25" customHeight="1" x14ac:dyDescent="0.25">
      <c r="A75" s="51" t="s">
        <v>143</v>
      </c>
      <c r="B75" s="52" t="s">
        <v>142</v>
      </c>
      <c r="C75" s="6">
        <v>222.12666190866079</v>
      </c>
      <c r="D75" s="6">
        <v>310.99385999999998</v>
      </c>
      <c r="E75" s="6">
        <v>488.7</v>
      </c>
      <c r="F75" s="6">
        <v>709.7</v>
      </c>
      <c r="G75" s="6">
        <v>902.28808000000004</v>
      </c>
      <c r="H75" s="6">
        <v>1596.8999399977306</v>
      </c>
      <c r="I75" s="6">
        <v>2499.1989800000001</v>
      </c>
      <c r="J75" s="6">
        <v>2943.6</v>
      </c>
      <c r="K75" s="6">
        <v>2390.9245700000001</v>
      </c>
      <c r="L75" s="6">
        <v>2156.6999999999998</v>
      </c>
      <c r="M75" s="6">
        <v>2243.6508843639858</v>
      </c>
      <c r="N75" s="6">
        <v>2142.543231107285</v>
      </c>
      <c r="O75" s="6">
        <v>2259.3822529202739</v>
      </c>
      <c r="P75" s="6">
        <v>2026.1062831351537</v>
      </c>
      <c r="Q75" s="6">
        <v>2101.342083220838</v>
      </c>
      <c r="R75" s="6">
        <v>1925.4357890497174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14.378521555807993</v>
      </c>
      <c r="D77" s="6">
        <v>21.899639999999998</v>
      </c>
      <c r="E77" s="6">
        <v>26.800280000000001</v>
      </c>
      <c r="F77" s="6">
        <v>40.500009999999996</v>
      </c>
      <c r="G77" s="6">
        <v>52.698790000000002</v>
      </c>
      <c r="H77" s="6">
        <v>187.56569954628671</v>
      </c>
      <c r="I77" s="6">
        <v>738.49968999999999</v>
      </c>
      <c r="J77" s="6">
        <v>833.8</v>
      </c>
      <c r="K77" s="6">
        <v>552.20146</v>
      </c>
      <c r="L77" s="6">
        <v>463.19617999999997</v>
      </c>
      <c r="M77" s="6">
        <v>368.32455266751879</v>
      </c>
      <c r="N77" s="6">
        <v>122.93397667797083</v>
      </c>
      <c r="O77" s="6">
        <v>90.713596990229661</v>
      </c>
      <c r="P77" s="6">
        <v>82.616803640099278</v>
      </c>
      <c r="Q77" s="6">
        <v>104.73392032403507</v>
      </c>
      <c r="R77" s="6">
        <v>117.77500026470884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38.199999999999996</v>
      </c>
      <c r="G78" s="4">
        <v>41</v>
      </c>
      <c r="H78" s="4">
        <v>46.097258049106735</v>
      </c>
      <c r="I78" s="4">
        <v>48.6</v>
      </c>
      <c r="J78" s="4">
        <v>50.099999999999994</v>
      </c>
      <c r="K78" s="4">
        <v>66.099999999999994</v>
      </c>
      <c r="L78" s="4">
        <v>72.900000000000006</v>
      </c>
      <c r="M78" s="4">
        <v>86.247253272188715</v>
      </c>
      <c r="N78" s="4">
        <v>77.744339352249909</v>
      </c>
      <c r="O78" s="4">
        <v>89.973249259577727</v>
      </c>
      <c r="P78" s="4">
        <v>146.65138052928251</v>
      </c>
      <c r="Q78" s="4">
        <v>182.21553453711658</v>
      </c>
      <c r="R78" s="4">
        <v>213.59988535396957</v>
      </c>
    </row>
    <row r="79" spans="1:18" ht="11.25" customHeight="1" x14ac:dyDescent="0.25">
      <c r="A79" s="57" t="s">
        <v>135</v>
      </c>
      <c r="B79" s="46" t="s">
        <v>134</v>
      </c>
      <c r="C79" s="5">
        <v>262.87183415608888</v>
      </c>
      <c r="D79" s="5">
        <v>314.3999999999869</v>
      </c>
      <c r="E79" s="5">
        <v>859.58697000001121</v>
      </c>
      <c r="F79" s="5">
        <v>-280.83160999999382</v>
      </c>
      <c r="G79" s="5">
        <v>-225.4159599999839</v>
      </c>
      <c r="H79" s="5">
        <v>-392.61605474405224</v>
      </c>
      <c r="I79" s="5">
        <v>-1459.8333700000076</v>
      </c>
      <c r="J79" s="5">
        <v>-1423.4800099999702</v>
      </c>
      <c r="K79" s="5">
        <v>-1728.1523000000016</v>
      </c>
      <c r="L79" s="5">
        <v>-1055.4063500000047</v>
      </c>
      <c r="M79" s="5">
        <v>-1285.9269295713457</v>
      </c>
      <c r="N79" s="5">
        <v>-323.75561287847813</v>
      </c>
      <c r="O79" s="5">
        <v>-1766.3117361869008</v>
      </c>
      <c r="P79" s="5">
        <v>-2768.1343933690805</v>
      </c>
      <c r="Q79" s="5">
        <v>-2913.5869182709503</v>
      </c>
      <c r="R79" s="5">
        <v>-4151.5270032152475</v>
      </c>
    </row>
    <row r="80" spans="1:18" ht="11.25" customHeight="1" x14ac:dyDescent="0.25">
      <c r="A80" s="57" t="s">
        <v>133</v>
      </c>
      <c r="B80" s="46">
        <v>7200</v>
      </c>
      <c r="C80" s="5">
        <v>1681.2601509506139</v>
      </c>
      <c r="D80" s="5">
        <v>2246.6</v>
      </c>
      <c r="E80" s="5">
        <v>2070.7999999999997</v>
      </c>
      <c r="F80" s="5">
        <v>1232.20045</v>
      </c>
      <c r="G80" s="5">
        <v>1266.5001</v>
      </c>
      <c r="H80" s="5">
        <v>1844.8457322169354</v>
      </c>
      <c r="I80" s="5">
        <v>2161.2991099999999</v>
      </c>
      <c r="J80" s="5">
        <v>2488.5</v>
      </c>
      <c r="K80" s="5">
        <v>3319.7010700000001</v>
      </c>
      <c r="L80" s="5">
        <v>3609.5987700000001</v>
      </c>
      <c r="M80" s="5">
        <v>3906.1334687819144</v>
      </c>
      <c r="N80" s="5">
        <v>3873.8651460164697</v>
      </c>
      <c r="O80" s="5">
        <v>4015.883001925441</v>
      </c>
      <c r="P80" s="5">
        <v>4107.3614227227581</v>
      </c>
      <c r="Q80" s="5">
        <v>4302.1638380719642</v>
      </c>
      <c r="R80" s="5">
        <v>4251.9111320789352</v>
      </c>
    </row>
    <row r="81" spans="1:18" ht="11.25" customHeight="1" x14ac:dyDescent="0.25">
      <c r="A81" s="47" t="s">
        <v>132</v>
      </c>
      <c r="B81" s="48" t="s">
        <v>131</v>
      </c>
      <c r="C81" s="4">
        <v>1028.1599312123856</v>
      </c>
      <c r="D81" s="4">
        <v>1561.3</v>
      </c>
      <c r="E81" s="4">
        <v>1370.5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1143.5790500000001</v>
      </c>
      <c r="L81" s="4">
        <v>1501.9913599999995</v>
      </c>
      <c r="M81" s="4">
        <v>1572.5613000949993</v>
      </c>
      <c r="N81" s="4">
        <v>1469.3798719944944</v>
      </c>
      <c r="O81" s="4">
        <v>1420.2732309523669</v>
      </c>
      <c r="P81" s="4">
        <v>1180.7825880844591</v>
      </c>
      <c r="Q81" s="4">
        <v>1265.1188769245612</v>
      </c>
      <c r="R81" s="4">
        <v>1257.7386764880398</v>
      </c>
    </row>
    <row r="82" spans="1:18" ht="11.25" customHeight="1" x14ac:dyDescent="0.25">
      <c r="A82" s="47" t="s">
        <v>130</v>
      </c>
      <c r="B82" s="48" t="s">
        <v>129</v>
      </c>
      <c r="C82" s="4">
        <v>653.10021973822859</v>
      </c>
      <c r="D82" s="4">
        <v>685.3</v>
      </c>
      <c r="E82" s="4">
        <v>700.3</v>
      </c>
      <c r="F82" s="4">
        <v>1232.20045</v>
      </c>
      <c r="G82" s="4">
        <v>1266.5001</v>
      </c>
      <c r="H82" s="4">
        <v>1844.8457322169354</v>
      </c>
      <c r="I82" s="4">
        <v>2161.2991099999999</v>
      </c>
      <c r="J82" s="4">
        <v>2488.5</v>
      </c>
      <c r="K82" s="4">
        <v>2176.1220200000002</v>
      </c>
      <c r="L82" s="4">
        <v>2107.6074100000001</v>
      </c>
      <c r="M82" s="4">
        <v>2333.5721686869156</v>
      </c>
      <c r="N82" s="4">
        <v>2404.4852740219753</v>
      </c>
      <c r="O82" s="4">
        <v>2595.6097709730739</v>
      </c>
      <c r="P82" s="4">
        <v>2926.5788346382992</v>
      </c>
      <c r="Q82" s="4">
        <v>3037.0449611474032</v>
      </c>
      <c r="R82" s="4">
        <v>2994.1724555908954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312</v>
      </c>
      <c r="B1" s="41" t="s">
        <v>311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264628.64239992399</v>
      </c>
      <c r="D2" s="44">
        <v>265601.2</v>
      </c>
      <c r="E2" s="44">
        <v>263710.00000000006</v>
      </c>
      <c r="F2" s="44">
        <v>270515.49999999994</v>
      </c>
      <c r="G2" s="44">
        <v>274728</v>
      </c>
      <c r="H2" s="44">
        <v>276079.58345275599</v>
      </c>
      <c r="I2" s="44">
        <v>278431.5</v>
      </c>
      <c r="J2" s="44">
        <v>272661.2</v>
      </c>
      <c r="K2" s="44">
        <v>268029.7</v>
      </c>
      <c r="L2" s="44">
        <v>246805.90000000002</v>
      </c>
      <c r="M2" s="44">
        <v>250585.50683099296</v>
      </c>
      <c r="N2" s="44">
        <v>238815.37212190698</v>
      </c>
      <c r="O2" s="44">
        <v>242431.37957389897</v>
      </c>
      <c r="P2" s="44">
        <v>240012.94544759701</v>
      </c>
      <c r="Q2" s="44">
        <v>235292.22795452399</v>
      </c>
      <c r="R2" s="44">
        <v>234005.78007069806</v>
      </c>
    </row>
    <row r="3" spans="1:18" ht="11.25" customHeight="1" x14ac:dyDescent="0.25">
      <c r="A3" s="45" t="s">
        <v>286</v>
      </c>
      <c r="B3" s="46" t="s">
        <v>285</v>
      </c>
      <c r="C3" s="5">
        <v>82280.83500525479</v>
      </c>
      <c r="D3" s="5">
        <v>81705.500000000029</v>
      </c>
      <c r="E3" s="5">
        <v>81841.900000000009</v>
      </c>
      <c r="F3" s="5">
        <v>84826.837209999983</v>
      </c>
      <c r="G3" s="5">
        <v>84254.7</v>
      </c>
      <c r="H3" s="5">
        <v>80668.338587942941</v>
      </c>
      <c r="I3" s="5">
        <v>81827.465220000027</v>
      </c>
      <c r="J3" s="5">
        <v>84023.3</v>
      </c>
      <c r="K3" s="5">
        <v>77605.433789999995</v>
      </c>
      <c r="L3" s="5">
        <v>70310.866829999999</v>
      </c>
      <c r="M3" s="5">
        <v>75464.698576478637</v>
      </c>
      <c r="N3" s="5">
        <v>74936.052469475355</v>
      </c>
      <c r="O3" s="5">
        <v>79655.241056288578</v>
      </c>
      <c r="P3" s="5">
        <v>81373.698289863372</v>
      </c>
      <c r="Q3" s="5">
        <v>78545.953950511306</v>
      </c>
      <c r="R3" s="5">
        <v>77443.235124678031</v>
      </c>
    </row>
    <row r="4" spans="1:18" ht="11.25" customHeight="1" x14ac:dyDescent="0.25">
      <c r="A4" s="47" t="s">
        <v>284</v>
      </c>
      <c r="B4" s="48" t="s">
        <v>283</v>
      </c>
      <c r="C4" s="4">
        <v>44926.005541224877</v>
      </c>
      <c r="D4" s="4">
        <v>42296.200000000004</v>
      </c>
      <c r="E4" s="4">
        <v>41720.949020000015</v>
      </c>
      <c r="F4" s="4">
        <v>45967.220169999986</v>
      </c>
      <c r="G4" s="4">
        <v>44977.7</v>
      </c>
      <c r="H4" s="4">
        <v>42444.516098213368</v>
      </c>
      <c r="I4" s="4">
        <v>44280.135290000013</v>
      </c>
      <c r="J4" s="4">
        <v>45458.300000000017</v>
      </c>
      <c r="K4" s="4">
        <v>40731.665239999995</v>
      </c>
      <c r="L4" s="4">
        <v>34605.934450000008</v>
      </c>
      <c r="M4" s="4">
        <v>39480.414636476678</v>
      </c>
      <c r="N4" s="4">
        <v>37587.699957693811</v>
      </c>
      <c r="O4" s="4">
        <v>39458.878220697246</v>
      </c>
      <c r="P4" s="4">
        <v>41587.309853211351</v>
      </c>
      <c r="Q4" s="4">
        <v>39674.787427152085</v>
      </c>
      <c r="R4" s="4">
        <v>38800.05453950759</v>
      </c>
    </row>
    <row r="5" spans="1:18" ht="11.25" customHeight="1" x14ac:dyDescent="0.25">
      <c r="A5" s="49" t="s">
        <v>282</v>
      </c>
      <c r="B5" s="50" t="s">
        <v>281</v>
      </c>
      <c r="C5" s="7">
        <v>40555.221171300342</v>
      </c>
      <c r="D5" s="7">
        <v>38183.4</v>
      </c>
      <c r="E5" s="7">
        <v>37617.654030000012</v>
      </c>
      <c r="F5" s="7">
        <v>41525.918219999985</v>
      </c>
      <c r="G5" s="7">
        <v>40279.1</v>
      </c>
      <c r="H5" s="7">
        <v>37865.864144453939</v>
      </c>
      <c r="I5" s="7">
        <v>39618.031570000014</v>
      </c>
      <c r="J5" s="7">
        <v>40477.800000000017</v>
      </c>
      <c r="K5" s="7">
        <v>36121.369169999991</v>
      </c>
      <c r="L5" s="7">
        <v>31440.340450000003</v>
      </c>
      <c r="M5" s="7">
        <v>34951.872551829678</v>
      </c>
      <c r="N5" s="7">
        <v>33252.766847639024</v>
      </c>
      <c r="O5" s="7">
        <v>35203.551150102008</v>
      </c>
      <c r="P5" s="7">
        <v>37212.991847954821</v>
      </c>
      <c r="Q5" s="7">
        <v>35317.282889080037</v>
      </c>
      <c r="R5" s="7">
        <v>34313.096399774411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1673.0007399999886</v>
      </c>
      <c r="G6" s="6">
        <v>1815.5</v>
      </c>
      <c r="H6" s="6">
        <v>1647.7261870641087</v>
      </c>
      <c r="I6" s="6">
        <v>1413.5011200000154</v>
      </c>
      <c r="J6" s="6">
        <v>1686.7000000000116</v>
      </c>
      <c r="K6" s="6">
        <v>1710.8985299999913</v>
      </c>
      <c r="L6" s="6">
        <v>1703.0967800000071</v>
      </c>
      <c r="M6" s="6">
        <v>1629.2633992548069</v>
      </c>
      <c r="N6" s="6">
        <v>1810.9293832025724</v>
      </c>
      <c r="O6" s="6">
        <v>1687.8765024237657</v>
      </c>
      <c r="P6" s="6">
        <v>1515.6200767786941</v>
      </c>
      <c r="Q6" s="6">
        <v>1769.1793254991935</v>
      </c>
      <c r="R6" s="6">
        <v>1622.336552130495</v>
      </c>
    </row>
    <row r="7" spans="1:18" ht="11.25" customHeight="1" x14ac:dyDescent="0.25">
      <c r="A7" s="51" t="s">
        <v>278</v>
      </c>
      <c r="B7" s="52" t="s">
        <v>277</v>
      </c>
      <c r="C7" s="6">
        <v>16943.680137575262</v>
      </c>
      <c r="D7" s="6">
        <v>14674.5</v>
      </c>
      <c r="E7" s="6">
        <v>15181.581440000009</v>
      </c>
      <c r="F7" s="6">
        <v>15843.106950000001</v>
      </c>
      <c r="G7" s="6">
        <v>16480.8</v>
      </c>
      <c r="H7" s="6">
        <v>15424.357504538071</v>
      </c>
      <c r="I7" s="6">
        <v>15023.611970000002</v>
      </c>
      <c r="J7" s="6">
        <v>15931.7</v>
      </c>
      <c r="K7" s="6">
        <v>13861.38817</v>
      </c>
      <c r="L7" s="6">
        <v>10716.679700000001</v>
      </c>
      <c r="M7" s="6">
        <v>11063.747969809921</v>
      </c>
      <c r="N7" s="6">
        <v>11412.84384019838</v>
      </c>
      <c r="O7" s="6">
        <v>12730.966396698948</v>
      </c>
      <c r="P7" s="6">
        <v>8654.6979469419057</v>
      </c>
      <c r="Q7" s="6">
        <v>9895.2421897391996</v>
      </c>
      <c r="R7" s="6">
        <v>8117.2000997895238</v>
      </c>
    </row>
    <row r="8" spans="1:18" ht="11.25" customHeight="1" x14ac:dyDescent="0.25">
      <c r="A8" s="51" t="s">
        <v>276</v>
      </c>
      <c r="B8" s="52" t="s">
        <v>275</v>
      </c>
      <c r="C8" s="6">
        <v>23611.541033725083</v>
      </c>
      <c r="D8" s="6">
        <v>23508.9</v>
      </c>
      <c r="E8" s="6">
        <v>22436.07259</v>
      </c>
      <c r="F8" s="6">
        <v>24009.810529999999</v>
      </c>
      <c r="G8" s="6">
        <v>21982.799999999999</v>
      </c>
      <c r="H8" s="6">
        <v>20793.780452851759</v>
      </c>
      <c r="I8" s="6">
        <v>23180.91848</v>
      </c>
      <c r="J8" s="6">
        <v>22859.4</v>
      </c>
      <c r="K8" s="6">
        <v>20549.082470000001</v>
      </c>
      <c r="L8" s="6">
        <v>19020.563969999999</v>
      </c>
      <c r="M8" s="6">
        <v>22258.861182764947</v>
      </c>
      <c r="N8" s="6">
        <v>20028.993624238072</v>
      </c>
      <c r="O8" s="6">
        <v>20784.708250979293</v>
      </c>
      <c r="P8" s="6">
        <v>27042.673824234225</v>
      </c>
      <c r="Q8" s="6">
        <v>23652.861373841646</v>
      </c>
      <c r="R8" s="6">
        <v>24573.559747854397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4370.7843699245359</v>
      </c>
      <c r="D11" s="7">
        <v>4112.8</v>
      </c>
      <c r="E11" s="7">
        <v>4103.2949900000003</v>
      </c>
      <c r="F11" s="7">
        <v>4441.30195</v>
      </c>
      <c r="G11" s="7">
        <v>4698.6000000000004</v>
      </c>
      <c r="H11" s="7">
        <v>4578.6519537594213</v>
      </c>
      <c r="I11" s="7">
        <v>4662.1037200000001</v>
      </c>
      <c r="J11" s="7">
        <v>4980.5</v>
      </c>
      <c r="K11" s="7">
        <v>4610.2960700000003</v>
      </c>
      <c r="L11" s="7">
        <v>3165.5940000000001</v>
      </c>
      <c r="M11" s="7">
        <v>4528.5420846469997</v>
      </c>
      <c r="N11" s="7">
        <v>4334.9331100547906</v>
      </c>
      <c r="O11" s="7">
        <v>4255.3270705952382</v>
      </c>
      <c r="P11" s="7">
        <v>4374.318005256524</v>
      </c>
      <c r="Q11" s="7">
        <v>4357.5045380720494</v>
      </c>
      <c r="R11" s="7">
        <v>4486.9581397331795</v>
      </c>
    </row>
    <row r="12" spans="1:18" ht="11.25" customHeight="1" x14ac:dyDescent="0.25">
      <c r="A12" s="51" t="s">
        <v>268</v>
      </c>
      <c r="B12" s="52" t="s">
        <v>267</v>
      </c>
      <c r="C12" s="6">
        <v>4370.7843699245359</v>
      </c>
      <c r="D12" s="6">
        <v>4112.8</v>
      </c>
      <c r="E12" s="6">
        <v>4103.2949900000003</v>
      </c>
      <c r="F12" s="6">
        <v>4441.30195</v>
      </c>
      <c r="G12" s="6">
        <v>4698.6000000000004</v>
      </c>
      <c r="H12" s="6">
        <v>4578.6519537594213</v>
      </c>
      <c r="I12" s="6">
        <v>4662.1037200000001</v>
      </c>
      <c r="J12" s="6">
        <v>4980.5</v>
      </c>
      <c r="K12" s="6">
        <v>4610.2960700000003</v>
      </c>
      <c r="L12" s="6">
        <v>3165.5940000000001</v>
      </c>
      <c r="M12" s="6">
        <v>4528.5420846469997</v>
      </c>
      <c r="N12" s="6">
        <v>4334.9331100547906</v>
      </c>
      <c r="O12" s="6">
        <v>4255.3270705952382</v>
      </c>
      <c r="P12" s="6">
        <v>4374.318005256524</v>
      </c>
      <c r="Q12" s="6">
        <v>4357.5045380720494</v>
      </c>
      <c r="R12" s="6">
        <v>4486.9581397331795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37354.829464029921</v>
      </c>
      <c r="D15" s="4">
        <v>39409.300000000003</v>
      </c>
      <c r="E15" s="4">
        <v>40120.950980000009</v>
      </c>
      <c r="F15" s="4">
        <v>38859.617040000005</v>
      </c>
      <c r="G15" s="4">
        <v>39276.999999999993</v>
      </c>
      <c r="H15" s="4">
        <v>38223.82248972958</v>
      </c>
      <c r="I15" s="4">
        <v>37547.329930000007</v>
      </c>
      <c r="J15" s="4">
        <v>38564.999999999993</v>
      </c>
      <c r="K15" s="4">
        <v>36873.768550000001</v>
      </c>
      <c r="L15" s="4">
        <v>35704.932379999998</v>
      </c>
      <c r="M15" s="4">
        <v>35984.283940001958</v>
      </c>
      <c r="N15" s="4">
        <v>37348.352511781537</v>
      </c>
      <c r="O15" s="4">
        <v>40196.362835591346</v>
      </c>
      <c r="P15" s="4">
        <v>39786.388436652036</v>
      </c>
      <c r="Q15" s="4">
        <v>38871.166523359236</v>
      </c>
      <c r="R15" s="4">
        <v>38643.180585170434</v>
      </c>
    </row>
    <row r="16" spans="1:18" ht="11.25" customHeight="1" x14ac:dyDescent="0.25">
      <c r="A16" s="49" t="s">
        <v>260</v>
      </c>
      <c r="B16" s="50" t="s">
        <v>259</v>
      </c>
      <c r="C16" s="7">
        <v>36949.26913155643</v>
      </c>
      <c r="D16" s="7">
        <v>39006.1</v>
      </c>
      <c r="E16" s="7">
        <v>39710.15148</v>
      </c>
      <c r="F16" s="7">
        <v>38370.01683</v>
      </c>
      <c r="G16" s="7">
        <v>38845.19999999999</v>
      </c>
      <c r="H16" s="7">
        <v>37726.545332951129</v>
      </c>
      <c r="I16" s="7">
        <v>37106.429580000004</v>
      </c>
      <c r="J16" s="7">
        <v>38015.199999999997</v>
      </c>
      <c r="K16" s="7">
        <v>36340.669000000002</v>
      </c>
      <c r="L16" s="7">
        <v>35297.433149999997</v>
      </c>
      <c r="M16" s="7">
        <v>35588.27744339357</v>
      </c>
      <c r="N16" s="7">
        <v>36893.58997608941</v>
      </c>
      <c r="O16" s="7">
        <v>39693.830973772747</v>
      </c>
      <c r="P16" s="7">
        <v>39294.366034016493</v>
      </c>
      <c r="Q16" s="7">
        <v>38436.466991497182</v>
      </c>
      <c r="R16" s="7">
        <v>38165.966576696745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405.56033247348938</v>
      </c>
      <c r="D18" s="7">
        <v>403.2</v>
      </c>
      <c r="E18" s="7">
        <v>410.79950000000002</v>
      </c>
      <c r="F18" s="7">
        <v>489.60021</v>
      </c>
      <c r="G18" s="7">
        <v>431.8</v>
      </c>
      <c r="H18" s="7">
        <v>497.27715677844606</v>
      </c>
      <c r="I18" s="7">
        <v>440.90035</v>
      </c>
      <c r="J18" s="7">
        <v>549.79999999999995</v>
      </c>
      <c r="K18" s="7">
        <v>533.09955000000002</v>
      </c>
      <c r="L18" s="7">
        <v>407.49923000000001</v>
      </c>
      <c r="M18" s="7">
        <v>396.00649660838803</v>
      </c>
      <c r="N18" s="7">
        <v>454.76253569212997</v>
      </c>
      <c r="O18" s="7">
        <v>502.53186181859098</v>
      </c>
      <c r="P18" s="7">
        <v>492.02240263554637</v>
      </c>
      <c r="Q18" s="7">
        <v>434.6995318620439</v>
      </c>
      <c r="R18" s="7">
        <v>477.21400847369813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121316.27973631429</v>
      </c>
      <c r="D21" s="5">
        <v>119612.50000000001</v>
      </c>
      <c r="E21" s="5">
        <v>119153.79999999999</v>
      </c>
      <c r="F21" s="5">
        <v>120421.75283000001</v>
      </c>
      <c r="G21" s="5">
        <v>124174.50000000001</v>
      </c>
      <c r="H21" s="5">
        <v>127011.63179516562</v>
      </c>
      <c r="I21" s="5">
        <v>124775.84697</v>
      </c>
      <c r="J21" s="5">
        <v>122240</v>
      </c>
      <c r="K21" s="5">
        <v>119624.45207</v>
      </c>
      <c r="L21" s="5">
        <v>111178.04756000001</v>
      </c>
      <c r="M21" s="5">
        <v>104953.37728097835</v>
      </c>
      <c r="N21" s="5">
        <v>102984.84551057039</v>
      </c>
      <c r="O21" s="5">
        <v>104147.73859651903</v>
      </c>
      <c r="P21" s="5">
        <v>101169.53281742602</v>
      </c>
      <c r="Q21" s="5">
        <v>100270.87513136525</v>
      </c>
      <c r="R21" s="5">
        <v>101183.5884463637</v>
      </c>
    </row>
    <row r="22" spans="1:18" ht="11.25" customHeight="1" x14ac:dyDescent="0.25">
      <c r="A22" s="47" t="s">
        <v>249</v>
      </c>
      <c r="B22" s="48" t="s">
        <v>248</v>
      </c>
      <c r="C22" s="4">
        <v>119419.55709604104</v>
      </c>
      <c r="D22" s="4">
        <v>117632.70164000001</v>
      </c>
      <c r="E22" s="4">
        <v>117552.2</v>
      </c>
      <c r="F22" s="4">
        <v>118441.75031</v>
      </c>
      <c r="G22" s="4">
        <v>122200.09964</v>
      </c>
      <c r="H22" s="4">
        <v>125047.33960077527</v>
      </c>
      <c r="I22" s="4">
        <v>122807.34632</v>
      </c>
      <c r="J22" s="4">
        <v>120572.7</v>
      </c>
      <c r="K22" s="4">
        <v>117981.65135</v>
      </c>
      <c r="L22" s="4">
        <v>109418.54997000001</v>
      </c>
      <c r="M22" s="4">
        <v>103073.46856998556</v>
      </c>
      <c r="N22" s="4">
        <v>101364.80212206693</v>
      </c>
      <c r="O22" s="4">
        <v>102370.5819643087</v>
      </c>
      <c r="P22" s="4">
        <v>99519.752555650921</v>
      </c>
      <c r="Q22" s="4">
        <v>98957.390204914642</v>
      </c>
      <c r="R22" s="4">
        <v>100072.57274744642</v>
      </c>
    </row>
    <row r="23" spans="1:18" ht="11.25" customHeight="1" x14ac:dyDescent="0.25">
      <c r="A23" s="49" t="s">
        <v>247</v>
      </c>
      <c r="B23" s="50" t="s">
        <v>246</v>
      </c>
      <c r="C23" s="7">
        <v>108077.88829732774</v>
      </c>
      <c r="D23" s="7">
        <v>107804.50986000001</v>
      </c>
      <c r="E23" s="7">
        <v>108201.2</v>
      </c>
      <c r="F23" s="7">
        <v>109281.53869</v>
      </c>
      <c r="G23" s="7">
        <v>111641.09967</v>
      </c>
      <c r="H23" s="7">
        <v>114213.22011553761</v>
      </c>
      <c r="I23" s="7">
        <v>111319.54197999999</v>
      </c>
      <c r="J23" s="7">
        <v>108788.4</v>
      </c>
      <c r="K23" s="7">
        <v>107113.04661999999</v>
      </c>
      <c r="L23" s="7">
        <v>100181.16264000001</v>
      </c>
      <c r="M23" s="7">
        <v>94714.170785335577</v>
      </c>
      <c r="N23" s="7">
        <v>92697.923485378415</v>
      </c>
      <c r="O23" s="7">
        <v>94313.785301700656</v>
      </c>
      <c r="P23" s="7">
        <v>91810.117512180965</v>
      </c>
      <c r="Q23" s="7">
        <v>91160.458843461616</v>
      </c>
      <c r="R23" s="7">
        <v>92136.5347773619</v>
      </c>
    </row>
    <row r="24" spans="1:18" ht="11.25" customHeight="1" x14ac:dyDescent="0.25">
      <c r="A24" s="51" t="s">
        <v>245</v>
      </c>
      <c r="B24" s="52" t="s">
        <v>244</v>
      </c>
      <c r="C24" s="6">
        <v>108077.88829732774</v>
      </c>
      <c r="D24" s="6">
        <v>107804.50986000001</v>
      </c>
      <c r="E24" s="6">
        <v>108201.2</v>
      </c>
      <c r="F24" s="6">
        <v>109281.53869</v>
      </c>
      <c r="G24" s="6">
        <v>111641.09967</v>
      </c>
      <c r="H24" s="6">
        <v>114213.22011553761</v>
      </c>
      <c r="I24" s="6">
        <v>111319.54197999999</v>
      </c>
      <c r="J24" s="6">
        <v>108788.4</v>
      </c>
      <c r="K24" s="6">
        <v>107113.04661999999</v>
      </c>
      <c r="L24" s="6">
        <v>100181.16264000001</v>
      </c>
      <c r="M24" s="6">
        <v>94714.170785335577</v>
      </c>
      <c r="N24" s="6">
        <v>92697.923485378415</v>
      </c>
      <c r="O24" s="6">
        <v>94313.785301700656</v>
      </c>
      <c r="P24" s="6">
        <v>91810.117512180965</v>
      </c>
      <c r="Q24" s="6">
        <v>91160.458843461616</v>
      </c>
      <c r="R24" s="6">
        <v>92136.5347773619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11341.668798713312</v>
      </c>
      <c r="D26" s="7">
        <v>9828.191780000001</v>
      </c>
      <c r="E26" s="7">
        <v>9351</v>
      </c>
      <c r="F26" s="7">
        <v>9160.21162</v>
      </c>
      <c r="G26" s="7">
        <v>10558.999970000001</v>
      </c>
      <c r="H26" s="7">
        <v>10834.119485237661</v>
      </c>
      <c r="I26" s="7">
        <v>11487.804340000001</v>
      </c>
      <c r="J26" s="7">
        <v>11784.3</v>
      </c>
      <c r="K26" s="7">
        <v>10868.604729999999</v>
      </c>
      <c r="L26" s="7">
        <v>9237.3873299999996</v>
      </c>
      <c r="M26" s="7">
        <v>8359.2977846499834</v>
      </c>
      <c r="N26" s="7">
        <v>8666.8786366885251</v>
      </c>
      <c r="O26" s="7">
        <v>8056.796662608047</v>
      </c>
      <c r="P26" s="7">
        <v>7709.6350434699498</v>
      </c>
      <c r="Q26" s="7">
        <v>7796.9313614530238</v>
      </c>
      <c r="R26" s="7">
        <v>7936.0379700845242</v>
      </c>
    </row>
    <row r="27" spans="1:18" ht="11.25" customHeight="1" x14ac:dyDescent="0.25">
      <c r="A27" s="51" t="s">
        <v>239</v>
      </c>
      <c r="B27" s="52" t="s">
        <v>238</v>
      </c>
      <c r="C27" s="6">
        <v>10148.9204165472</v>
      </c>
      <c r="D27" s="6">
        <v>8786.6926500000009</v>
      </c>
      <c r="E27" s="6">
        <v>8247.6</v>
      </c>
      <c r="F27" s="6">
        <v>8070.0102399999996</v>
      </c>
      <c r="G27" s="6">
        <v>9064.79997</v>
      </c>
      <c r="H27" s="6">
        <v>9069.8846019210159</v>
      </c>
      <c r="I27" s="6">
        <v>9637.3036400000001</v>
      </c>
      <c r="J27" s="6">
        <v>9935.7999999999993</v>
      </c>
      <c r="K27" s="6">
        <v>8928.8038899999992</v>
      </c>
      <c r="L27" s="6">
        <v>7482.2897400000002</v>
      </c>
      <c r="M27" s="6">
        <v>7045.7644772219228</v>
      </c>
      <c r="N27" s="6">
        <v>7361.466839220564</v>
      </c>
      <c r="O27" s="6">
        <v>6845.8003315429132</v>
      </c>
      <c r="P27" s="6">
        <v>6555.4839017865615</v>
      </c>
      <c r="Q27" s="6">
        <v>6719.9277009233174</v>
      </c>
      <c r="R27" s="6">
        <v>6702.6853890222919</v>
      </c>
    </row>
    <row r="28" spans="1:18" ht="11.25" customHeight="1" x14ac:dyDescent="0.25">
      <c r="A28" s="51" t="s">
        <v>237</v>
      </c>
      <c r="B28" s="52" t="s">
        <v>236</v>
      </c>
      <c r="C28" s="6">
        <v>1192.7483821661122</v>
      </c>
      <c r="D28" s="6">
        <v>1041.4991299999999</v>
      </c>
      <c r="E28" s="6">
        <v>1103.4000000000001</v>
      </c>
      <c r="F28" s="6">
        <v>1090.20138</v>
      </c>
      <c r="G28" s="6">
        <v>1494.2</v>
      </c>
      <c r="H28" s="6">
        <v>1764.2348833166443</v>
      </c>
      <c r="I28" s="6">
        <v>1850.5007000000001</v>
      </c>
      <c r="J28" s="6">
        <v>1848.5</v>
      </c>
      <c r="K28" s="6">
        <v>1939.8008400000001</v>
      </c>
      <c r="L28" s="6">
        <v>1755.0975900000001</v>
      </c>
      <c r="M28" s="6">
        <v>1313.5333074280602</v>
      </c>
      <c r="N28" s="6">
        <v>1305.4117974679612</v>
      </c>
      <c r="O28" s="6">
        <v>1210.9963310651342</v>
      </c>
      <c r="P28" s="6">
        <v>1154.1511416833885</v>
      </c>
      <c r="Q28" s="6">
        <v>1077.0036605297062</v>
      </c>
      <c r="R28" s="6">
        <v>1233.3525810622327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1896.7226402732433</v>
      </c>
      <c r="D30" s="4">
        <v>1979.7983599999998</v>
      </c>
      <c r="E30" s="4">
        <v>1601.6000000000001</v>
      </c>
      <c r="F30" s="4">
        <v>1980.00252</v>
      </c>
      <c r="G30" s="4">
        <v>1974.4003599999999</v>
      </c>
      <c r="H30" s="4">
        <v>1964.2921943903477</v>
      </c>
      <c r="I30" s="4">
        <v>1968.50065</v>
      </c>
      <c r="J30" s="4">
        <v>1667.3</v>
      </c>
      <c r="K30" s="4">
        <v>1642.8007200000002</v>
      </c>
      <c r="L30" s="4">
        <v>1759.4975899999999</v>
      </c>
      <c r="M30" s="4">
        <v>1879.9087109927825</v>
      </c>
      <c r="N30" s="4">
        <v>1620.0433885034636</v>
      </c>
      <c r="O30" s="4">
        <v>1777.1566322103349</v>
      </c>
      <c r="P30" s="4">
        <v>1649.7802617751015</v>
      </c>
      <c r="Q30" s="4">
        <v>1313.4849264505979</v>
      </c>
      <c r="R30" s="4">
        <v>1111.0156989172892</v>
      </c>
    </row>
    <row r="31" spans="1:18" ht="11.25" customHeight="1" x14ac:dyDescent="0.25">
      <c r="A31" s="49" t="s">
        <v>231</v>
      </c>
      <c r="B31" s="50" t="s">
        <v>230</v>
      </c>
      <c r="C31" s="7">
        <v>63.843508168529596</v>
      </c>
      <c r="D31" s="7">
        <v>21.3</v>
      </c>
      <c r="E31" s="7">
        <v>20.100000000000001</v>
      </c>
      <c r="F31" s="7">
        <v>0</v>
      </c>
      <c r="G31" s="7">
        <v>36.100360000000002</v>
      </c>
      <c r="H31" s="7">
        <v>9.9598977342723174</v>
      </c>
      <c r="I31" s="7">
        <v>8.7999100000000006</v>
      </c>
      <c r="J31" s="7">
        <v>18.600000000000001</v>
      </c>
      <c r="K31" s="7">
        <v>0</v>
      </c>
      <c r="L31" s="7">
        <v>0</v>
      </c>
      <c r="M31" s="7">
        <v>0</v>
      </c>
      <c r="N31" s="7">
        <v>0</v>
      </c>
      <c r="O31" s="7">
        <v>16.217685020102522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63.843508168529596</v>
      </c>
      <c r="D32" s="6">
        <v>21.3</v>
      </c>
      <c r="E32" s="6">
        <v>20.100000000000001</v>
      </c>
      <c r="F32" s="6">
        <v>0</v>
      </c>
      <c r="G32" s="6">
        <v>36.100360000000002</v>
      </c>
      <c r="H32" s="6">
        <v>9.9598977342723174</v>
      </c>
      <c r="I32" s="6">
        <v>8.7999100000000006</v>
      </c>
      <c r="J32" s="6">
        <v>18.600000000000001</v>
      </c>
      <c r="K32" s="6">
        <v>0</v>
      </c>
      <c r="L32" s="6">
        <v>0</v>
      </c>
      <c r="M32" s="6">
        <v>0</v>
      </c>
      <c r="N32" s="6">
        <v>0</v>
      </c>
      <c r="O32" s="6">
        <v>16.217685020102522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27.467272207357652</v>
      </c>
      <c r="D34" s="7">
        <v>20.899979999999999</v>
      </c>
      <c r="E34" s="7">
        <v>18.7</v>
      </c>
      <c r="F34" s="7">
        <v>0</v>
      </c>
      <c r="G34" s="7">
        <v>0</v>
      </c>
      <c r="H34" s="7">
        <v>0</v>
      </c>
      <c r="I34" s="7">
        <v>1.1000000000000001</v>
      </c>
      <c r="J34" s="7">
        <v>3.2</v>
      </c>
      <c r="K34" s="7">
        <v>0</v>
      </c>
      <c r="L34" s="7">
        <v>0</v>
      </c>
      <c r="M34" s="7">
        <v>4.3947654980773443</v>
      </c>
      <c r="N34" s="7">
        <v>5.4934537264226702</v>
      </c>
      <c r="O34" s="7">
        <v>69.26530235668983</v>
      </c>
      <c r="P34" s="7">
        <v>64.870545524027904</v>
      </c>
      <c r="Q34" s="7">
        <v>69.193639771014233</v>
      </c>
      <c r="R34" s="7">
        <v>60.666864632597736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73.564520346662277</v>
      </c>
      <c r="D42" s="7">
        <v>63.09995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603.51568185696897</v>
      </c>
      <c r="D43" s="7">
        <v>593.29949999999997</v>
      </c>
      <c r="E43" s="7">
        <v>526.70000000000005</v>
      </c>
      <c r="F43" s="7">
        <v>540.70069000000001</v>
      </c>
      <c r="G43" s="7">
        <v>486.5</v>
      </c>
      <c r="H43" s="7">
        <v>514.0918111217411</v>
      </c>
      <c r="I43" s="7">
        <v>478.30018000000007</v>
      </c>
      <c r="J43" s="7">
        <v>405.7</v>
      </c>
      <c r="K43" s="7">
        <v>380.00017000000003</v>
      </c>
      <c r="L43" s="7">
        <v>423.09942000000001</v>
      </c>
      <c r="M43" s="7">
        <v>415.950223635962</v>
      </c>
      <c r="N43" s="7">
        <v>331.99568172728254</v>
      </c>
      <c r="O43" s="7">
        <v>342.21836281608677</v>
      </c>
      <c r="P43" s="7">
        <v>336.08006114454952</v>
      </c>
      <c r="Q43" s="7">
        <v>297.07645546146819</v>
      </c>
      <c r="R43" s="7">
        <v>295.52406145635121</v>
      </c>
    </row>
    <row r="44" spans="1:18" ht="11.25" customHeight="1" x14ac:dyDescent="0.25">
      <c r="A44" s="49" t="s">
        <v>205</v>
      </c>
      <c r="B44" s="50" t="s">
        <v>204</v>
      </c>
      <c r="C44" s="7">
        <v>503.48704185312999</v>
      </c>
      <c r="D44" s="7">
        <v>557.89953000000003</v>
      </c>
      <c r="E44" s="7">
        <v>342</v>
      </c>
      <c r="F44" s="7">
        <v>386.90048999999999</v>
      </c>
      <c r="G44" s="7">
        <v>369.7</v>
      </c>
      <c r="H44" s="7">
        <v>283.7488717769134</v>
      </c>
      <c r="I44" s="7">
        <v>301.90010999999998</v>
      </c>
      <c r="J44" s="7">
        <v>304.8</v>
      </c>
      <c r="K44" s="7">
        <v>236.90010000000001</v>
      </c>
      <c r="L44" s="7">
        <v>206.39971999999997</v>
      </c>
      <c r="M44" s="7">
        <v>240.75671859032445</v>
      </c>
      <c r="N44" s="7">
        <v>208.2735499756763</v>
      </c>
      <c r="O44" s="7">
        <v>199.67514748342356</v>
      </c>
      <c r="P44" s="7">
        <v>194.89825164803645</v>
      </c>
      <c r="Q44" s="7">
        <v>182.47822155697236</v>
      </c>
      <c r="R44" s="7">
        <v>168.14753032027065</v>
      </c>
    </row>
    <row r="45" spans="1:18" ht="11.25" customHeight="1" x14ac:dyDescent="0.25">
      <c r="A45" s="49" t="s">
        <v>203</v>
      </c>
      <c r="B45" s="50" t="s">
        <v>202</v>
      </c>
      <c r="C45" s="7">
        <v>624.84461584059466</v>
      </c>
      <c r="D45" s="7">
        <v>723.29939999999999</v>
      </c>
      <c r="E45" s="7">
        <v>694.1</v>
      </c>
      <c r="F45" s="7">
        <v>1052.4013399999999</v>
      </c>
      <c r="G45" s="7">
        <v>1082.1000000000001</v>
      </c>
      <c r="H45" s="7">
        <v>1156.4916137574207</v>
      </c>
      <c r="I45" s="7">
        <v>1178.4004499999999</v>
      </c>
      <c r="J45" s="7">
        <v>935</v>
      </c>
      <c r="K45" s="7">
        <v>1025.9004500000001</v>
      </c>
      <c r="L45" s="7">
        <v>1129.99845</v>
      </c>
      <c r="M45" s="7">
        <v>1218.8070032684188</v>
      </c>
      <c r="N45" s="7">
        <v>1074.2807030740821</v>
      </c>
      <c r="O45" s="7">
        <v>1149.7801345340322</v>
      </c>
      <c r="P45" s="7">
        <v>1053.9314034584877</v>
      </c>
      <c r="Q45" s="7">
        <v>764.73660966114301</v>
      </c>
      <c r="R45" s="7">
        <v>586.67724250806964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6.5204915761814348</v>
      </c>
      <c r="D48" s="6">
        <v>5.6</v>
      </c>
      <c r="E48" s="6">
        <v>3.7</v>
      </c>
      <c r="F48" s="6">
        <v>4.7000099999999998</v>
      </c>
      <c r="G48" s="6">
        <v>2.8</v>
      </c>
      <c r="H48" s="6">
        <v>2.7944964644696006</v>
      </c>
      <c r="I48" s="6">
        <v>2.8</v>
      </c>
      <c r="J48" s="6">
        <v>5.6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618.32412426441317</v>
      </c>
      <c r="D49" s="6">
        <v>690.89941999999996</v>
      </c>
      <c r="E49" s="6">
        <v>666.5</v>
      </c>
      <c r="F49" s="6">
        <v>690.90088000000003</v>
      </c>
      <c r="G49" s="6">
        <v>746.40000000000009</v>
      </c>
      <c r="H49" s="6">
        <v>782.45901005148926</v>
      </c>
      <c r="I49" s="6">
        <v>814.00031000000001</v>
      </c>
      <c r="J49" s="6">
        <v>540.9</v>
      </c>
      <c r="K49" s="6">
        <v>666.20029</v>
      </c>
      <c r="L49" s="6">
        <v>712.69902000000002</v>
      </c>
      <c r="M49" s="6">
        <v>861.97115250061654</v>
      </c>
      <c r="N49" s="6">
        <v>898.72902964274851</v>
      </c>
      <c r="O49" s="6">
        <v>810.21296087711517</v>
      </c>
      <c r="P49" s="6">
        <v>765.19059902550794</v>
      </c>
      <c r="Q49" s="6">
        <v>631.69947692916219</v>
      </c>
      <c r="R49" s="6">
        <v>454.76263882073215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26.799980000000001</v>
      </c>
      <c r="E51" s="6">
        <v>23.9</v>
      </c>
      <c r="F51" s="6">
        <v>356.80045000000001</v>
      </c>
      <c r="G51" s="6">
        <v>332.9</v>
      </c>
      <c r="H51" s="6">
        <v>371.23810724146199</v>
      </c>
      <c r="I51" s="6">
        <v>361.60014000000001</v>
      </c>
      <c r="J51" s="6">
        <v>388.5</v>
      </c>
      <c r="K51" s="6">
        <v>359.70015999999998</v>
      </c>
      <c r="L51" s="6">
        <v>417.29942999999997</v>
      </c>
      <c r="M51" s="6">
        <v>356.83585076780224</v>
      </c>
      <c r="N51" s="6">
        <v>175.55167343133354</v>
      </c>
      <c r="O51" s="6">
        <v>339.56717365691713</v>
      </c>
      <c r="P51" s="6">
        <v>288.74080443297976</v>
      </c>
      <c r="Q51" s="6">
        <v>133.03713273198082</v>
      </c>
      <c r="R51" s="6">
        <v>131.91460368733743</v>
      </c>
    </row>
    <row r="52" spans="1:18" ht="11.25" customHeight="1" x14ac:dyDescent="0.25">
      <c r="A52" s="45" t="s">
        <v>189</v>
      </c>
      <c r="B52" s="46" t="s">
        <v>188</v>
      </c>
      <c r="C52" s="5">
        <v>14122.790675456235</v>
      </c>
      <c r="D52" s="5">
        <v>16280.3</v>
      </c>
      <c r="E52" s="5">
        <v>16274.399999999998</v>
      </c>
      <c r="F52" s="5">
        <v>19165.808410000005</v>
      </c>
      <c r="G52" s="5">
        <v>19195</v>
      </c>
      <c r="H52" s="5">
        <v>20608.81819050344</v>
      </c>
      <c r="I52" s="5">
        <v>21480.890869999999</v>
      </c>
      <c r="J52" s="5">
        <v>21574.899999999998</v>
      </c>
      <c r="K52" s="5">
        <v>22834.909940000001</v>
      </c>
      <c r="L52" s="5">
        <v>20338.890409999996</v>
      </c>
      <c r="M52" s="5">
        <v>22594.391898347269</v>
      </c>
      <c r="N52" s="5">
        <v>20959.990939298117</v>
      </c>
      <c r="O52" s="5">
        <v>19176.600543063309</v>
      </c>
      <c r="P52" s="5">
        <v>17987.699436323699</v>
      </c>
      <c r="Q52" s="5">
        <v>16188.712142925438</v>
      </c>
      <c r="R52" s="5">
        <v>16418.84202881845</v>
      </c>
    </row>
    <row r="53" spans="1:18" ht="11.25" customHeight="1" x14ac:dyDescent="0.25">
      <c r="A53" s="47" t="s">
        <v>187</v>
      </c>
      <c r="B53" s="48" t="s">
        <v>186</v>
      </c>
      <c r="C53" s="4">
        <v>12326.980032483078</v>
      </c>
      <c r="D53" s="4">
        <v>14448.41531</v>
      </c>
      <c r="E53" s="4">
        <v>14448.299999999997</v>
      </c>
      <c r="F53" s="4">
        <v>17218.599970000003</v>
      </c>
      <c r="G53" s="4">
        <v>17158.289130000001</v>
      </c>
      <c r="H53" s="4">
        <v>18581.042513554268</v>
      </c>
      <c r="I53" s="4">
        <v>19396.690869999999</v>
      </c>
      <c r="J53" s="4">
        <v>18803.6021</v>
      </c>
      <c r="K53" s="4">
        <v>20487.32345</v>
      </c>
      <c r="L53" s="4">
        <v>18877.65927</v>
      </c>
      <c r="M53" s="4">
        <v>20321.00888506744</v>
      </c>
      <c r="N53" s="4">
        <v>18882.939253046086</v>
      </c>
      <c r="O53" s="4">
        <v>17023.998680777222</v>
      </c>
      <c r="P53" s="4">
        <v>15672.781121620348</v>
      </c>
      <c r="Q53" s="4">
        <v>13992.598782191373</v>
      </c>
      <c r="R53" s="4">
        <v>14087.686001142742</v>
      </c>
    </row>
    <row r="54" spans="1:18" ht="11.25" customHeight="1" x14ac:dyDescent="0.25">
      <c r="A54" s="47" t="s">
        <v>185</v>
      </c>
      <c r="B54" s="48" t="s">
        <v>184</v>
      </c>
      <c r="C54" s="4">
        <v>1795.8106429731567</v>
      </c>
      <c r="D54" s="4">
        <v>1831.8846900000001</v>
      </c>
      <c r="E54" s="4">
        <v>1826.1</v>
      </c>
      <c r="F54" s="4">
        <v>1947.2084399999999</v>
      </c>
      <c r="G54" s="4">
        <v>2036.7108700000001</v>
      </c>
      <c r="H54" s="4">
        <v>2027.77567694917</v>
      </c>
      <c r="I54" s="4">
        <v>2084.1999999999998</v>
      </c>
      <c r="J54" s="4">
        <v>2771.2978999999996</v>
      </c>
      <c r="K54" s="4">
        <v>2347.5864900000001</v>
      </c>
      <c r="L54" s="4">
        <v>1461.2311399999996</v>
      </c>
      <c r="M54" s="4">
        <v>2273.3830132798294</v>
      </c>
      <c r="N54" s="4">
        <v>2077.0516862520299</v>
      </c>
      <c r="O54" s="4">
        <v>2152.6018622860847</v>
      </c>
      <c r="P54" s="4">
        <v>2314.9183147033523</v>
      </c>
      <c r="Q54" s="4">
        <v>2196.1133607340662</v>
      </c>
      <c r="R54" s="4">
        <v>2331.1560276757086</v>
      </c>
    </row>
    <row r="55" spans="1:18" ht="11.25" customHeight="1" x14ac:dyDescent="0.25">
      <c r="A55" s="49" t="s">
        <v>183</v>
      </c>
      <c r="B55" s="50" t="s">
        <v>182</v>
      </c>
      <c r="C55" s="7">
        <v>281.93369637909564</v>
      </c>
      <c r="D55" s="7">
        <v>190.3065</v>
      </c>
      <c r="E55" s="7">
        <v>150</v>
      </c>
      <c r="F55" s="7">
        <v>262.48998</v>
      </c>
      <c r="G55" s="7">
        <v>303.91086999999999</v>
      </c>
      <c r="H55" s="7">
        <v>243.54905996245475</v>
      </c>
      <c r="I55" s="7">
        <v>283</v>
      </c>
      <c r="J55" s="7">
        <v>491.9</v>
      </c>
      <c r="K55" s="7">
        <v>399.78649000000001</v>
      </c>
      <c r="L55" s="7">
        <v>316.51271000000003</v>
      </c>
      <c r="M55" s="7">
        <v>389.60542657877187</v>
      </c>
      <c r="N55" s="7">
        <v>314.91831470335308</v>
      </c>
      <c r="O55" s="7">
        <v>386.67084098103305</v>
      </c>
      <c r="P55" s="7">
        <v>432.3588420750927</v>
      </c>
      <c r="Q55" s="7">
        <v>393.2806484000663</v>
      </c>
      <c r="R55" s="7">
        <v>505.8240318793986</v>
      </c>
    </row>
    <row r="56" spans="1:18" ht="11.25" customHeight="1" x14ac:dyDescent="0.25">
      <c r="A56" s="49" t="s">
        <v>181</v>
      </c>
      <c r="B56" s="50" t="s">
        <v>180</v>
      </c>
      <c r="C56" s="7">
        <v>1513.8769465940611</v>
      </c>
      <c r="D56" s="7">
        <v>1641.5781899999999</v>
      </c>
      <c r="E56" s="7">
        <v>1676.1</v>
      </c>
      <c r="F56" s="7">
        <v>1418.6184599999999</v>
      </c>
      <c r="G56" s="7">
        <v>1432.2</v>
      </c>
      <c r="H56" s="7">
        <v>1536.3523454667004</v>
      </c>
      <c r="I56" s="7">
        <v>1627.3</v>
      </c>
      <c r="J56" s="7">
        <v>2016.77684</v>
      </c>
      <c r="K56" s="7">
        <v>1777.3</v>
      </c>
      <c r="L56" s="7">
        <v>1005.3</v>
      </c>
      <c r="M56" s="7">
        <v>1738.7264736791797</v>
      </c>
      <c r="N56" s="7">
        <v>1645.9348428394001</v>
      </c>
      <c r="O56" s="7">
        <v>1615.3625680710788</v>
      </c>
      <c r="P56" s="7">
        <v>1752.6034202732392</v>
      </c>
      <c r="Q56" s="7">
        <v>1672.1123531097705</v>
      </c>
      <c r="R56" s="7">
        <v>1663.7766313174723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266.10000000000002</v>
      </c>
      <c r="G58" s="7">
        <v>300.60000000000002</v>
      </c>
      <c r="H58" s="7">
        <v>247.87427152001499</v>
      </c>
      <c r="I58" s="7">
        <v>173.9</v>
      </c>
      <c r="J58" s="7">
        <v>262.62106</v>
      </c>
      <c r="K58" s="7">
        <v>170.5</v>
      </c>
      <c r="L58" s="7">
        <v>139.41843</v>
      </c>
      <c r="M58" s="7">
        <v>145.05111302187831</v>
      </c>
      <c r="N58" s="7">
        <v>116.198528709277</v>
      </c>
      <c r="O58" s="7">
        <v>150.568453233973</v>
      </c>
      <c r="P58" s="7">
        <v>129.95605235502074</v>
      </c>
      <c r="Q58" s="7">
        <v>130.72035922422899</v>
      </c>
      <c r="R58" s="7">
        <v>161.5553644788379</v>
      </c>
    </row>
    <row r="59" spans="1:18" ht="11.25" customHeight="1" x14ac:dyDescent="0.25">
      <c r="A59" s="45" t="s">
        <v>175</v>
      </c>
      <c r="B59" s="46" t="s">
        <v>174</v>
      </c>
      <c r="C59" s="5">
        <v>43750.477691793298</v>
      </c>
      <c r="D59" s="5">
        <v>44188.7</v>
      </c>
      <c r="E59" s="5">
        <v>42521.599999999999</v>
      </c>
      <c r="F59" s="5">
        <v>42577.8</v>
      </c>
      <c r="G59" s="5">
        <v>43095</v>
      </c>
      <c r="H59" s="5">
        <v>42060.619088564097</v>
      </c>
      <c r="I59" s="5">
        <v>43147.6</v>
      </c>
      <c r="J59" s="5">
        <v>36251.199999999997</v>
      </c>
      <c r="K59" s="5">
        <v>38304.800000000003</v>
      </c>
      <c r="L59" s="5">
        <v>34806.199999999997</v>
      </c>
      <c r="M59" s="5">
        <v>36256.926531002202</v>
      </c>
      <c r="N59" s="5">
        <v>27851.509506066701</v>
      </c>
      <c r="O59" s="5">
        <v>25656.061908856402</v>
      </c>
      <c r="P59" s="5">
        <v>25096.302665520201</v>
      </c>
      <c r="Q59" s="5">
        <v>25054.7673640967</v>
      </c>
      <c r="R59" s="5">
        <v>23676.5310021974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1476.999140154772</v>
      </c>
      <c r="D61" s="5">
        <v>1567.6000000000001</v>
      </c>
      <c r="E61" s="5">
        <v>1847.5000000000002</v>
      </c>
      <c r="F61" s="5">
        <v>2503.2011000000007</v>
      </c>
      <c r="G61" s="5">
        <v>2980.2</v>
      </c>
      <c r="H61" s="5">
        <v>4161.292633992537</v>
      </c>
      <c r="I61" s="5">
        <v>5352.0977299999995</v>
      </c>
      <c r="J61" s="5">
        <v>6588.1</v>
      </c>
      <c r="K61" s="5">
        <v>7244.403150000001</v>
      </c>
      <c r="L61" s="5">
        <v>7562.9964300000001</v>
      </c>
      <c r="M61" s="5">
        <v>8363.2607241807837</v>
      </c>
      <c r="N61" s="5">
        <v>9115.4331898226446</v>
      </c>
      <c r="O61" s="5">
        <v>10684.029586171057</v>
      </c>
      <c r="P61" s="5">
        <v>11288.955765739904</v>
      </c>
      <c r="Q61" s="5">
        <v>11951.777013470926</v>
      </c>
      <c r="R61" s="5">
        <v>12070.19817968753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2.3884589662884537E-2</v>
      </c>
      <c r="N64" s="4">
        <v>0</v>
      </c>
      <c r="O64" s="4">
        <v>0.26273048629024998</v>
      </c>
      <c r="P64" s="4">
        <v>2.3884589662749998E-2</v>
      </c>
      <c r="Q64" s="4">
        <v>0.26273048629024998</v>
      </c>
      <c r="R64" s="4">
        <v>0.21496130696474999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2.3884589662884537E-2</v>
      </c>
      <c r="N65" s="7">
        <v>0</v>
      </c>
      <c r="O65" s="7">
        <v>0.26273048629024998</v>
      </c>
      <c r="P65" s="7">
        <v>2.3884589662749998E-2</v>
      </c>
      <c r="Q65" s="7">
        <v>0.26273048629024998</v>
      </c>
      <c r="R65" s="7">
        <v>0.21496130696474999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1476.999140154772</v>
      </c>
      <c r="D68" s="4">
        <v>1567.6000000000001</v>
      </c>
      <c r="E68" s="4">
        <v>1847.5000000000002</v>
      </c>
      <c r="F68" s="4">
        <v>2502.8011000000006</v>
      </c>
      <c r="G68" s="4">
        <v>2977.6</v>
      </c>
      <c r="H68" s="4">
        <v>4155.0826406802216</v>
      </c>
      <c r="I68" s="4">
        <v>5344.99773</v>
      </c>
      <c r="J68" s="4">
        <v>6577.8000000000011</v>
      </c>
      <c r="K68" s="4">
        <v>7218.1031500000008</v>
      </c>
      <c r="L68" s="4">
        <v>7535.8964299999998</v>
      </c>
      <c r="M68" s="4">
        <v>8328.6758383491233</v>
      </c>
      <c r="N68" s="4">
        <v>9096.8509790650241</v>
      </c>
      <c r="O68" s="4">
        <v>10657.852075900684</v>
      </c>
      <c r="P68" s="4">
        <v>11210.399350339119</v>
      </c>
      <c r="Q68" s="4">
        <v>11852.58431260153</v>
      </c>
      <c r="R68" s="4">
        <v>11924.764913231047</v>
      </c>
    </row>
    <row r="69" spans="1:18" ht="11.25" customHeight="1" x14ac:dyDescent="0.25">
      <c r="A69" s="49" t="s">
        <v>155</v>
      </c>
      <c r="B69" s="50" t="s">
        <v>154</v>
      </c>
      <c r="C69" s="7">
        <v>329.72676029425799</v>
      </c>
      <c r="D69" s="7">
        <v>274.7</v>
      </c>
      <c r="E69" s="7">
        <v>233.41264000000001</v>
      </c>
      <c r="F69" s="7">
        <v>875.40038000000038</v>
      </c>
      <c r="G69" s="7">
        <v>1360.6542999999999</v>
      </c>
      <c r="H69" s="7">
        <v>1867.9421037546581</v>
      </c>
      <c r="I69" s="7">
        <v>2404.29898</v>
      </c>
      <c r="J69" s="7">
        <v>2519.3000000000002</v>
      </c>
      <c r="K69" s="7">
        <v>2660.7643000000007</v>
      </c>
      <c r="L69" s="7">
        <v>2713.2626999999993</v>
      </c>
      <c r="M69" s="7">
        <v>2950.0334384255384</v>
      </c>
      <c r="N69" s="7">
        <v>3223.0100480378032</v>
      </c>
      <c r="O69" s="7">
        <v>3621.2855463294336</v>
      </c>
      <c r="P69" s="7">
        <v>3397.391802808816</v>
      </c>
      <c r="Q69" s="7">
        <v>3571.8926148848823</v>
      </c>
      <c r="R69" s="7">
        <v>3363.4760720958784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438.52106620808252</v>
      </c>
      <c r="D71" s="7">
        <v>541.20000000000005</v>
      </c>
      <c r="E71" s="7">
        <v>846.04579000000001</v>
      </c>
      <c r="F71" s="7">
        <v>594.30025999999998</v>
      </c>
      <c r="G71" s="7">
        <v>563.38108</v>
      </c>
      <c r="H71" s="7">
        <v>699.89013088755053</v>
      </c>
      <c r="I71" s="7">
        <v>985.89958000000001</v>
      </c>
      <c r="J71" s="7">
        <v>1924.9999999999998</v>
      </c>
      <c r="K71" s="7">
        <v>2276.7694499999998</v>
      </c>
      <c r="L71" s="7">
        <v>2519.7653700000001</v>
      </c>
      <c r="M71" s="7">
        <v>2942.2470621954803</v>
      </c>
      <c r="N71" s="7">
        <v>3593.0778382890776</v>
      </c>
      <c r="O71" s="7">
        <v>4596.3738116107934</v>
      </c>
      <c r="P71" s="7">
        <v>5206.6255851724272</v>
      </c>
      <c r="Q71" s="7">
        <v>5551.9967516958141</v>
      </c>
      <c r="R71" s="7">
        <v>5885.999530094371</v>
      </c>
    </row>
    <row r="72" spans="1:18" ht="11.25" customHeight="1" x14ac:dyDescent="0.25">
      <c r="A72" s="54" t="s">
        <v>149</v>
      </c>
      <c r="B72" s="50" t="s">
        <v>148</v>
      </c>
      <c r="C72" s="7">
        <v>708.75131365243146</v>
      </c>
      <c r="D72" s="7">
        <v>747.8</v>
      </c>
      <c r="E72" s="7">
        <v>762.84128999999996</v>
      </c>
      <c r="F72" s="7">
        <v>1020.10045</v>
      </c>
      <c r="G72" s="7">
        <v>1028.56546</v>
      </c>
      <c r="H72" s="7">
        <v>1568.8831565873588</v>
      </c>
      <c r="I72" s="7">
        <v>1847.5992200000001</v>
      </c>
      <c r="J72" s="7">
        <v>1983.7</v>
      </c>
      <c r="K72" s="7">
        <v>2102.7717899999998</v>
      </c>
      <c r="L72" s="7">
        <v>2024.5721799999997</v>
      </c>
      <c r="M72" s="7">
        <v>2226.4736791821979</v>
      </c>
      <c r="N72" s="7">
        <v>2225.0881205504747</v>
      </c>
      <c r="O72" s="7">
        <v>2384.6849377151671</v>
      </c>
      <c r="P72" s="7">
        <v>2561.7416642781982</v>
      </c>
      <c r="Q72" s="7">
        <v>2672.6616986720219</v>
      </c>
      <c r="R72" s="7">
        <v>2601.9158431630631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3.9</v>
      </c>
      <c r="E73" s="7">
        <v>5.2002800000000002</v>
      </c>
      <c r="F73" s="7">
        <v>13.00001</v>
      </c>
      <c r="G73" s="7">
        <v>24.99916</v>
      </c>
      <c r="H73" s="7">
        <v>18.367249450654388</v>
      </c>
      <c r="I73" s="7">
        <v>107.19994999999999</v>
      </c>
      <c r="J73" s="7">
        <v>149.80000000000001</v>
      </c>
      <c r="K73" s="7">
        <v>177.79760999999999</v>
      </c>
      <c r="L73" s="7">
        <v>278.29617999999999</v>
      </c>
      <c r="M73" s="7">
        <v>209.9216585459063</v>
      </c>
      <c r="N73" s="7">
        <v>55.674972187668104</v>
      </c>
      <c r="O73" s="7">
        <v>55.507780245288181</v>
      </c>
      <c r="P73" s="7">
        <v>44.640298079679006</v>
      </c>
      <c r="Q73" s="7">
        <v>56.033247348810534</v>
      </c>
      <c r="R73" s="7">
        <v>73.373467877736147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3.9</v>
      </c>
      <c r="E77" s="6">
        <v>5.2002800000000002</v>
      </c>
      <c r="F77" s="6">
        <v>13.00001</v>
      </c>
      <c r="G77" s="6">
        <v>24.99916</v>
      </c>
      <c r="H77" s="6">
        <v>18.367249450654388</v>
      </c>
      <c r="I77" s="6">
        <v>107.19994999999999</v>
      </c>
      <c r="J77" s="6">
        <v>149.80000000000001</v>
      </c>
      <c r="K77" s="6">
        <v>177.79760999999999</v>
      </c>
      <c r="L77" s="6">
        <v>278.29617999999999</v>
      </c>
      <c r="M77" s="6">
        <v>209.9216585459063</v>
      </c>
      <c r="N77" s="6">
        <v>55.674972187668104</v>
      </c>
      <c r="O77" s="6">
        <v>55.507780245288181</v>
      </c>
      <c r="P77" s="6">
        <v>44.640298079679006</v>
      </c>
      <c r="Q77" s="6">
        <v>56.033247348810534</v>
      </c>
      <c r="R77" s="6">
        <v>73.373467877736147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0.4</v>
      </c>
      <c r="G78" s="4">
        <v>2.6</v>
      </c>
      <c r="H78" s="4">
        <v>6.2099933123148903</v>
      </c>
      <c r="I78" s="4">
        <v>7.1</v>
      </c>
      <c r="J78" s="4">
        <v>10.3</v>
      </c>
      <c r="K78" s="4">
        <v>26.3</v>
      </c>
      <c r="L78" s="4">
        <v>27.1</v>
      </c>
      <c r="M78" s="4">
        <v>34.561001241998596</v>
      </c>
      <c r="N78" s="4">
        <v>18.582210757619201</v>
      </c>
      <c r="O78" s="4">
        <v>25.914779784083301</v>
      </c>
      <c r="P78" s="4">
        <v>78.532530811120708</v>
      </c>
      <c r="Q78" s="4">
        <v>98.929970383108795</v>
      </c>
      <c r="R78" s="4">
        <v>145.21830514951751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1681.2601509506139</v>
      </c>
      <c r="D80" s="5">
        <v>2246.6</v>
      </c>
      <c r="E80" s="5">
        <v>2070.7999999999997</v>
      </c>
      <c r="F80" s="5">
        <v>1020.10045</v>
      </c>
      <c r="G80" s="5">
        <v>1028.5999999999999</v>
      </c>
      <c r="H80" s="5">
        <v>1568.8831565873552</v>
      </c>
      <c r="I80" s="5">
        <v>1847.5992100000001</v>
      </c>
      <c r="J80" s="5">
        <v>1983.7</v>
      </c>
      <c r="K80" s="5">
        <v>2415.7010500000001</v>
      </c>
      <c r="L80" s="5">
        <v>2608.8987699999998</v>
      </c>
      <c r="M80" s="5">
        <v>2952.8518200057379</v>
      </c>
      <c r="N80" s="5">
        <v>2967.5405066737749</v>
      </c>
      <c r="O80" s="5">
        <v>3111.7078830006085</v>
      </c>
      <c r="P80" s="5">
        <v>3096.7564727238009</v>
      </c>
      <c r="Q80" s="5">
        <v>3280.1423521543975</v>
      </c>
      <c r="R80" s="5">
        <v>3213.3852889529171</v>
      </c>
    </row>
    <row r="81" spans="1:18" ht="11.25" customHeight="1" x14ac:dyDescent="0.25">
      <c r="A81" s="47" t="s">
        <v>132</v>
      </c>
      <c r="B81" s="48" t="s">
        <v>131</v>
      </c>
      <c r="C81" s="4">
        <v>1028.1599312123856</v>
      </c>
      <c r="D81" s="4">
        <v>1561.3</v>
      </c>
      <c r="E81" s="4">
        <v>1370.5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312.98718000000008</v>
      </c>
      <c r="L81" s="4">
        <v>584.29971999999975</v>
      </c>
      <c r="M81" s="4">
        <v>726.37814082354225</v>
      </c>
      <c r="N81" s="4">
        <v>742.45238560871121</v>
      </c>
      <c r="O81" s="4">
        <v>727.02294464009083</v>
      </c>
      <c r="P81" s="4">
        <v>535.01480844559126</v>
      </c>
      <c r="Q81" s="4">
        <v>607.48065348237378</v>
      </c>
      <c r="R81" s="4">
        <v>611.46944939335845</v>
      </c>
    </row>
    <row r="82" spans="1:18" ht="11.25" customHeight="1" x14ac:dyDescent="0.25">
      <c r="A82" s="47" t="s">
        <v>130</v>
      </c>
      <c r="B82" s="48" t="s">
        <v>129</v>
      </c>
      <c r="C82" s="4">
        <v>653.10021973822859</v>
      </c>
      <c r="D82" s="4">
        <v>685.3</v>
      </c>
      <c r="E82" s="4">
        <v>700.3</v>
      </c>
      <c r="F82" s="4">
        <v>1020.10045</v>
      </c>
      <c r="G82" s="4">
        <v>1028.5999999999999</v>
      </c>
      <c r="H82" s="4">
        <v>1568.8831565873552</v>
      </c>
      <c r="I82" s="4">
        <v>1847.5992100000001</v>
      </c>
      <c r="J82" s="4">
        <v>1983.7</v>
      </c>
      <c r="K82" s="4">
        <v>2102.71387</v>
      </c>
      <c r="L82" s="4">
        <v>2024.5990500000003</v>
      </c>
      <c r="M82" s="4">
        <v>2226.4736791821961</v>
      </c>
      <c r="N82" s="4">
        <v>2225.0881210650637</v>
      </c>
      <c r="O82" s="4">
        <v>2384.6849383605177</v>
      </c>
      <c r="P82" s="4">
        <v>2561.7416642782096</v>
      </c>
      <c r="Q82" s="4">
        <v>2672.6616986720242</v>
      </c>
      <c r="R82" s="4">
        <v>2601.9158395595587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314</v>
      </c>
      <c r="B1" s="41" t="s">
        <v>313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43750.477691793298</v>
      </c>
      <c r="D2" s="44">
        <v>44188.7</v>
      </c>
      <c r="E2" s="44">
        <v>42521.599999999999</v>
      </c>
      <c r="F2" s="44">
        <v>42577.8</v>
      </c>
      <c r="G2" s="44">
        <v>43095</v>
      </c>
      <c r="H2" s="44">
        <v>42060.619088564097</v>
      </c>
      <c r="I2" s="44">
        <v>43147.6</v>
      </c>
      <c r="J2" s="44">
        <v>36251.199999999997</v>
      </c>
      <c r="K2" s="44">
        <v>38304.800000000003</v>
      </c>
      <c r="L2" s="44">
        <v>34806.199999999997</v>
      </c>
      <c r="M2" s="44">
        <v>36256.926531002202</v>
      </c>
      <c r="N2" s="44">
        <v>27851.509506066701</v>
      </c>
      <c r="O2" s="44">
        <v>25656.061908856402</v>
      </c>
      <c r="P2" s="44">
        <v>25096.302665520201</v>
      </c>
      <c r="Q2" s="44">
        <v>25054.7673640967</v>
      </c>
      <c r="R2" s="44">
        <v>23676.5310021974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43750.477691793298</v>
      </c>
      <c r="D59" s="5">
        <v>44188.7</v>
      </c>
      <c r="E59" s="5">
        <v>42521.599999999999</v>
      </c>
      <c r="F59" s="5">
        <v>42577.8</v>
      </c>
      <c r="G59" s="5">
        <v>43095</v>
      </c>
      <c r="H59" s="5">
        <v>42060.619088564097</v>
      </c>
      <c r="I59" s="5">
        <v>43147.6</v>
      </c>
      <c r="J59" s="5">
        <v>36251.199999999997</v>
      </c>
      <c r="K59" s="5">
        <v>38304.800000000003</v>
      </c>
      <c r="L59" s="5">
        <v>34806.199999999997</v>
      </c>
      <c r="M59" s="5">
        <v>36256.926531002202</v>
      </c>
      <c r="N59" s="5">
        <v>27851.509506066701</v>
      </c>
      <c r="O59" s="5">
        <v>25656.061908856402</v>
      </c>
      <c r="P59" s="5">
        <v>25096.302665520201</v>
      </c>
      <c r="Q59" s="5">
        <v>25054.7673640967</v>
      </c>
      <c r="R59" s="5">
        <v>23676.5310021974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316</v>
      </c>
      <c r="B1" s="41" t="s">
        <v>315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84561.478644107556</v>
      </c>
      <c r="D2" s="44">
        <v>88830.320910000009</v>
      </c>
      <c r="E2" s="44">
        <v>88675.937900000004</v>
      </c>
      <c r="F2" s="44">
        <v>89686.618549999985</v>
      </c>
      <c r="G2" s="44">
        <v>89627.03949000001</v>
      </c>
      <c r="H2" s="44">
        <v>90074.996948962507</v>
      </c>
      <c r="I2" s="44">
        <v>93101.934490000029</v>
      </c>
      <c r="J2" s="44">
        <v>96283.870490000001</v>
      </c>
      <c r="K2" s="44">
        <v>92705.755569999994</v>
      </c>
      <c r="L2" s="44">
        <v>86571.071519999998</v>
      </c>
      <c r="M2" s="44">
        <v>90586.634323297374</v>
      </c>
      <c r="N2" s="44">
        <v>89124.876602354911</v>
      </c>
      <c r="O2" s="44">
        <v>93847.360208242055</v>
      </c>
      <c r="P2" s="44">
        <v>94921.652498797455</v>
      </c>
      <c r="Q2" s="44">
        <v>90873.00557982293</v>
      </c>
      <c r="R2" s="44">
        <v>89508.521102163402</v>
      </c>
    </row>
    <row r="3" spans="1:18" ht="11.25" customHeight="1" x14ac:dyDescent="0.25">
      <c r="A3" s="45" t="s">
        <v>286</v>
      </c>
      <c r="B3" s="46" t="s">
        <v>285</v>
      </c>
      <c r="C3" s="5">
        <v>67100.792968376947</v>
      </c>
      <c r="D3" s="5">
        <v>68470.537780000013</v>
      </c>
      <c r="E3" s="5">
        <v>68799.115930000014</v>
      </c>
      <c r="F3" s="5">
        <v>69370.501589999985</v>
      </c>
      <c r="G3" s="5">
        <v>68132.642319999999</v>
      </c>
      <c r="H3" s="5">
        <v>65739.879669017464</v>
      </c>
      <c r="I3" s="5">
        <v>66503.749590000021</v>
      </c>
      <c r="J3" s="5">
        <v>68116.67442000001</v>
      </c>
      <c r="K3" s="5">
        <v>62590.956129999991</v>
      </c>
      <c r="L3" s="5">
        <v>58186.692799999997</v>
      </c>
      <c r="M3" s="5">
        <v>59686.727554430014</v>
      </c>
      <c r="N3" s="5">
        <v>59101.334744911364</v>
      </c>
      <c r="O3" s="5">
        <v>63763.262908009798</v>
      </c>
      <c r="P3" s="5">
        <v>65548.032878753016</v>
      </c>
      <c r="Q3" s="5">
        <v>62271.854625571024</v>
      </c>
      <c r="R3" s="5">
        <v>60910.229029486451</v>
      </c>
    </row>
    <row r="4" spans="1:18" ht="11.25" customHeight="1" x14ac:dyDescent="0.25">
      <c r="A4" s="47" t="s">
        <v>284</v>
      </c>
      <c r="B4" s="48" t="s">
        <v>283</v>
      </c>
      <c r="C4" s="4">
        <v>32552.737173975409</v>
      </c>
      <c r="D4" s="4">
        <v>31839.441550000003</v>
      </c>
      <c r="E4" s="4">
        <v>31362.661670000009</v>
      </c>
      <c r="F4" s="4">
        <v>33313.687539999984</v>
      </c>
      <c r="G4" s="4">
        <v>32314.697339999999</v>
      </c>
      <c r="H4" s="4">
        <v>30544.32031852139</v>
      </c>
      <c r="I4" s="4">
        <v>32071.392930000016</v>
      </c>
      <c r="J4" s="4">
        <v>32577.576210000017</v>
      </c>
      <c r="K4" s="4">
        <v>28546.879729999993</v>
      </c>
      <c r="L4" s="4">
        <v>25094.676520000005</v>
      </c>
      <c r="M4" s="4">
        <v>26964.603038119891</v>
      </c>
      <c r="N4" s="4">
        <v>25342.931633111024</v>
      </c>
      <c r="O4" s="4">
        <v>27275.845680658531</v>
      </c>
      <c r="P4" s="4">
        <v>29419.85975771043</v>
      </c>
      <c r="Q4" s="4">
        <v>27222.841492245083</v>
      </c>
      <c r="R4" s="4">
        <v>26073.515624399202</v>
      </c>
    </row>
    <row r="5" spans="1:18" ht="11.25" customHeight="1" x14ac:dyDescent="0.25">
      <c r="A5" s="49" t="s">
        <v>282</v>
      </c>
      <c r="B5" s="50" t="s">
        <v>281</v>
      </c>
      <c r="C5" s="7">
        <v>32552.737173975409</v>
      </c>
      <c r="D5" s="7">
        <v>31839.441550000003</v>
      </c>
      <c r="E5" s="7">
        <v>31362.661670000009</v>
      </c>
      <c r="F5" s="7">
        <v>33313.687539999984</v>
      </c>
      <c r="G5" s="7">
        <v>32314.697339999999</v>
      </c>
      <c r="H5" s="7">
        <v>30544.32031852139</v>
      </c>
      <c r="I5" s="7">
        <v>32071.392930000016</v>
      </c>
      <c r="J5" s="7">
        <v>32577.576210000017</v>
      </c>
      <c r="K5" s="7">
        <v>28546.879729999993</v>
      </c>
      <c r="L5" s="7">
        <v>25094.676520000005</v>
      </c>
      <c r="M5" s="7">
        <v>26964.603038119891</v>
      </c>
      <c r="N5" s="7">
        <v>25342.931633111024</v>
      </c>
      <c r="O5" s="7">
        <v>27275.845680658531</v>
      </c>
      <c r="P5" s="7">
        <v>29419.85975771043</v>
      </c>
      <c r="Q5" s="7">
        <v>27222.841492245083</v>
      </c>
      <c r="R5" s="7">
        <v>26073.515624399202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1512.0960099999886</v>
      </c>
      <c r="G6" s="6">
        <v>1706.30306</v>
      </c>
      <c r="H6" s="6">
        <v>1565.39484788651</v>
      </c>
      <c r="I6" s="6">
        <v>1325.5119900000154</v>
      </c>
      <c r="J6" s="6">
        <v>1613.6995700000116</v>
      </c>
      <c r="K6" s="6">
        <v>1698.7988299999913</v>
      </c>
      <c r="L6" s="6">
        <v>1652.6886900000072</v>
      </c>
      <c r="M6" s="6">
        <v>1568.9548103563643</v>
      </c>
      <c r="N6" s="6">
        <v>1733.5910805514286</v>
      </c>
      <c r="O6" s="6">
        <v>1616.2701420248591</v>
      </c>
      <c r="P6" s="6">
        <v>1482.2991533340021</v>
      </c>
      <c r="Q6" s="6">
        <v>1721.6487075968967</v>
      </c>
      <c r="R6" s="6">
        <v>1603.8964832158531</v>
      </c>
    </row>
    <row r="7" spans="1:18" ht="11.25" customHeight="1" x14ac:dyDescent="0.25">
      <c r="A7" s="51" t="s">
        <v>278</v>
      </c>
      <c r="B7" s="52" t="s">
        <v>277</v>
      </c>
      <c r="C7" s="6">
        <v>9032.196426865401</v>
      </c>
      <c r="D7" s="6">
        <v>8412.9416700000002</v>
      </c>
      <c r="E7" s="6">
        <v>9002.3889900000104</v>
      </c>
      <c r="F7" s="6">
        <v>8835.5450600000004</v>
      </c>
      <c r="G7" s="6">
        <v>9073.7596299999987</v>
      </c>
      <c r="H7" s="6">
        <v>8300.8738739845467</v>
      </c>
      <c r="I7" s="6">
        <v>7777.1102600000013</v>
      </c>
      <c r="J7" s="6">
        <v>8509.8880000000008</v>
      </c>
      <c r="K7" s="6">
        <v>6649.4901199999995</v>
      </c>
      <c r="L7" s="6">
        <v>4778.5838000000003</v>
      </c>
      <c r="M7" s="6">
        <v>3635.7361230534202</v>
      </c>
      <c r="N7" s="6">
        <v>4096.3496134139896</v>
      </c>
      <c r="O7" s="6">
        <v>5392.9977508437441</v>
      </c>
      <c r="P7" s="6">
        <v>1190.6668984695825</v>
      </c>
      <c r="Q7" s="6">
        <v>2080.7298834992289</v>
      </c>
      <c r="R7" s="6">
        <v>191.17214209129543</v>
      </c>
    </row>
    <row r="8" spans="1:18" ht="11.25" customHeight="1" x14ac:dyDescent="0.25">
      <c r="A8" s="51" t="s">
        <v>276</v>
      </c>
      <c r="B8" s="52" t="s">
        <v>275</v>
      </c>
      <c r="C8" s="6">
        <v>23520.540747110008</v>
      </c>
      <c r="D8" s="6">
        <v>23426.499880000003</v>
      </c>
      <c r="E8" s="6">
        <v>22360.272679999998</v>
      </c>
      <c r="F8" s="6">
        <v>22966.046469999997</v>
      </c>
      <c r="G8" s="6">
        <v>21534.63465</v>
      </c>
      <c r="H8" s="6">
        <v>20678.051596650334</v>
      </c>
      <c r="I8" s="6">
        <v>22968.770680000001</v>
      </c>
      <c r="J8" s="6">
        <v>22453.988640000003</v>
      </c>
      <c r="K8" s="6">
        <v>20198.590780000002</v>
      </c>
      <c r="L8" s="6">
        <v>18663.404029999998</v>
      </c>
      <c r="M8" s="6">
        <v>21759.912104710107</v>
      </c>
      <c r="N8" s="6">
        <v>19512.990939145609</v>
      </c>
      <c r="O8" s="6">
        <v>20266.577787789927</v>
      </c>
      <c r="P8" s="6">
        <v>26746.893705906845</v>
      </c>
      <c r="Q8" s="6">
        <v>23420.46290114896</v>
      </c>
      <c r="R8" s="6">
        <v>24278.446999092055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34548.055794401553</v>
      </c>
      <c r="D15" s="4">
        <v>36631.096230000003</v>
      </c>
      <c r="E15" s="4">
        <v>37436.454260000006</v>
      </c>
      <c r="F15" s="4">
        <v>36056.814050000001</v>
      </c>
      <c r="G15" s="4">
        <v>35817.94498</v>
      </c>
      <c r="H15" s="4">
        <v>35195.559350496063</v>
      </c>
      <c r="I15" s="4">
        <v>34432.356660000005</v>
      </c>
      <c r="J15" s="4">
        <v>35539.098209999996</v>
      </c>
      <c r="K15" s="4">
        <v>34044.076399999998</v>
      </c>
      <c r="L15" s="4">
        <v>33092.016279999996</v>
      </c>
      <c r="M15" s="4">
        <v>32722.124516310123</v>
      </c>
      <c r="N15" s="4">
        <v>33758.403111800333</v>
      </c>
      <c r="O15" s="4">
        <v>36487.417227351274</v>
      </c>
      <c r="P15" s="4">
        <v>36128.173121042586</v>
      </c>
      <c r="Q15" s="4">
        <v>35049.013133325941</v>
      </c>
      <c r="R15" s="4">
        <v>34836.713405087248</v>
      </c>
    </row>
    <row r="16" spans="1:18" ht="11.25" customHeight="1" x14ac:dyDescent="0.25">
      <c r="A16" s="49" t="s">
        <v>260</v>
      </c>
      <c r="B16" s="50" t="s">
        <v>259</v>
      </c>
      <c r="C16" s="7">
        <v>34157.78159931222</v>
      </c>
      <c r="D16" s="7">
        <v>36246.99626</v>
      </c>
      <c r="E16" s="7">
        <v>37045.254740000004</v>
      </c>
      <c r="F16" s="7">
        <v>35591.115299999998</v>
      </c>
      <c r="G16" s="7">
        <v>35405.743419999999</v>
      </c>
      <c r="H16" s="7">
        <v>34716.435700650007</v>
      </c>
      <c r="I16" s="7">
        <v>34009.647850000001</v>
      </c>
      <c r="J16" s="7">
        <v>35005.498659999997</v>
      </c>
      <c r="K16" s="7">
        <v>33540.07619</v>
      </c>
      <c r="L16" s="7">
        <v>32713.628669999998</v>
      </c>
      <c r="M16" s="7">
        <v>32358.601061643072</v>
      </c>
      <c r="N16" s="7">
        <v>33344.244378972078</v>
      </c>
      <c r="O16" s="7">
        <v>36028.355527925858</v>
      </c>
      <c r="P16" s="7">
        <v>35660.514364626775</v>
      </c>
      <c r="Q16" s="7">
        <v>34645.841439660559</v>
      </c>
      <c r="R16" s="7">
        <v>34395.806117352113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390.27419508932968</v>
      </c>
      <c r="D18" s="7">
        <v>384.09996999999998</v>
      </c>
      <c r="E18" s="7">
        <v>391.19952000000001</v>
      </c>
      <c r="F18" s="7">
        <v>465.69875000000002</v>
      </c>
      <c r="G18" s="7">
        <v>412.20156000000003</v>
      </c>
      <c r="H18" s="7">
        <v>479.12364984605512</v>
      </c>
      <c r="I18" s="7">
        <v>422.70881000000003</v>
      </c>
      <c r="J18" s="7">
        <v>533.59954999999991</v>
      </c>
      <c r="K18" s="7">
        <v>504.00021000000004</v>
      </c>
      <c r="L18" s="7">
        <v>378.38761</v>
      </c>
      <c r="M18" s="7">
        <v>363.52345466704861</v>
      </c>
      <c r="N18" s="7">
        <v>414.15873282825527</v>
      </c>
      <c r="O18" s="7">
        <v>459.06169942541152</v>
      </c>
      <c r="P18" s="7">
        <v>467.65875641581465</v>
      </c>
      <c r="Q18" s="7">
        <v>403.17169366537649</v>
      </c>
      <c r="R18" s="7">
        <v>440.90728773514041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1411.3639980769694</v>
      </c>
      <c r="D21" s="5">
        <v>1496.98614</v>
      </c>
      <c r="E21" s="5">
        <v>915.82197000000008</v>
      </c>
      <c r="F21" s="5">
        <v>1232.70677</v>
      </c>
      <c r="G21" s="5">
        <v>1371.80036</v>
      </c>
      <c r="H21" s="5">
        <v>1426.9353222456275</v>
      </c>
      <c r="I21" s="5">
        <v>1255.2105200000001</v>
      </c>
      <c r="J21" s="5">
        <v>1023.49745</v>
      </c>
      <c r="K21" s="5">
        <v>916.65366000000006</v>
      </c>
      <c r="L21" s="5">
        <v>1045.41509</v>
      </c>
      <c r="M21" s="5">
        <v>855.2872542021737</v>
      </c>
      <c r="N21" s="5">
        <v>600.6456138545185</v>
      </c>
      <c r="O21" s="5">
        <v>846.03924482877039</v>
      </c>
      <c r="P21" s="5">
        <v>756.89563036260324</v>
      </c>
      <c r="Q21" s="5">
        <v>576.83384671988313</v>
      </c>
      <c r="R21" s="5">
        <v>542.18447740142585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1411.3639980769694</v>
      </c>
      <c r="D30" s="4">
        <v>1496.98614</v>
      </c>
      <c r="E30" s="4">
        <v>915.82197000000008</v>
      </c>
      <c r="F30" s="4">
        <v>1232.70677</v>
      </c>
      <c r="G30" s="4">
        <v>1371.80036</v>
      </c>
      <c r="H30" s="4">
        <v>1426.9353222456275</v>
      </c>
      <c r="I30" s="4">
        <v>1255.2105200000001</v>
      </c>
      <c r="J30" s="4">
        <v>1023.49745</v>
      </c>
      <c r="K30" s="4">
        <v>916.65366000000006</v>
      </c>
      <c r="L30" s="4">
        <v>1045.41509</v>
      </c>
      <c r="M30" s="4">
        <v>855.2872542021737</v>
      </c>
      <c r="N30" s="4">
        <v>600.6456138545185</v>
      </c>
      <c r="O30" s="4">
        <v>846.03924482877039</v>
      </c>
      <c r="P30" s="4">
        <v>756.89563036260324</v>
      </c>
      <c r="Q30" s="4">
        <v>576.83384671988313</v>
      </c>
      <c r="R30" s="4">
        <v>542.18447740142585</v>
      </c>
    </row>
    <row r="31" spans="1:18" ht="11.25" customHeight="1" x14ac:dyDescent="0.25">
      <c r="A31" s="49" t="s">
        <v>231</v>
      </c>
      <c r="B31" s="50" t="s">
        <v>230</v>
      </c>
      <c r="C31" s="7">
        <v>63.843508168529596</v>
      </c>
      <c r="D31" s="7">
        <v>21.3</v>
      </c>
      <c r="E31" s="7">
        <v>20.100000000000001</v>
      </c>
      <c r="F31" s="7">
        <v>0</v>
      </c>
      <c r="G31" s="7">
        <v>36.100360000000002</v>
      </c>
      <c r="H31" s="7">
        <v>9.9598977342723174</v>
      </c>
      <c r="I31" s="7">
        <v>8.7999100000000006</v>
      </c>
      <c r="J31" s="7">
        <v>18.600000000000001</v>
      </c>
      <c r="K31" s="7">
        <v>0</v>
      </c>
      <c r="L31" s="7">
        <v>0</v>
      </c>
      <c r="M31" s="7">
        <v>0</v>
      </c>
      <c r="N31" s="7">
        <v>0</v>
      </c>
      <c r="O31" s="7">
        <v>16.217685020102522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63.843508168529596</v>
      </c>
      <c r="D32" s="6">
        <v>21.3</v>
      </c>
      <c r="E32" s="6">
        <v>20.100000000000001</v>
      </c>
      <c r="F32" s="6">
        <v>0</v>
      </c>
      <c r="G32" s="6">
        <v>36.100360000000002</v>
      </c>
      <c r="H32" s="6">
        <v>9.9598977342723174</v>
      </c>
      <c r="I32" s="6">
        <v>8.7999100000000006</v>
      </c>
      <c r="J32" s="6">
        <v>18.600000000000001</v>
      </c>
      <c r="K32" s="6">
        <v>0</v>
      </c>
      <c r="L32" s="6">
        <v>0</v>
      </c>
      <c r="M32" s="6">
        <v>0</v>
      </c>
      <c r="N32" s="6">
        <v>0</v>
      </c>
      <c r="O32" s="6">
        <v>16.217685020102522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1.0986908882943105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4.3947654980773443</v>
      </c>
      <c r="N34" s="7">
        <v>3.2960201611423674</v>
      </c>
      <c r="O34" s="7">
        <v>67.06790958321352</v>
      </c>
      <c r="P34" s="7">
        <v>64.870545524027904</v>
      </c>
      <c r="Q34" s="7">
        <v>69.193639771014233</v>
      </c>
      <c r="R34" s="7">
        <v>60.666864632597736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73.564520346662277</v>
      </c>
      <c r="D42" s="7">
        <v>63.09995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603.51568185696897</v>
      </c>
      <c r="D43" s="7">
        <v>593.29949999999997</v>
      </c>
      <c r="E43" s="7">
        <v>301.27128000000005</v>
      </c>
      <c r="F43" s="7">
        <v>310.30039999999997</v>
      </c>
      <c r="G43" s="7">
        <v>300.10000000000002</v>
      </c>
      <c r="H43" s="7">
        <v>323.59846254487854</v>
      </c>
      <c r="I43" s="7">
        <v>289.87683000000004</v>
      </c>
      <c r="J43" s="7">
        <v>257.1925</v>
      </c>
      <c r="K43" s="7">
        <v>234.54841000000005</v>
      </c>
      <c r="L43" s="7">
        <v>261.20920000000001</v>
      </c>
      <c r="M43" s="7">
        <v>240.75955034640614</v>
      </c>
      <c r="N43" s="7">
        <v>221.33550210558096</v>
      </c>
      <c r="O43" s="7">
        <v>211.06768613205688</v>
      </c>
      <c r="P43" s="7">
        <v>237.71633038454564</v>
      </c>
      <c r="Q43" s="7">
        <v>212.94600080877791</v>
      </c>
      <c r="R43" s="7">
        <v>202.47249800215116</v>
      </c>
    </row>
    <row r="44" spans="1:18" ht="11.25" customHeight="1" x14ac:dyDescent="0.25">
      <c r="A44" s="49" t="s">
        <v>205</v>
      </c>
      <c r="B44" s="50" t="s">
        <v>204</v>
      </c>
      <c r="C44" s="7">
        <v>503.48704185312999</v>
      </c>
      <c r="D44" s="7">
        <v>557.89953000000003</v>
      </c>
      <c r="E44" s="7">
        <v>342</v>
      </c>
      <c r="F44" s="7">
        <v>366.80565999999999</v>
      </c>
      <c r="G44" s="7">
        <v>355.4</v>
      </c>
      <c r="H44" s="7">
        <v>278.01592574426684</v>
      </c>
      <c r="I44" s="7">
        <v>297.10327999999998</v>
      </c>
      <c r="J44" s="7">
        <v>296.20496000000003</v>
      </c>
      <c r="K44" s="7">
        <v>215.88906</v>
      </c>
      <c r="L44" s="7">
        <v>192.09407999999996</v>
      </c>
      <c r="M44" s="7">
        <v>229.29241784924164</v>
      </c>
      <c r="N44" s="7">
        <v>198.71935735973864</v>
      </c>
      <c r="O44" s="7">
        <v>188.21049102551123</v>
      </c>
      <c r="P44" s="7">
        <v>186.29979936944659</v>
      </c>
      <c r="Q44" s="7">
        <v>181.52307352027714</v>
      </c>
      <c r="R44" s="7">
        <v>165.28150333985846</v>
      </c>
    </row>
    <row r="45" spans="1:18" ht="11.25" customHeight="1" x14ac:dyDescent="0.25">
      <c r="A45" s="49" t="s">
        <v>203</v>
      </c>
      <c r="B45" s="50" t="s">
        <v>202</v>
      </c>
      <c r="C45" s="7">
        <v>165.85455496338432</v>
      </c>
      <c r="D45" s="7">
        <v>261.38715999999999</v>
      </c>
      <c r="E45" s="7">
        <v>252.45068999999998</v>
      </c>
      <c r="F45" s="7">
        <v>555.60071000000005</v>
      </c>
      <c r="G45" s="7">
        <v>680.2</v>
      </c>
      <c r="H45" s="7">
        <v>815.36103622220958</v>
      </c>
      <c r="I45" s="7">
        <v>659.43050000000005</v>
      </c>
      <c r="J45" s="7">
        <v>451.49999000000003</v>
      </c>
      <c r="K45" s="7">
        <v>466.21618999999998</v>
      </c>
      <c r="L45" s="7">
        <v>592.11180999999999</v>
      </c>
      <c r="M45" s="7">
        <v>380.84052050844861</v>
      </c>
      <c r="N45" s="7">
        <v>177.29473422805657</v>
      </c>
      <c r="O45" s="7">
        <v>363.47547306788618</v>
      </c>
      <c r="P45" s="7">
        <v>268.00895508458314</v>
      </c>
      <c r="Q45" s="7">
        <v>113.17113261981382</v>
      </c>
      <c r="R45" s="7">
        <v>113.76361142681853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165.85455496338432</v>
      </c>
      <c r="D49" s="6">
        <v>234.58717999999999</v>
      </c>
      <c r="E49" s="6">
        <v>228.55068999999997</v>
      </c>
      <c r="F49" s="6">
        <v>198.80026000000004</v>
      </c>
      <c r="G49" s="6">
        <v>347.3</v>
      </c>
      <c r="H49" s="6">
        <v>444.12292898074764</v>
      </c>
      <c r="I49" s="6">
        <v>297.83036000000004</v>
      </c>
      <c r="J49" s="6">
        <v>62.999990000000025</v>
      </c>
      <c r="K49" s="6">
        <v>106.51603</v>
      </c>
      <c r="L49" s="6">
        <v>174.81237999999996</v>
      </c>
      <c r="M49" s="6">
        <v>24.004669740646364</v>
      </c>
      <c r="N49" s="6">
        <v>7.4994648223420199</v>
      </c>
      <c r="O49" s="6">
        <v>62.267118359962296</v>
      </c>
      <c r="P49" s="6">
        <v>9.0044647817265968</v>
      </c>
      <c r="Q49" s="6">
        <v>7.5003498180037695</v>
      </c>
      <c r="R49" s="6">
        <v>8.4077400375688285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26.799980000000001</v>
      </c>
      <c r="E51" s="6">
        <v>23.9</v>
      </c>
      <c r="F51" s="6">
        <v>356.80045000000001</v>
      </c>
      <c r="G51" s="6">
        <v>332.9</v>
      </c>
      <c r="H51" s="6">
        <v>371.23810724146199</v>
      </c>
      <c r="I51" s="6">
        <v>361.60014000000001</v>
      </c>
      <c r="J51" s="6">
        <v>388.5</v>
      </c>
      <c r="K51" s="6">
        <v>359.70015999999998</v>
      </c>
      <c r="L51" s="6">
        <v>417.29942999999997</v>
      </c>
      <c r="M51" s="6">
        <v>356.83585076780224</v>
      </c>
      <c r="N51" s="6">
        <v>169.79526940571455</v>
      </c>
      <c r="O51" s="6">
        <v>301.20835470792389</v>
      </c>
      <c r="P51" s="6">
        <v>259.00449030285654</v>
      </c>
      <c r="Q51" s="6">
        <v>105.67078280181005</v>
      </c>
      <c r="R51" s="6">
        <v>105.3558713892497</v>
      </c>
    </row>
    <row r="52" spans="1:18" ht="11.25" customHeight="1" x14ac:dyDescent="0.25">
      <c r="A52" s="45" t="s">
        <v>189</v>
      </c>
      <c r="B52" s="46" t="s">
        <v>188</v>
      </c>
      <c r="C52" s="5">
        <v>12891.062386548238</v>
      </c>
      <c r="D52" s="5">
        <v>15048.596989999998</v>
      </c>
      <c r="E52" s="5">
        <v>15042.699999999999</v>
      </c>
      <c r="F52" s="5">
        <v>15902.606950000003</v>
      </c>
      <c r="G52" s="5">
        <v>16628.786639999998</v>
      </c>
      <c r="H52" s="5">
        <v>17807.767671317153</v>
      </c>
      <c r="I52" s="5">
        <v>18962.590649999998</v>
      </c>
      <c r="J52" s="5">
        <v>19287.634869999998</v>
      </c>
      <c r="K52" s="5">
        <v>20554.489430000001</v>
      </c>
      <c r="L52" s="5">
        <v>18235.183849999998</v>
      </c>
      <c r="M52" s="5">
        <v>19954.407419508949</v>
      </c>
      <c r="N52" s="5">
        <v>18665.635504895479</v>
      </c>
      <c r="O52" s="5">
        <v>17013.885184867428</v>
      </c>
      <c r="P52" s="5">
        <v>15554.289672303445</v>
      </c>
      <c r="Q52" s="5">
        <v>14122.251075641667</v>
      </c>
      <c r="R52" s="5">
        <v>14254.515312149462</v>
      </c>
    </row>
    <row r="53" spans="1:18" ht="11.25" customHeight="1" x14ac:dyDescent="0.25">
      <c r="A53" s="47" t="s">
        <v>187</v>
      </c>
      <c r="B53" s="48" t="s">
        <v>186</v>
      </c>
      <c r="C53" s="4">
        <v>11095.25174357508</v>
      </c>
      <c r="D53" s="4">
        <v>13216.712299999999</v>
      </c>
      <c r="E53" s="4">
        <v>13216.599999999999</v>
      </c>
      <c r="F53" s="4">
        <v>13983.597000000003</v>
      </c>
      <c r="G53" s="4">
        <v>14614.775160000001</v>
      </c>
      <c r="H53" s="4">
        <v>15783.311931616638</v>
      </c>
      <c r="I53" s="4">
        <v>16881.99063</v>
      </c>
      <c r="J53" s="4">
        <v>16524.637299999999</v>
      </c>
      <c r="K53" s="4">
        <v>18210.303479999999</v>
      </c>
      <c r="L53" s="4">
        <v>16776.152669999999</v>
      </c>
      <c r="M53" s="4">
        <v>17682.529135377874</v>
      </c>
      <c r="N53" s="4">
        <v>16590.590126202544</v>
      </c>
      <c r="O53" s="4">
        <v>14880.987007057847</v>
      </c>
      <c r="P53" s="4">
        <v>13262.27667908667</v>
      </c>
      <c r="Q53" s="4">
        <v>11946.749914806203</v>
      </c>
      <c r="R53" s="4">
        <v>11940.054487680653</v>
      </c>
    </row>
    <row r="54" spans="1:18" ht="11.25" customHeight="1" x14ac:dyDescent="0.25">
      <c r="A54" s="47" t="s">
        <v>185</v>
      </c>
      <c r="B54" s="48" t="s">
        <v>184</v>
      </c>
      <c r="C54" s="4">
        <v>1795.8106429731567</v>
      </c>
      <c r="D54" s="4">
        <v>1831.8846900000001</v>
      </c>
      <c r="E54" s="4">
        <v>1826.1</v>
      </c>
      <c r="F54" s="4">
        <v>1919.0099499999999</v>
      </c>
      <c r="G54" s="4">
        <v>2014.0114800000001</v>
      </c>
      <c r="H54" s="4">
        <v>2024.4557397005146</v>
      </c>
      <c r="I54" s="4">
        <v>2080.6000199999999</v>
      </c>
      <c r="J54" s="4">
        <v>2762.9975699999995</v>
      </c>
      <c r="K54" s="4">
        <v>2344.18595</v>
      </c>
      <c r="L54" s="4">
        <v>1459.0311799999997</v>
      </c>
      <c r="M54" s="4">
        <v>2271.8782841310763</v>
      </c>
      <c r="N54" s="4">
        <v>2075.0453786929347</v>
      </c>
      <c r="O54" s="4">
        <v>2132.8981778095804</v>
      </c>
      <c r="P54" s="4">
        <v>2292.0129932167756</v>
      </c>
      <c r="Q54" s="4">
        <v>2175.5011608354644</v>
      </c>
      <c r="R54" s="4">
        <v>2314.4608244688102</v>
      </c>
    </row>
    <row r="55" spans="1:18" ht="11.25" customHeight="1" x14ac:dyDescent="0.25">
      <c r="A55" s="49" t="s">
        <v>183</v>
      </c>
      <c r="B55" s="50" t="s">
        <v>182</v>
      </c>
      <c r="C55" s="7">
        <v>281.93369637909564</v>
      </c>
      <c r="D55" s="7">
        <v>190.3065</v>
      </c>
      <c r="E55" s="7">
        <v>150</v>
      </c>
      <c r="F55" s="7">
        <v>247.29109</v>
      </c>
      <c r="G55" s="7">
        <v>288.61088999999998</v>
      </c>
      <c r="H55" s="7">
        <v>243.54905996245475</v>
      </c>
      <c r="I55" s="7">
        <v>283</v>
      </c>
      <c r="J55" s="7">
        <v>484.49976999999996</v>
      </c>
      <c r="K55" s="7">
        <v>398.88623999999999</v>
      </c>
      <c r="L55" s="7">
        <v>315.91269000000005</v>
      </c>
      <c r="M55" s="7">
        <v>388.91277347855214</v>
      </c>
      <c r="N55" s="7">
        <v>314.58393011016625</v>
      </c>
      <c r="O55" s="7">
        <v>367.6598064359178</v>
      </c>
      <c r="P55" s="7">
        <v>413.96770803477557</v>
      </c>
      <c r="Q55" s="7">
        <v>376.6571601844559</v>
      </c>
      <c r="R55" s="7">
        <v>489.2243670311513</v>
      </c>
    </row>
    <row r="56" spans="1:18" ht="11.25" customHeight="1" x14ac:dyDescent="0.25">
      <c r="A56" s="49" t="s">
        <v>181</v>
      </c>
      <c r="B56" s="50" t="s">
        <v>180</v>
      </c>
      <c r="C56" s="7">
        <v>1513.8769465940611</v>
      </c>
      <c r="D56" s="7">
        <v>1641.5781899999999</v>
      </c>
      <c r="E56" s="7">
        <v>1676.1</v>
      </c>
      <c r="F56" s="7">
        <v>1413.1185899999998</v>
      </c>
      <c r="G56" s="7">
        <v>1427.90047</v>
      </c>
      <c r="H56" s="7">
        <v>1536.3523454667004</v>
      </c>
      <c r="I56" s="7">
        <v>1627.3</v>
      </c>
      <c r="J56" s="7">
        <v>2016.77684</v>
      </c>
      <c r="K56" s="7">
        <v>1774.79971</v>
      </c>
      <c r="L56" s="7">
        <v>1003.8</v>
      </c>
      <c r="M56" s="7">
        <v>1737.9860513996343</v>
      </c>
      <c r="N56" s="7">
        <v>1644.5256506249625</v>
      </c>
      <c r="O56" s="7">
        <v>1614.9565319056735</v>
      </c>
      <c r="P56" s="7">
        <v>1748.1847711856306</v>
      </c>
      <c r="Q56" s="7">
        <v>1668.2191794306086</v>
      </c>
      <c r="R56" s="7">
        <v>1663.7766313174723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258.60027000000002</v>
      </c>
      <c r="G58" s="7">
        <v>297.50012000000004</v>
      </c>
      <c r="H58" s="7">
        <v>244.55433427135949</v>
      </c>
      <c r="I58" s="7">
        <v>170.30002000000002</v>
      </c>
      <c r="J58" s="7">
        <v>261.72095999999999</v>
      </c>
      <c r="K58" s="7">
        <v>170.5</v>
      </c>
      <c r="L58" s="7">
        <v>139.31849</v>
      </c>
      <c r="M58" s="7">
        <v>144.97945925289005</v>
      </c>
      <c r="N58" s="7">
        <v>115.93579795780609</v>
      </c>
      <c r="O58" s="7">
        <v>150.28183946798904</v>
      </c>
      <c r="P58" s="7">
        <v>129.86051399636975</v>
      </c>
      <c r="Q58" s="7">
        <v>130.62482122039958</v>
      </c>
      <c r="R58" s="7">
        <v>161.4598261201869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1476.999140154772</v>
      </c>
      <c r="D61" s="5">
        <v>1567.6000000000001</v>
      </c>
      <c r="E61" s="5">
        <v>1847.5000000000002</v>
      </c>
      <c r="F61" s="5">
        <v>2287.5028500000008</v>
      </c>
      <c r="G61" s="5">
        <v>2632.01017</v>
      </c>
      <c r="H61" s="5">
        <v>3729.4616305142131</v>
      </c>
      <c r="I61" s="5">
        <v>4815.6844000000001</v>
      </c>
      <c r="J61" s="5">
        <v>6115.1695100000006</v>
      </c>
      <c r="K61" s="5">
        <v>6735.1273500000007</v>
      </c>
      <c r="L61" s="5">
        <v>6919.0970699999998</v>
      </c>
      <c r="M61" s="5">
        <v>7655.9186013184526</v>
      </c>
      <c r="N61" s="5">
        <v>8386.2376636196514</v>
      </c>
      <c r="O61" s="5">
        <v>9742.1607744377052</v>
      </c>
      <c r="P61" s="5">
        <v>10484.952708512432</v>
      </c>
      <c r="Q61" s="5">
        <v>11101.194368788401</v>
      </c>
      <c r="R61" s="5">
        <v>11138.818502194908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2.3884589662884537E-2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2.3884589662884537E-2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1476.999140154772</v>
      </c>
      <c r="D68" s="4">
        <v>1567.6000000000001</v>
      </c>
      <c r="E68" s="4">
        <v>1847.5000000000002</v>
      </c>
      <c r="F68" s="4">
        <v>2287.5028500000008</v>
      </c>
      <c r="G68" s="4">
        <v>2631.8101699999997</v>
      </c>
      <c r="H68" s="4">
        <v>3729.3183220908572</v>
      </c>
      <c r="I68" s="4">
        <v>4815.3843500000003</v>
      </c>
      <c r="J68" s="4">
        <v>6114.7733000000007</v>
      </c>
      <c r="K68" s="4">
        <v>6720.0271000000012</v>
      </c>
      <c r="L68" s="4">
        <v>6902.8971599999995</v>
      </c>
      <c r="M68" s="4">
        <v>7632.0817808350284</v>
      </c>
      <c r="N68" s="4">
        <v>8370.0677958554115</v>
      </c>
      <c r="O68" s="4">
        <v>9720.3302768979047</v>
      </c>
      <c r="P68" s="4">
        <v>10416.284513232025</v>
      </c>
      <c r="Q68" s="4">
        <v>11016.810189817261</v>
      </c>
      <c r="R68" s="4">
        <v>11023.503703303153</v>
      </c>
    </row>
    <row r="69" spans="1:18" ht="11.25" customHeight="1" x14ac:dyDescent="0.25">
      <c r="A69" s="49" t="s">
        <v>155</v>
      </c>
      <c r="B69" s="50" t="s">
        <v>154</v>
      </c>
      <c r="C69" s="7">
        <v>329.72676029425799</v>
      </c>
      <c r="D69" s="7">
        <v>274.7</v>
      </c>
      <c r="E69" s="7">
        <v>233.41264000000001</v>
      </c>
      <c r="F69" s="7">
        <v>796.15789000000041</v>
      </c>
      <c r="G69" s="7">
        <v>1189.7600399999999</v>
      </c>
      <c r="H69" s="7">
        <v>1652.9819997806007</v>
      </c>
      <c r="I69" s="7">
        <v>2170.73839</v>
      </c>
      <c r="J69" s="7">
        <v>2319.3309400000003</v>
      </c>
      <c r="K69" s="7">
        <v>2444.4750900000008</v>
      </c>
      <c r="L69" s="7">
        <v>2445.2628899999991</v>
      </c>
      <c r="M69" s="7">
        <v>2687.2312983663032</v>
      </c>
      <c r="N69" s="7">
        <v>3002.412058010792</v>
      </c>
      <c r="O69" s="7">
        <v>3244.7433244407362</v>
      </c>
      <c r="P69" s="7">
        <v>3130.5770516862422</v>
      </c>
      <c r="Q69" s="7">
        <v>3245.3884496577916</v>
      </c>
      <c r="R69" s="7">
        <v>3040.1264600747882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438.52106620808252</v>
      </c>
      <c r="D71" s="7">
        <v>541.20000000000005</v>
      </c>
      <c r="E71" s="7">
        <v>846.04579000000001</v>
      </c>
      <c r="F71" s="7">
        <v>585.09604999999999</v>
      </c>
      <c r="G71" s="7">
        <v>555.27990999999997</v>
      </c>
      <c r="H71" s="7">
        <v>687.08807030914272</v>
      </c>
      <c r="I71" s="7">
        <v>973.00194999999997</v>
      </c>
      <c r="J71" s="7">
        <v>1909.5025799999999</v>
      </c>
      <c r="K71" s="7">
        <v>2266.4695499999998</v>
      </c>
      <c r="L71" s="7">
        <v>2496.3653600000002</v>
      </c>
      <c r="M71" s="7">
        <v>2920.9420082163078</v>
      </c>
      <c r="N71" s="7">
        <v>3544.4249475275697</v>
      </c>
      <c r="O71" s="7">
        <v>4546.6219677818972</v>
      </c>
      <c r="P71" s="7">
        <v>5123.6505206840347</v>
      </c>
      <c r="Q71" s="7">
        <v>5452.0391402572232</v>
      </c>
      <c r="R71" s="7">
        <v>5763.6626477799946</v>
      </c>
    </row>
    <row r="72" spans="1:18" ht="11.25" customHeight="1" x14ac:dyDescent="0.25">
      <c r="A72" s="54" t="s">
        <v>149</v>
      </c>
      <c r="B72" s="50" t="s">
        <v>148</v>
      </c>
      <c r="C72" s="7">
        <v>708.75131365243146</v>
      </c>
      <c r="D72" s="7">
        <v>747.8</v>
      </c>
      <c r="E72" s="7">
        <v>762.84128999999996</v>
      </c>
      <c r="F72" s="7">
        <v>893.24890000000005</v>
      </c>
      <c r="G72" s="7">
        <v>861.77106000000003</v>
      </c>
      <c r="H72" s="7">
        <v>1370.9526558680711</v>
      </c>
      <c r="I72" s="7">
        <v>1564.7440000000001</v>
      </c>
      <c r="J72" s="7">
        <v>1740.9358</v>
      </c>
      <c r="K72" s="7">
        <v>1835.7846199999999</v>
      </c>
      <c r="L72" s="7">
        <v>1692.6727299999998</v>
      </c>
      <c r="M72" s="7">
        <v>1820.5311932741047</v>
      </c>
      <c r="N72" s="7">
        <v>1769.2986448509123</v>
      </c>
      <c r="O72" s="7">
        <v>1873.4810891378293</v>
      </c>
      <c r="P72" s="7">
        <v>2118.0854112926272</v>
      </c>
      <c r="Q72" s="7">
        <v>2264.0181251280451</v>
      </c>
      <c r="R72" s="7">
        <v>2147.009896158062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3.9</v>
      </c>
      <c r="E73" s="7">
        <v>5.2002800000000002</v>
      </c>
      <c r="F73" s="7">
        <v>13.00001</v>
      </c>
      <c r="G73" s="7">
        <v>24.99916</v>
      </c>
      <c r="H73" s="7">
        <v>18.295596133042423</v>
      </c>
      <c r="I73" s="7">
        <v>106.90000999999998</v>
      </c>
      <c r="J73" s="7">
        <v>145.00398000000001</v>
      </c>
      <c r="K73" s="7">
        <v>173.29783999999998</v>
      </c>
      <c r="L73" s="7">
        <v>268.59618</v>
      </c>
      <c r="M73" s="7">
        <v>203.37728097831291</v>
      </c>
      <c r="N73" s="7">
        <v>53.932145466137257</v>
      </c>
      <c r="O73" s="7">
        <v>55.483895537440901</v>
      </c>
      <c r="P73" s="7">
        <v>43.971529569122019</v>
      </c>
      <c r="Q73" s="7">
        <v>55.364474774200538</v>
      </c>
      <c r="R73" s="7">
        <v>72.704699290308866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3.9</v>
      </c>
      <c r="E77" s="6">
        <v>5.2002800000000002</v>
      </c>
      <c r="F77" s="6">
        <v>13.00001</v>
      </c>
      <c r="G77" s="6">
        <v>24.99916</v>
      </c>
      <c r="H77" s="6">
        <v>18.295596133042423</v>
      </c>
      <c r="I77" s="6">
        <v>106.90000999999998</v>
      </c>
      <c r="J77" s="6">
        <v>145.00398000000001</v>
      </c>
      <c r="K77" s="6">
        <v>173.29783999999998</v>
      </c>
      <c r="L77" s="6">
        <v>268.59618</v>
      </c>
      <c r="M77" s="6">
        <v>203.37728097831291</v>
      </c>
      <c r="N77" s="6">
        <v>53.932145466137257</v>
      </c>
      <c r="O77" s="6">
        <v>55.483895537440901</v>
      </c>
      <c r="P77" s="6">
        <v>43.971529569122019</v>
      </c>
      <c r="Q77" s="6">
        <v>55.364474774200538</v>
      </c>
      <c r="R77" s="6">
        <v>72.704699290308866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0.2</v>
      </c>
      <c r="H78" s="4">
        <v>0.14330842335576222</v>
      </c>
      <c r="I78" s="4">
        <v>0.30004999999999971</v>
      </c>
      <c r="J78" s="4">
        <v>0.39620999999999995</v>
      </c>
      <c r="K78" s="4">
        <v>15.100250000000001</v>
      </c>
      <c r="L78" s="4">
        <v>16.199910000000003</v>
      </c>
      <c r="M78" s="4">
        <v>23.812935893761292</v>
      </c>
      <c r="N78" s="4">
        <v>16.169867764239264</v>
      </c>
      <c r="O78" s="4">
        <v>21.830497539801108</v>
      </c>
      <c r="P78" s="4">
        <v>68.668195280405129</v>
      </c>
      <c r="Q78" s="4">
        <v>84.384178971142319</v>
      </c>
      <c r="R78" s="4">
        <v>115.314798891755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1681.2601509506139</v>
      </c>
      <c r="D80" s="5">
        <v>2246.6</v>
      </c>
      <c r="E80" s="5">
        <v>2070.7999999999997</v>
      </c>
      <c r="F80" s="5">
        <v>893.30038999999999</v>
      </c>
      <c r="G80" s="5">
        <v>861.8</v>
      </c>
      <c r="H80" s="5">
        <v>1370.9526558680679</v>
      </c>
      <c r="I80" s="5">
        <v>1564.6993300000001</v>
      </c>
      <c r="J80" s="5">
        <v>1740.8942400000001</v>
      </c>
      <c r="K80" s="5">
        <v>1908.5290000000002</v>
      </c>
      <c r="L80" s="5">
        <v>2184.68271</v>
      </c>
      <c r="M80" s="5">
        <v>2434.2934938377821</v>
      </c>
      <c r="N80" s="5">
        <v>2371.0230750738929</v>
      </c>
      <c r="O80" s="5">
        <v>2482.0120960983531</v>
      </c>
      <c r="P80" s="5">
        <v>2577.4816088659618</v>
      </c>
      <c r="Q80" s="5">
        <v>2800.8716631019597</v>
      </c>
      <c r="R80" s="5">
        <v>2662.7737809311566</v>
      </c>
    </row>
    <row r="81" spans="1:18" ht="11.25" customHeight="1" x14ac:dyDescent="0.25">
      <c r="A81" s="47" t="s">
        <v>132</v>
      </c>
      <c r="B81" s="48" t="s">
        <v>131</v>
      </c>
      <c r="C81" s="4">
        <v>1028.1599312123856</v>
      </c>
      <c r="D81" s="4">
        <v>1561.3</v>
      </c>
      <c r="E81" s="4">
        <v>1370.5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72.798410000000075</v>
      </c>
      <c r="L81" s="4">
        <v>491.91809999999975</v>
      </c>
      <c r="M81" s="4">
        <v>613.76230056367831</v>
      </c>
      <c r="N81" s="4">
        <v>601.72442981380107</v>
      </c>
      <c r="O81" s="4">
        <v>608.53100645351719</v>
      </c>
      <c r="P81" s="4">
        <v>459.39619757332605</v>
      </c>
      <c r="Q81" s="4">
        <v>536.85353797391315</v>
      </c>
      <c r="R81" s="4">
        <v>515.76388774657971</v>
      </c>
    </row>
    <row r="82" spans="1:18" ht="11.25" customHeight="1" x14ac:dyDescent="0.25">
      <c r="A82" s="47" t="s">
        <v>130</v>
      </c>
      <c r="B82" s="48" t="s">
        <v>129</v>
      </c>
      <c r="C82" s="4">
        <v>653.10021973822859</v>
      </c>
      <c r="D82" s="4">
        <v>685.3</v>
      </c>
      <c r="E82" s="4">
        <v>700.3</v>
      </c>
      <c r="F82" s="4">
        <v>893.30038999999999</v>
      </c>
      <c r="G82" s="4">
        <v>861.8</v>
      </c>
      <c r="H82" s="4">
        <v>1370.9526558680679</v>
      </c>
      <c r="I82" s="4">
        <v>1564.6993300000001</v>
      </c>
      <c r="J82" s="4">
        <v>1740.8942400000001</v>
      </c>
      <c r="K82" s="4">
        <v>1835.7305900000001</v>
      </c>
      <c r="L82" s="4">
        <v>1692.7646100000002</v>
      </c>
      <c r="M82" s="4">
        <v>1820.531193274104</v>
      </c>
      <c r="N82" s="4">
        <v>1769.2986452600919</v>
      </c>
      <c r="O82" s="4">
        <v>1873.4810896448359</v>
      </c>
      <c r="P82" s="4">
        <v>2118.0854112926354</v>
      </c>
      <c r="Q82" s="4">
        <v>2264.0181251280469</v>
      </c>
      <c r="R82" s="4">
        <v>2147.0098931845769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66319.286968591827</v>
      </c>
      <c r="D2" s="44">
        <v>69750.106485700002</v>
      </c>
      <c r="E2" s="44">
        <v>69953.382079350005</v>
      </c>
      <c r="F2" s="44">
        <v>68741.515179999988</v>
      </c>
      <c r="G2" s="44">
        <v>67848.931940000009</v>
      </c>
      <c r="H2" s="44">
        <v>68401.209575081695</v>
      </c>
      <c r="I2" s="44">
        <v>70690.091340000028</v>
      </c>
      <c r="J2" s="44">
        <v>74576.842000000004</v>
      </c>
      <c r="K2" s="44">
        <v>69538.195269999997</v>
      </c>
      <c r="L2" s="44">
        <v>63179.668010000001</v>
      </c>
      <c r="M2" s="44">
        <v>65457.913659318678</v>
      </c>
      <c r="N2" s="44">
        <v>64684.245792493151</v>
      </c>
      <c r="O2" s="44">
        <v>68457.456090881518</v>
      </c>
      <c r="P2" s="44">
        <v>69496.31356085802</v>
      </c>
      <c r="Q2" s="44">
        <v>66240.820864933834</v>
      </c>
      <c r="R2" s="44">
        <v>64035.50357913167</v>
      </c>
    </row>
    <row r="3" spans="1:18" ht="11.25" customHeight="1" x14ac:dyDescent="0.25">
      <c r="A3" s="45" t="s">
        <v>286</v>
      </c>
      <c r="B3" s="46" t="s">
        <v>285</v>
      </c>
      <c r="C3" s="5">
        <v>57728.278232307101</v>
      </c>
      <c r="D3" s="5">
        <v>59671.962631700007</v>
      </c>
      <c r="E3" s="5">
        <v>60154.84716735001</v>
      </c>
      <c r="F3" s="5">
        <v>60762.11258999999</v>
      </c>
      <c r="G3" s="5">
        <v>59578.919370000003</v>
      </c>
      <c r="H3" s="5">
        <v>58313.655633589573</v>
      </c>
      <c r="I3" s="5">
        <v>59660.170070000022</v>
      </c>
      <c r="J3" s="5">
        <v>61948.853380000015</v>
      </c>
      <c r="K3" s="5">
        <v>56047.316419999988</v>
      </c>
      <c r="L3" s="5">
        <v>51574.606350000002</v>
      </c>
      <c r="M3" s="5">
        <v>52609.961901678485</v>
      </c>
      <c r="N3" s="5">
        <v>52565.965828987071</v>
      </c>
      <c r="O3" s="5">
        <v>56887.509951025488</v>
      </c>
      <c r="P3" s="5">
        <v>58292.64033134887</v>
      </c>
      <c r="Q3" s="5">
        <v>55976.611559123907</v>
      </c>
      <c r="R3" s="5">
        <v>54645.521713298956</v>
      </c>
    </row>
    <row r="4" spans="1:18" ht="11.25" customHeight="1" x14ac:dyDescent="0.25">
      <c r="A4" s="47" t="s">
        <v>284</v>
      </c>
      <c r="B4" s="48" t="s">
        <v>283</v>
      </c>
      <c r="C4" s="4">
        <v>25497.600831873751</v>
      </c>
      <c r="D4" s="4">
        <v>24911.545167200002</v>
      </c>
      <c r="E4" s="4">
        <v>24552.862850100006</v>
      </c>
      <c r="F4" s="4">
        <v>26433.774639999985</v>
      </c>
      <c r="G4" s="4">
        <v>25541.402520000003</v>
      </c>
      <c r="H4" s="4">
        <v>24910.732559380045</v>
      </c>
      <c r="I4" s="4">
        <v>26971.410850000018</v>
      </c>
      <c r="J4" s="4">
        <v>28116.657460000017</v>
      </c>
      <c r="K4" s="4">
        <v>23763.162929999991</v>
      </c>
      <c r="L4" s="4">
        <v>20279.838240000005</v>
      </c>
      <c r="M4" s="4">
        <v>21715.318436371352</v>
      </c>
      <c r="N4" s="4">
        <v>20618.228485149441</v>
      </c>
      <c r="O4" s="4">
        <v>22338.107935390864</v>
      </c>
      <c r="P4" s="4">
        <v>24177.154736806104</v>
      </c>
      <c r="Q4" s="4">
        <v>22676.665323680361</v>
      </c>
      <c r="R4" s="4">
        <v>21637.462135306443</v>
      </c>
    </row>
    <row r="5" spans="1:18" ht="11.25" customHeight="1" x14ac:dyDescent="0.25">
      <c r="A5" s="49" t="s">
        <v>282</v>
      </c>
      <c r="B5" s="50" t="s">
        <v>281</v>
      </c>
      <c r="C5" s="7">
        <v>25497.600831873751</v>
      </c>
      <c r="D5" s="7">
        <v>24911.545167200002</v>
      </c>
      <c r="E5" s="7">
        <v>24552.862850100006</v>
      </c>
      <c r="F5" s="7">
        <v>26433.774639999985</v>
      </c>
      <c r="G5" s="7">
        <v>25541.402520000003</v>
      </c>
      <c r="H5" s="7">
        <v>24910.732559380045</v>
      </c>
      <c r="I5" s="7">
        <v>26971.410850000018</v>
      </c>
      <c r="J5" s="7">
        <v>28116.657460000017</v>
      </c>
      <c r="K5" s="7">
        <v>23763.162929999991</v>
      </c>
      <c r="L5" s="7">
        <v>20279.838240000005</v>
      </c>
      <c r="M5" s="7">
        <v>21715.318436371352</v>
      </c>
      <c r="N5" s="7">
        <v>20618.228485149441</v>
      </c>
      <c r="O5" s="7">
        <v>22338.107935390864</v>
      </c>
      <c r="P5" s="7">
        <v>24177.154736806104</v>
      </c>
      <c r="Q5" s="7">
        <v>22676.665323680361</v>
      </c>
      <c r="R5" s="7">
        <v>21637.462135306443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1445.4921399999887</v>
      </c>
      <c r="G6" s="6">
        <v>1518.41435</v>
      </c>
      <c r="H6" s="6">
        <v>1414.9480446113826</v>
      </c>
      <c r="I6" s="6">
        <v>1209.8200400000155</v>
      </c>
      <c r="J6" s="6">
        <v>1554.0955600000116</v>
      </c>
      <c r="K6" s="6">
        <v>1621.4990199999913</v>
      </c>
      <c r="L6" s="6">
        <v>1133.2561600000072</v>
      </c>
      <c r="M6" s="6">
        <v>1042.4178731303382</v>
      </c>
      <c r="N6" s="6">
        <v>1150.2834357056618</v>
      </c>
      <c r="O6" s="6">
        <v>1120.0453258063981</v>
      </c>
      <c r="P6" s="6">
        <v>977.5713091328214</v>
      </c>
      <c r="Q6" s="6">
        <v>1028.5910353358568</v>
      </c>
      <c r="R6" s="6">
        <v>1339.3023411525353</v>
      </c>
    </row>
    <row r="7" spans="1:18" ht="11.25" customHeight="1" x14ac:dyDescent="0.25">
      <c r="A7" s="51" t="s">
        <v>278</v>
      </c>
      <c r="B7" s="52" t="s">
        <v>277</v>
      </c>
      <c r="C7" s="6">
        <v>7496.7230342982821</v>
      </c>
      <c r="D7" s="6">
        <v>6982.7415860999999</v>
      </c>
      <c r="E7" s="6">
        <v>7471.9828617000085</v>
      </c>
      <c r="F7" s="6">
        <v>6997.8783700000013</v>
      </c>
      <c r="G7" s="6">
        <v>7155.778589999999</v>
      </c>
      <c r="H7" s="6">
        <v>6762.7526680170868</v>
      </c>
      <c r="I7" s="6">
        <v>6535.9162100000012</v>
      </c>
      <c r="J7" s="6">
        <v>7337.8847400000004</v>
      </c>
      <c r="K7" s="6">
        <v>5528.078019999999</v>
      </c>
      <c r="L7" s="6">
        <v>3866.9996300000003</v>
      </c>
      <c r="M7" s="6">
        <v>2932.0003821056307</v>
      </c>
      <c r="N7" s="6">
        <v>3338.5885337273362</v>
      </c>
      <c r="O7" s="6">
        <v>4423.9790202292352</v>
      </c>
      <c r="P7" s="6">
        <v>972.48207435223412</v>
      </c>
      <c r="Q7" s="6">
        <v>1739.2528881045105</v>
      </c>
      <c r="R7" s="6">
        <v>159.31000998436295</v>
      </c>
    </row>
    <row r="8" spans="1:18" ht="11.25" customHeight="1" x14ac:dyDescent="0.25">
      <c r="A8" s="51" t="s">
        <v>276</v>
      </c>
      <c r="B8" s="52" t="s">
        <v>275</v>
      </c>
      <c r="C8" s="6">
        <v>18000.877797575471</v>
      </c>
      <c r="D8" s="6">
        <v>17928.803581100001</v>
      </c>
      <c r="E8" s="6">
        <v>17080.879988399996</v>
      </c>
      <c r="F8" s="6">
        <v>17990.404129999995</v>
      </c>
      <c r="G8" s="6">
        <v>16867.209580000002</v>
      </c>
      <c r="H8" s="6">
        <v>16733.031846751575</v>
      </c>
      <c r="I8" s="6">
        <v>19225.674600000002</v>
      </c>
      <c r="J8" s="6">
        <v>19224.677160000003</v>
      </c>
      <c r="K8" s="6">
        <v>16613.585890000002</v>
      </c>
      <c r="L8" s="6">
        <v>15279.582449999998</v>
      </c>
      <c r="M8" s="6">
        <v>17740.900181135385</v>
      </c>
      <c r="N8" s="6">
        <v>16129.356515716445</v>
      </c>
      <c r="O8" s="6">
        <v>16794.083589355232</v>
      </c>
      <c r="P8" s="6">
        <v>22227.10135332105</v>
      </c>
      <c r="Q8" s="6">
        <v>19908.821400239995</v>
      </c>
      <c r="R8" s="6">
        <v>20138.849784169546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32230.677400433353</v>
      </c>
      <c r="D15" s="4">
        <v>34760.417464500002</v>
      </c>
      <c r="E15" s="4">
        <v>35601.984317250004</v>
      </c>
      <c r="F15" s="4">
        <v>34328.337950000008</v>
      </c>
      <c r="G15" s="4">
        <v>34037.51685</v>
      </c>
      <c r="H15" s="4">
        <v>33402.923074209524</v>
      </c>
      <c r="I15" s="4">
        <v>32688.75922</v>
      </c>
      <c r="J15" s="4">
        <v>33832.195919999998</v>
      </c>
      <c r="K15" s="4">
        <v>32284.153490000001</v>
      </c>
      <c r="L15" s="4">
        <v>31294.768110000001</v>
      </c>
      <c r="M15" s="4">
        <v>30894.64346530713</v>
      </c>
      <c r="N15" s="4">
        <v>31947.737343837627</v>
      </c>
      <c r="O15" s="4">
        <v>34549.402015634623</v>
      </c>
      <c r="P15" s="4">
        <v>34115.485594542763</v>
      </c>
      <c r="Q15" s="4">
        <v>33299.946235443545</v>
      </c>
      <c r="R15" s="4">
        <v>33008.059577992513</v>
      </c>
    </row>
    <row r="16" spans="1:18" ht="11.25" customHeight="1" x14ac:dyDescent="0.25">
      <c r="A16" s="49" t="s">
        <v>260</v>
      </c>
      <c r="B16" s="50" t="s">
        <v>259</v>
      </c>
      <c r="C16" s="7">
        <v>32120.330572080675</v>
      </c>
      <c r="D16" s="7">
        <v>34672.351359749999</v>
      </c>
      <c r="E16" s="7">
        <v>35493.95256225</v>
      </c>
      <c r="F16" s="7">
        <v>34171.168780000007</v>
      </c>
      <c r="G16" s="7">
        <v>33892.353089999997</v>
      </c>
      <c r="H16" s="7">
        <v>33212.324662748637</v>
      </c>
      <c r="I16" s="7">
        <v>32534.991709999998</v>
      </c>
      <c r="J16" s="7">
        <v>33593.789389999998</v>
      </c>
      <c r="K16" s="7">
        <v>32072.05557</v>
      </c>
      <c r="L16" s="7">
        <v>31138.08999</v>
      </c>
      <c r="M16" s="7">
        <v>30780.951567032516</v>
      </c>
      <c r="N16" s="7">
        <v>31806.819387432646</v>
      </c>
      <c r="O16" s="7">
        <v>34406.571947005054</v>
      </c>
      <c r="P16" s="7">
        <v>33975.524028704276</v>
      </c>
      <c r="Q16" s="7">
        <v>33153.774076561138</v>
      </c>
      <c r="R16" s="7">
        <v>32824.625831222336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110.34682835267817</v>
      </c>
      <c r="D18" s="7">
        <v>88.066104750000022</v>
      </c>
      <c r="E18" s="7">
        <v>108.03175500000002</v>
      </c>
      <c r="F18" s="7">
        <v>157.16917000000004</v>
      </c>
      <c r="G18" s="7">
        <v>145.16376000000002</v>
      </c>
      <c r="H18" s="7">
        <v>190.59841146088405</v>
      </c>
      <c r="I18" s="7">
        <v>153.76751000000002</v>
      </c>
      <c r="J18" s="7">
        <v>238.40652999999992</v>
      </c>
      <c r="K18" s="7">
        <v>212.09792000000004</v>
      </c>
      <c r="L18" s="7">
        <v>156.67811999999998</v>
      </c>
      <c r="M18" s="7">
        <v>113.69189827461322</v>
      </c>
      <c r="N18" s="7">
        <v>140.91795640498123</v>
      </c>
      <c r="O18" s="7">
        <v>142.8300686295687</v>
      </c>
      <c r="P18" s="7">
        <v>139.96156583848926</v>
      </c>
      <c r="Q18" s="7">
        <v>146.17215888240406</v>
      </c>
      <c r="R18" s="7">
        <v>183.43374677018028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933.13451259865678</v>
      </c>
      <c r="D21" s="5">
        <v>1130.05951</v>
      </c>
      <c r="E21" s="5">
        <v>759.92707000000007</v>
      </c>
      <c r="F21" s="5">
        <v>784.14256</v>
      </c>
      <c r="G21" s="5">
        <v>934.67463999999995</v>
      </c>
      <c r="H21" s="5">
        <v>1038.516561756488</v>
      </c>
      <c r="I21" s="5">
        <v>878.47538000000009</v>
      </c>
      <c r="J21" s="5">
        <v>713.38265999999999</v>
      </c>
      <c r="K21" s="5">
        <v>683.01967000000002</v>
      </c>
      <c r="L21" s="5">
        <v>804.95932000000005</v>
      </c>
      <c r="M21" s="5">
        <v>643.34127298581882</v>
      </c>
      <c r="N21" s="5">
        <v>414.14200119649473</v>
      </c>
      <c r="O21" s="5">
        <v>670.80645716455865</v>
      </c>
      <c r="P21" s="5">
        <v>618.77329203702402</v>
      </c>
      <c r="Q21" s="5">
        <v>466.48102764954245</v>
      </c>
      <c r="R21" s="5">
        <v>435.88908927043883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933.13451259865678</v>
      </c>
      <c r="D30" s="4">
        <v>1130.05951</v>
      </c>
      <c r="E30" s="4">
        <v>759.92707000000007</v>
      </c>
      <c r="F30" s="4">
        <v>784.14256</v>
      </c>
      <c r="G30" s="4">
        <v>934.67463999999995</v>
      </c>
      <c r="H30" s="4">
        <v>1038.516561756488</v>
      </c>
      <c r="I30" s="4">
        <v>878.47538000000009</v>
      </c>
      <c r="J30" s="4">
        <v>713.38265999999999</v>
      </c>
      <c r="K30" s="4">
        <v>683.01967000000002</v>
      </c>
      <c r="L30" s="4">
        <v>804.95932000000005</v>
      </c>
      <c r="M30" s="4">
        <v>643.34127298581882</v>
      </c>
      <c r="N30" s="4">
        <v>414.14200119649473</v>
      </c>
      <c r="O30" s="4">
        <v>670.80645716455865</v>
      </c>
      <c r="P30" s="4">
        <v>618.77329203702402</v>
      </c>
      <c r="Q30" s="4">
        <v>466.48102764954245</v>
      </c>
      <c r="R30" s="4">
        <v>435.88908927043883</v>
      </c>
    </row>
    <row r="31" spans="1:18" ht="11.25" customHeight="1" x14ac:dyDescent="0.25">
      <c r="A31" s="49" t="s">
        <v>231</v>
      </c>
      <c r="B31" s="50" t="s">
        <v>230</v>
      </c>
      <c r="C31" s="7">
        <v>52.020636285468598</v>
      </c>
      <c r="D31" s="7">
        <v>9.4999400000000005</v>
      </c>
      <c r="E31" s="7">
        <v>18.900010000000002</v>
      </c>
      <c r="F31" s="7">
        <v>0</v>
      </c>
      <c r="G31" s="7">
        <v>27.324760000000001</v>
      </c>
      <c r="H31" s="7">
        <v>5.5409307921501307</v>
      </c>
      <c r="I31" s="7">
        <v>4.4000100000000009</v>
      </c>
      <c r="J31" s="7">
        <v>13.1</v>
      </c>
      <c r="K31" s="7">
        <v>0</v>
      </c>
      <c r="L31" s="7">
        <v>0</v>
      </c>
      <c r="M31" s="7">
        <v>0</v>
      </c>
      <c r="N31" s="7">
        <v>0</v>
      </c>
      <c r="O31" s="7">
        <v>4.0584900180747532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52.020636285468598</v>
      </c>
      <c r="D32" s="6">
        <v>9.4999400000000005</v>
      </c>
      <c r="E32" s="6">
        <v>18.900010000000002</v>
      </c>
      <c r="F32" s="6">
        <v>0</v>
      </c>
      <c r="G32" s="6">
        <v>27.324760000000001</v>
      </c>
      <c r="H32" s="6">
        <v>5.5409307921501307</v>
      </c>
      <c r="I32" s="6">
        <v>4.4000100000000009</v>
      </c>
      <c r="J32" s="6">
        <v>13.1</v>
      </c>
      <c r="K32" s="6">
        <v>0</v>
      </c>
      <c r="L32" s="6">
        <v>0</v>
      </c>
      <c r="M32" s="6">
        <v>0</v>
      </c>
      <c r="N32" s="6">
        <v>0</v>
      </c>
      <c r="O32" s="6">
        <v>4.0584900180747532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1.0986908882943105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1.0986919888073743</v>
      </c>
      <c r="N34" s="7">
        <v>0</v>
      </c>
      <c r="O34" s="7">
        <v>64.86919894812128</v>
      </c>
      <c r="P34" s="7">
        <v>57.179743706177504</v>
      </c>
      <c r="Q34" s="7">
        <v>62.601494594348743</v>
      </c>
      <c r="R34" s="7">
        <v>55.247195891314902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73.564520346662277</v>
      </c>
      <c r="D42" s="7">
        <v>63.09995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312.51743529579198</v>
      </c>
      <c r="D43" s="7">
        <v>335.06846999999999</v>
      </c>
      <c r="E43" s="7">
        <v>223.37863000000004</v>
      </c>
      <c r="F43" s="7">
        <v>118.78555999999995</v>
      </c>
      <c r="G43" s="7">
        <v>121.87392000000001</v>
      </c>
      <c r="H43" s="7">
        <v>177.15693201332053</v>
      </c>
      <c r="I43" s="7">
        <v>138.25100000000006</v>
      </c>
      <c r="J43" s="7">
        <v>129.13826999999998</v>
      </c>
      <c r="K43" s="7">
        <v>125.97436000000003</v>
      </c>
      <c r="L43" s="7">
        <v>134.19282000000001</v>
      </c>
      <c r="M43" s="7">
        <v>133.19060637423365</v>
      </c>
      <c r="N43" s="7">
        <v>142.43494209993958</v>
      </c>
      <c r="O43" s="7">
        <v>120.90235553585728</v>
      </c>
      <c r="P43" s="7">
        <v>159.83094719633215</v>
      </c>
      <c r="Q43" s="7">
        <v>152.69841995340468</v>
      </c>
      <c r="R43" s="7">
        <v>146.23716268460441</v>
      </c>
    </row>
    <row r="44" spans="1:18" ht="11.25" customHeight="1" x14ac:dyDescent="0.25">
      <c r="A44" s="49" t="s">
        <v>205</v>
      </c>
      <c r="B44" s="50" t="s">
        <v>204</v>
      </c>
      <c r="C44" s="7">
        <v>329.60728822885608</v>
      </c>
      <c r="D44" s="7">
        <v>493.90297999999996</v>
      </c>
      <c r="E44" s="7">
        <v>298.99995000000001</v>
      </c>
      <c r="F44" s="7">
        <v>220.65940999999998</v>
      </c>
      <c r="G44" s="7">
        <v>199.66775999999999</v>
      </c>
      <c r="H44" s="7">
        <v>162.41286088930175</v>
      </c>
      <c r="I44" s="7">
        <v>188.20038999999997</v>
      </c>
      <c r="J44" s="7">
        <v>201.62806000000003</v>
      </c>
      <c r="K44" s="7">
        <v>140.36117000000002</v>
      </c>
      <c r="L44" s="7">
        <v>123.25588999999998</v>
      </c>
      <c r="M44" s="7">
        <v>136.61909503044555</v>
      </c>
      <c r="N44" s="7">
        <v>132.78913768067844</v>
      </c>
      <c r="O44" s="7">
        <v>119.41170477272289</v>
      </c>
      <c r="P44" s="7">
        <v>135.66458660058098</v>
      </c>
      <c r="Q44" s="7">
        <v>141.3970312039705</v>
      </c>
      <c r="R44" s="7">
        <v>123.24458919561698</v>
      </c>
    </row>
    <row r="45" spans="1:18" ht="11.25" customHeight="1" x14ac:dyDescent="0.25">
      <c r="A45" s="49" t="s">
        <v>203</v>
      </c>
      <c r="B45" s="50" t="s">
        <v>202</v>
      </c>
      <c r="C45" s="7">
        <v>164.32594155358353</v>
      </c>
      <c r="D45" s="7">
        <v>228.48817</v>
      </c>
      <c r="E45" s="7">
        <v>218.64847999999998</v>
      </c>
      <c r="F45" s="7">
        <v>444.6975900000001</v>
      </c>
      <c r="G45" s="7">
        <v>585.80819999999994</v>
      </c>
      <c r="H45" s="7">
        <v>693.40583806171549</v>
      </c>
      <c r="I45" s="7">
        <v>547.62398000000007</v>
      </c>
      <c r="J45" s="7">
        <v>369.51633000000004</v>
      </c>
      <c r="K45" s="7">
        <v>416.68413999999996</v>
      </c>
      <c r="L45" s="7">
        <v>547.51061000000004</v>
      </c>
      <c r="M45" s="7">
        <v>372.43287959233226</v>
      </c>
      <c r="N45" s="7">
        <v>138.91792141587672</v>
      </c>
      <c r="O45" s="7">
        <v>361.56470788978243</v>
      </c>
      <c r="P45" s="7">
        <v>266.09801453393339</v>
      </c>
      <c r="Q45" s="7">
        <v>109.78408189781855</v>
      </c>
      <c r="R45" s="7">
        <v>111.16014149890256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164.32594155358353</v>
      </c>
      <c r="D49" s="6">
        <v>228.48817</v>
      </c>
      <c r="E49" s="6">
        <v>218.64847999999998</v>
      </c>
      <c r="F49" s="6">
        <v>173.29669000000004</v>
      </c>
      <c r="G49" s="6">
        <v>321.02172999999999</v>
      </c>
      <c r="H49" s="6">
        <v>399.86344918824494</v>
      </c>
      <c r="I49" s="6">
        <v>282.82021000000003</v>
      </c>
      <c r="J49" s="6">
        <v>57.708360000000027</v>
      </c>
      <c r="K49" s="6">
        <v>102.01605000000001</v>
      </c>
      <c r="L49" s="6">
        <v>169.51200999999998</v>
      </c>
      <c r="M49" s="6">
        <v>23.264199102464936</v>
      </c>
      <c r="N49" s="6">
        <v>7.4994648223420199</v>
      </c>
      <c r="O49" s="6">
        <v>62.267118359962296</v>
      </c>
      <c r="P49" s="6">
        <v>9.0044647817265968</v>
      </c>
      <c r="Q49" s="6">
        <v>6.0002788741542252</v>
      </c>
      <c r="R49" s="6">
        <v>7.643400034153478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271.40090000000004</v>
      </c>
      <c r="G51" s="6">
        <v>264.78646999999995</v>
      </c>
      <c r="H51" s="6">
        <v>293.5423888734706</v>
      </c>
      <c r="I51" s="6">
        <v>264.80377000000004</v>
      </c>
      <c r="J51" s="6">
        <v>311.80797000000001</v>
      </c>
      <c r="K51" s="6">
        <v>314.66808999999995</v>
      </c>
      <c r="L51" s="6">
        <v>377.99860000000001</v>
      </c>
      <c r="M51" s="6">
        <v>349.16868048986731</v>
      </c>
      <c r="N51" s="6">
        <v>131.4184565935347</v>
      </c>
      <c r="O51" s="6">
        <v>299.29758952982013</v>
      </c>
      <c r="P51" s="6">
        <v>257.0935497522068</v>
      </c>
      <c r="Q51" s="6">
        <v>103.78380302366433</v>
      </c>
      <c r="R51" s="6">
        <v>103.51674146474909</v>
      </c>
    </row>
    <row r="52" spans="1:18" ht="11.25" customHeight="1" x14ac:dyDescent="0.25">
      <c r="A52" s="45" t="s">
        <v>189</v>
      </c>
      <c r="B52" s="46" t="s">
        <v>188</v>
      </c>
      <c r="C52" s="5">
        <v>5056.0064487744294</v>
      </c>
      <c r="D52" s="5">
        <v>5758.9898139999996</v>
      </c>
      <c r="E52" s="5">
        <v>5745.4269420000001</v>
      </c>
      <c r="F52" s="5">
        <v>5636.6070200000031</v>
      </c>
      <c r="G52" s="5">
        <v>5724.3579800000025</v>
      </c>
      <c r="H52" s="5">
        <v>6544.8597083054738</v>
      </c>
      <c r="I52" s="5">
        <v>6951.4798099999989</v>
      </c>
      <c r="J52" s="5">
        <v>7647.419469999998</v>
      </c>
      <c r="K52" s="5">
        <v>8603.4116699999995</v>
      </c>
      <c r="L52" s="5">
        <v>6821.611249999999</v>
      </c>
      <c r="M52" s="5">
        <v>7971.0994625279218</v>
      </c>
      <c r="N52" s="5">
        <v>7165.2541977761257</v>
      </c>
      <c r="O52" s="5">
        <v>5852.8101950138243</v>
      </c>
      <c r="P52" s="5">
        <v>4834.1539652205211</v>
      </c>
      <c r="Q52" s="5">
        <v>3771.9984476876261</v>
      </c>
      <c r="R52" s="5">
        <v>3252.3867764161523</v>
      </c>
    </row>
    <row r="53" spans="1:18" ht="11.25" customHeight="1" x14ac:dyDescent="0.25">
      <c r="A53" s="47" t="s">
        <v>187</v>
      </c>
      <c r="B53" s="48" t="s">
        <v>186</v>
      </c>
      <c r="C53" s="4">
        <v>3326.8339879018263</v>
      </c>
      <c r="D53" s="4">
        <v>3996.9059239999997</v>
      </c>
      <c r="E53" s="4">
        <v>3996.8900320000002</v>
      </c>
      <c r="F53" s="4">
        <v>3988.2848400000034</v>
      </c>
      <c r="G53" s="4">
        <v>3961.9479000000024</v>
      </c>
      <c r="H53" s="4">
        <v>4732.9767495797068</v>
      </c>
      <c r="I53" s="4">
        <v>5033.2714799999994</v>
      </c>
      <c r="J53" s="4">
        <v>5081.0336799999986</v>
      </c>
      <c r="K53" s="4">
        <v>6422.4872299999997</v>
      </c>
      <c r="L53" s="4">
        <v>5523.0260299999991</v>
      </c>
      <c r="M53" s="4">
        <v>5890.8939381561813</v>
      </c>
      <c r="N53" s="4">
        <v>5221.8379287156577</v>
      </c>
      <c r="O53" s="4">
        <v>3868.354157940063</v>
      </c>
      <c r="P53" s="4">
        <v>2694.7629637630776</v>
      </c>
      <c r="Q53" s="4">
        <v>1728.890530136508</v>
      </c>
      <c r="R53" s="4">
        <v>1521.2340127441335</v>
      </c>
    </row>
    <row r="54" spans="1:18" ht="11.25" customHeight="1" x14ac:dyDescent="0.25">
      <c r="A54" s="47" t="s">
        <v>185</v>
      </c>
      <c r="B54" s="48" t="s">
        <v>184</v>
      </c>
      <c r="C54" s="4">
        <v>1729.1724608726033</v>
      </c>
      <c r="D54" s="4">
        <v>1762.0838900000001</v>
      </c>
      <c r="E54" s="4">
        <v>1748.53691</v>
      </c>
      <c r="F54" s="4">
        <v>1648.3221799999999</v>
      </c>
      <c r="G54" s="4">
        <v>1762.4100800000001</v>
      </c>
      <c r="H54" s="4">
        <v>1811.8829587257665</v>
      </c>
      <c r="I54" s="4">
        <v>1918.2083299999999</v>
      </c>
      <c r="J54" s="4">
        <v>2566.3857899999994</v>
      </c>
      <c r="K54" s="4">
        <v>2180.9244400000002</v>
      </c>
      <c r="L54" s="4">
        <v>1298.5852199999999</v>
      </c>
      <c r="M54" s="4">
        <v>2080.20552437174</v>
      </c>
      <c r="N54" s="4">
        <v>1943.416269060468</v>
      </c>
      <c r="O54" s="4">
        <v>1984.4560370737613</v>
      </c>
      <c r="P54" s="4">
        <v>2139.3910014574435</v>
      </c>
      <c r="Q54" s="4">
        <v>2043.1079175511179</v>
      </c>
      <c r="R54" s="4">
        <v>1731.1527636720189</v>
      </c>
    </row>
    <row r="55" spans="1:18" ht="11.25" customHeight="1" x14ac:dyDescent="0.25">
      <c r="A55" s="49" t="s">
        <v>183</v>
      </c>
      <c r="B55" s="50" t="s">
        <v>182</v>
      </c>
      <c r="C55" s="7">
        <v>263.3036930184598</v>
      </c>
      <c r="D55" s="7">
        <v>173.30563000000001</v>
      </c>
      <c r="E55" s="7">
        <v>128.63632000000001</v>
      </c>
      <c r="F55" s="7">
        <v>229.79879</v>
      </c>
      <c r="G55" s="7">
        <v>272.11068999999998</v>
      </c>
      <c r="H55" s="7">
        <v>227.76148414553958</v>
      </c>
      <c r="I55" s="7">
        <v>267.40114</v>
      </c>
      <c r="J55" s="7">
        <v>470.69526999999994</v>
      </c>
      <c r="K55" s="7">
        <v>381.38574</v>
      </c>
      <c r="L55" s="7">
        <v>295.4115700000001</v>
      </c>
      <c r="M55" s="7">
        <v>372.09814682512109</v>
      </c>
      <c r="N55" s="7">
        <v>303.16663103248999</v>
      </c>
      <c r="O55" s="7">
        <v>355.16882138301986</v>
      </c>
      <c r="P55" s="7">
        <v>399.8758547824691</v>
      </c>
      <c r="Q55" s="7">
        <v>363.97356229654474</v>
      </c>
      <c r="R55" s="7">
        <v>304.86060737126479</v>
      </c>
    </row>
    <row r="56" spans="1:18" ht="11.25" customHeight="1" x14ac:dyDescent="0.25">
      <c r="A56" s="49" t="s">
        <v>181</v>
      </c>
      <c r="B56" s="50" t="s">
        <v>180</v>
      </c>
      <c r="C56" s="7">
        <v>1465.8687678541435</v>
      </c>
      <c r="D56" s="7">
        <v>1588.77826</v>
      </c>
      <c r="E56" s="7">
        <v>1619.90059</v>
      </c>
      <c r="F56" s="7">
        <v>1342.0230499999998</v>
      </c>
      <c r="G56" s="7">
        <v>1356.10149</v>
      </c>
      <c r="H56" s="7">
        <v>1487.6278258733482</v>
      </c>
      <c r="I56" s="7">
        <v>1588.80477</v>
      </c>
      <c r="J56" s="7">
        <v>1968.7805899999998</v>
      </c>
      <c r="K56" s="7">
        <v>1720.49541</v>
      </c>
      <c r="L56" s="7">
        <v>946.20450000000005</v>
      </c>
      <c r="M56" s="7">
        <v>1647.7746547781212</v>
      </c>
      <c r="N56" s="7">
        <v>1587.3455172765118</v>
      </c>
      <c r="O56" s="7">
        <v>1546.7659571123802</v>
      </c>
      <c r="P56" s="7">
        <v>1668.6971670820712</v>
      </c>
      <c r="Q56" s="7">
        <v>1606.7401637901316</v>
      </c>
      <c r="R56" s="7">
        <v>1335.6979077099452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76.500340000000023</v>
      </c>
      <c r="G58" s="7">
        <v>134.19790000000006</v>
      </c>
      <c r="H58" s="7">
        <v>96.493648706878744</v>
      </c>
      <c r="I58" s="7">
        <v>62.002420000000015</v>
      </c>
      <c r="J58" s="7">
        <v>126.90992999999999</v>
      </c>
      <c r="K58" s="7">
        <v>79.043289999999999</v>
      </c>
      <c r="L58" s="7">
        <v>56.969149999999999</v>
      </c>
      <c r="M58" s="7">
        <v>60.332722768497788</v>
      </c>
      <c r="N58" s="7">
        <v>52.904120751466351</v>
      </c>
      <c r="O58" s="7">
        <v>82.521258578361227</v>
      </c>
      <c r="P58" s="7">
        <v>70.817979592903214</v>
      </c>
      <c r="Q58" s="7">
        <v>72.394191464441505</v>
      </c>
      <c r="R58" s="7">
        <v>90.594248590809002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1170.9897773956241</v>
      </c>
      <c r="D61" s="5">
        <v>1223.7971100000002</v>
      </c>
      <c r="E61" s="5">
        <v>1503.6811300000002</v>
      </c>
      <c r="F61" s="5">
        <v>1096.5032600000004</v>
      </c>
      <c r="G61" s="5">
        <v>1168.3301300000001</v>
      </c>
      <c r="H61" s="5">
        <v>1811.2139531683549</v>
      </c>
      <c r="I61" s="5">
        <v>2346.6180200000003</v>
      </c>
      <c r="J61" s="5">
        <v>3310.2918900000004</v>
      </c>
      <c r="K61" s="5">
        <v>3211.1596400000008</v>
      </c>
      <c r="L61" s="5">
        <v>2871.0040299999987</v>
      </c>
      <c r="M61" s="5">
        <v>3090.3226137584188</v>
      </c>
      <c r="N61" s="5">
        <v>3434.5080459188284</v>
      </c>
      <c r="O61" s="5">
        <v>3913.6517215023882</v>
      </c>
      <c r="P61" s="5">
        <v>4549.588932525844</v>
      </c>
      <c r="Q61" s="5">
        <v>4716.5694692346442</v>
      </c>
      <c r="R61" s="5">
        <v>4494.0293558870617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2.3884589662884537E-2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2.3884589662884537E-2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1170.9897773956241</v>
      </c>
      <c r="D68" s="4">
        <v>1223.7971100000002</v>
      </c>
      <c r="E68" s="4">
        <v>1503.6811300000002</v>
      </c>
      <c r="F68" s="4">
        <v>1096.5032600000004</v>
      </c>
      <c r="G68" s="4">
        <v>1168.13013</v>
      </c>
      <c r="H68" s="4">
        <v>1811.0706447449991</v>
      </c>
      <c r="I68" s="4">
        <v>2346.3179700000005</v>
      </c>
      <c r="J68" s="4">
        <v>3309.8956800000005</v>
      </c>
      <c r="K68" s="4">
        <v>3196.0593900000008</v>
      </c>
      <c r="L68" s="4">
        <v>2854.8041199999989</v>
      </c>
      <c r="M68" s="4">
        <v>3066.4857932749946</v>
      </c>
      <c r="N68" s="4">
        <v>3418.3381781545891</v>
      </c>
      <c r="O68" s="4">
        <v>3891.8212239625873</v>
      </c>
      <c r="P68" s="4">
        <v>4480.9207372454393</v>
      </c>
      <c r="Q68" s="4">
        <v>4632.1852902635019</v>
      </c>
      <c r="R68" s="4">
        <v>4378.7145569953063</v>
      </c>
    </row>
    <row r="69" spans="1:18" ht="11.25" customHeight="1" x14ac:dyDescent="0.25">
      <c r="A69" s="49" t="s">
        <v>155</v>
      </c>
      <c r="B69" s="50" t="s">
        <v>154</v>
      </c>
      <c r="C69" s="7">
        <v>329.72676029425799</v>
      </c>
      <c r="D69" s="7">
        <v>274.7</v>
      </c>
      <c r="E69" s="7">
        <v>233.41264000000001</v>
      </c>
      <c r="F69" s="7">
        <v>370.14710000000031</v>
      </c>
      <c r="G69" s="7">
        <v>458.55846999999994</v>
      </c>
      <c r="H69" s="7">
        <v>798.74835666780928</v>
      </c>
      <c r="I69" s="7">
        <v>994.18157999999994</v>
      </c>
      <c r="J69" s="7">
        <v>1244.8348000000003</v>
      </c>
      <c r="K69" s="7">
        <v>1234.3050300000009</v>
      </c>
      <c r="L69" s="7">
        <v>1104.8498499999989</v>
      </c>
      <c r="M69" s="7">
        <v>1175.0746612385983</v>
      </c>
      <c r="N69" s="7">
        <v>1429.5417004290528</v>
      </c>
      <c r="O69" s="7">
        <v>1639.9147782261855</v>
      </c>
      <c r="P69" s="7">
        <v>1511.6336785354777</v>
      </c>
      <c r="Q69" s="7">
        <v>1594.3663349432311</v>
      </c>
      <c r="R69" s="7">
        <v>1376.4690604797916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438.52106620808252</v>
      </c>
      <c r="D71" s="7">
        <v>541.20000000000005</v>
      </c>
      <c r="E71" s="7">
        <v>846.04579000000001</v>
      </c>
      <c r="F71" s="7">
        <v>251.61349000000001</v>
      </c>
      <c r="G71" s="7">
        <v>250.51132999999999</v>
      </c>
      <c r="H71" s="7">
        <v>316.13623065173977</v>
      </c>
      <c r="I71" s="7">
        <v>479.52542999999997</v>
      </c>
      <c r="J71" s="7">
        <v>1078.2475099999999</v>
      </c>
      <c r="K71" s="7">
        <v>940.04662999999994</v>
      </c>
      <c r="L71" s="7">
        <v>826.56910000000016</v>
      </c>
      <c r="M71" s="7">
        <v>948.09905086894503</v>
      </c>
      <c r="N71" s="7">
        <v>1084.503583971622</v>
      </c>
      <c r="O71" s="7">
        <v>1347.5925329516008</v>
      </c>
      <c r="P71" s="7">
        <v>2000.5272913950394</v>
      </c>
      <c r="Q71" s="7">
        <v>2000.1181457858906</v>
      </c>
      <c r="R71" s="7">
        <v>2009.9601049202879</v>
      </c>
    </row>
    <row r="72" spans="1:18" ht="11.25" customHeight="1" x14ac:dyDescent="0.25">
      <c r="A72" s="54" t="s">
        <v>149</v>
      </c>
      <c r="B72" s="50" t="s">
        <v>148</v>
      </c>
      <c r="C72" s="7">
        <v>402.7419508932835</v>
      </c>
      <c r="D72" s="7">
        <v>403.99710999999996</v>
      </c>
      <c r="E72" s="7">
        <v>419.02241999999995</v>
      </c>
      <c r="F72" s="7">
        <v>462.14572000000004</v>
      </c>
      <c r="G72" s="7">
        <v>442.59601000000004</v>
      </c>
      <c r="H72" s="7">
        <v>692.96371826182326</v>
      </c>
      <c r="I72" s="7">
        <v>853.40937000000031</v>
      </c>
      <c r="J72" s="7">
        <v>956.92027000000007</v>
      </c>
      <c r="K72" s="7">
        <v>976.2070299999998</v>
      </c>
      <c r="L72" s="7">
        <v>862.08645999999965</v>
      </c>
      <c r="M72" s="7">
        <v>913.10806461014283</v>
      </c>
      <c r="N72" s="7">
        <v>900.61624909090074</v>
      </c>
      <c r="O72" s="7">
        <v>900.66305107186395</v>
      </c>
      <c r="P72" s="7">
        <v>963.09911177930644</v>
      </c>
      <c r="Q72" s="7">
        <v>1032.8398365845935</v>
      </c>
      <c r="R72" s="7">
        <v>971.84018049387896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3.9</v>
      </c>
      <c r="E73" s="7">
        <v>5.2002800000000002</v>
      </c>
      <c r="F73" s="7">
        <v>12.59695</v>
      </c>
      <c r="G73" s="7">
        <v>16.464320000000001</v>
      </c>
      <c r="H73" s="7">
        <v>3.2223391636266756</v>
      </c>
      <c r="I73" s="7">
        <v>19.201589999999989</v>
      </c>
      <c r="J73" s="7">
        <v>29.893100000000018</v>
      </c>
      <c r="K73" s="7">
        <v>45.500699999999966</v>
      </c>
      <c r="L73" s="7">
        <v>61.298709999999964</v>
      </c>
      <c r="M73" s="7">
        <v>30.204016557308663</v>
      </c>
      <c r="N73" s="7">
        <v>3.6766446630131329</v>
      </c>
      <c r="O73" s="7">
        <v>3.650861712936738</v>
      </c>
      <c r="P73" s="7">
        <v>5.6606555356153034</v>
      </c>
      <c r="Q73" s="7">
        <v>4.8609729497868885</v>
      </c>
      <c r="R73" s="7">
        <v>20.445211101348306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3.9</v>
      </c>
      <c r="E77" s="6">
        <v>5.2002800000000002</v>
      </c>
      <c r="F77" s="6">
        <v>12.59695</v>
      </c>
      <c r="G77" s="6">
        <v>16.464320000000001</v>
      </c>
      <c r="H77" s="6">
        <v>3.2223391636266756</v>
      </c>
      <c r="I77" s="6">
        <v>19.201589999999989</v>
      </c>
      <c r="J77" s="6">
        <v>29.893100000000018</v>
      </c>
      <c r="K77" s="6">
        <v>45.500699999999966</v>
      </c>
      <c r="L77" s="6">
        <v>61.298709999999964</v>
      </c>
      <c r="M77" s="6">
        <v>30.204016557308663</v>
      </c>
      <c r="N77" s="6">
        <v>3.6766446630131329</v>
      </c>
      <c r="O77" s="6">
        <v>3.650861712936738</v>
      </c>
      <c r="P77" s="6">
        <v>5.6606555356153034</v>
      </c>
      <c r="Q77" s="6">
        <v>4.8609729497868885</v>
      </c>
      <c r="R77" s="6">
        <v>20.445211101348306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0.2</v>
      </c>
      <c r="H78" s="4">
        <v>0.14330842335576222</v>
      </c>
      <c r="I78" s="4">
        <v>0.30004999999999971</v>
      </c>
      <c r="J78" s="4">
        <v>0.39620999999999995</v>
      </c>
      <c r="K78" s="4">
        <v>15.100250000000001</v>
      </c>
      <c r="L78" s="4">
        <v>16.199910000000003</v>
      </c>
      <c r="M78" s="4">
        <v>23.812935893761292</v>
      </c>
      <c r="N78" s="4">
        <v>16.169867764239264</v>
      </c>
      <c r="O78" s="4">
        <v>21.830497539801108</v>
      </c>
      <c r="P78" s="4">
        <v>68.668195280405129</v>
      </c>
      <c r="Q78" s="4">
        <v>84.384178971142319</v>
      </c>
      <c r="R78" s="4">
        <v>115.314798891755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1430.8779975160087</v>
      </c>
      <c r="D80" s="5">
        <v>1965.2974199999999</v>
      </c>
      <c r="E80" s="5">
        <v>1789.4997699999999</v>
      </c>
      <c r="F80" s="5">
        <v>462.14974999999998</v>
      </c>
      <c r="G80" s="5">
        <v>442.64981999999998</v>
      </c>
      <c r="H80" s="5">
        <v>692.96371826182042</v>
      </c>
      <c r="I80" s="5">
        <v>853.34806000000015</v>
      </c>
      <c r="J80" s="5">
        <v>956.89459999999997</v>
      </c>
      <c r="K80" s="5">
        <v>993.28787000000011</v>
      </c>
      <c r="L80" s="5">
        <v>1107.4870599999999</v>
      </c>
      <c r="M80" s="5">
        <v>1143.1884083680336</v>
      </c>
      <c r="N80" s="5">
        <v>1104.3757186146283</v>
      </c>
      <c r="O80" s="5">
        <v>1132.6777661752594</v>
      </c>
      <c r="P80" s="5">
        <v>1201.1570397257713</v>
      </c>
      <c r="Q80" s="5">
        <v>1309.1603612381207</v>
      </c>
      <c r="R80" s="5">
        <v>1207.6766442590651</v>
      </c>
    </row>
    <row r="81" spans="1:18" ht="11.25" customHeight="1" x14ac:dyDescent="0.25">
      <c r="A81" s="47" t="s">
        <v>132</v>
      </c>
      <c r="B81" s="48" t="s">
        <v>131</v>
      </c>
      <c r="C81" s="4">
        <v>1028.1599312123856</v>
      </c>
      <c r="D81" s="4">
        <v>1561.3</v>
      </c>
      <c r="E81" s="4">
        <v>1370.5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17.122860000000074</v>
      </c>
      <c r="L81" s="4">
        <v>245.38109999999975</v>
      </c>
      <c r="M81" s="4">
        <v>230.08034375789074</v>
      </c>
      <c r="N81" s="4">
        <v>203.75946931544701</v>
      </c>
      <c r="O81" s="4">
        <v>232.01471485965533</v>
      </c>
      <c r="P81" s="4">
        <v>238.05792794646246</v>
      </c>
      <c r="Q81" s="4">
        <v>276.32052465352172</v>
      </c>
      <c r="R81" s="4">
        <v>235.8364651111288</v>
      </c>
    </row>
    <row r="82" spans="1:18" ht="11.25" customHeight="1" x14ac:dyDescent="0.25">
      <c r="A82" s="47" t="s">
        <v>130</v>
      </c>
      <c r="B82" s="48" t="s">
        <v>129</v>
      </c>
      <c r="C82" s="4">
        <v>402.71806630362323</v>
      </c>
      <c r="D82" s="4">
        <v>403.99741999999998</v>
      </c>
      <c r="E82" s="4">
        <v>418.99976999999996</v>
      </c>
      <c r="F82" s="4">
        <v>462.14974999999998</v>
      </c>
      <c r="G82" s="4">
        <v>442.64981999999998</v>
      </c>
      <c r="H82" s="4">
        <v>692.96371826182042</v>
      </c>
      <c r="I82" s="4">
        <v>853.34806000000015</v>
      </c>
      <c r="J82" s="4">
        <v>956.89459999999997</v>
      </c>
      <c r="K82" s="4">
        <v>976.16501000000005</v>
      </c>
      <c r="L82" s="4">
        <v>862.10596000000021</v>
      </c>
      <c r="M82" s="4">
        <v>913.10806461014295</v>
      </c>
      <c r="N82" s="4">
        <v>900.61624929918128</v>
      </c>
      <c r="O82" s="4">
        <v>900.66305131560421</v>
      </c>
      <c r="P82" s="4">
        <v>963.09911177930871</v>
      </c>
      <c r="Q82" s="4">
        <v>1032.839836584599</v>
      </c>
      <c r="R82" s="4">
        <v>971.84017914793628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18242.191675515729</v>
      </c>
      <c r="D2" s="44">
        <v>19080.214424300004</v>
      </c>
      <c r="E2" s="44">
        <v>18722.555820650003</v>
      </c>
      <c r="F2" s="44">
        <v>20945.10336999999</v>
      </c>
      <c r="G2" s="44">
        <v>21778.107549999997</v>
      </c>
      <c r="H2" s="44">
        <v>21673.787373880812</v>
      </c>
      <c r="I2" s="44">
        <v>22411.843150000004</v>
      </c>
      <c r="J2" s="44">
        <v>21707.028490000001</v>
      </c>
      <c r="K2" s="44">
        <v>23167.560299999997</v>
      </c>
      <c r="L2" s="44">
        <v>23391.403509999996</v>
      </c>
      <c r="M2" s="44">
        <v>25128.720663978696</v>
      </c>
      <c r="N2" s="44">
        <v>24440.630809861756</v>
      </c>
      <c r="O2" s="44">
        <v>25389.90411736054</v>
      </c>
      <c r="P2" s="44">
        <v>25425.338937939428</v>
      </c>
      <c r="Q2" s="44">
        <v>24632.184714889096</v>
      </c>
      <c r="R2" s="44">
        <v>25473.017523031733</v>
      </c>
    </row>
    <row r="3" spans="1:18" ht="11.25" customHeight="1" x14ac:dyDescent="0.25">
      <c r="A3" s="45" t="s">
        <v>286</v>
      </c>
      <c r="B3" s="46" t="s">
        <v>285</v>
      </c>
      <c r="C3" s="5">
        <v>9372.5147360698538</v>
      </c>
      <c r="D3" s="5">
        <v>8798.575148300004</v>
      </c>
      <c r="E3" s="5">
        <v>8644.2687626500065</v>
      </c>
      <c r="F3" s="5">
        <v>8608.3889999999919</v>
      </c>
      <c r="G3" s="5">
        <v>8553.7229499999994</v>
      </c>
      <c r="H3" s="5">
        <v>7426.2240354278865</v>
      </c>
      <c r="I3" s="5">
        <v>6843.579520000003</v>
      </c>
      <c r="J3" s="5">
        <v>6167.8210399999998</v>
      </c>
      <c r="K3" s="5">
        <v>6543.6397099999995</v>
      </c>
      <c r="L3" s="5">
        <v>6612.086449999998</v>
      </c>
      <c r="M3" s="5">
        <v>7076.7656527515292</v>
      </c>
      <c r="N3" s="5">
        <v>6535.3689159242913</v>
      </c>
      <c r="O3" s="5">
        <v>6875.7529569843118</v>
      </c>
      <c r="P3" s="5">
        <v>7255.3925474041489</v>
      </c>
      <c r="Q3" s="5">
        <v>6295.2430664471167</v>
      </c>
      <c r="R3" s="5">
        <v>6264.707316187496</v>
      </c>
    </row>
    <row r="4" spans="1:18" ht="11.25" customHeight="1" x14ac:dyDescent="0.25">
      <c r="A4" s="47" t="s">
        <v>284</v>
      </c>
      <c r="B4" s="48" t="s">
        <v>283</v>
      </c>
      <c r="C4" s="4">
        <v>7055.1363421016558</v>
      </c>
      <c r="D4" s="4">
        <v>6927.8963828000024</v>
      </c>
      <c r="E4" s="4">
        <v>6809.7988199000038</v>
      </c>
      <c r="F4" s="4">
        <v>6879.9129000000012</v>
      </c>
      <c r="G4" s="4">
        <v>6773.2948199999973</v>
      </c>
      <c r="H4" s="4">
        <v>5633.5877591413455</v>
      </c>
      <c r="I4" s="4">
        <v>5099.9820799999998</v>
      </c>
      <c r="J4" s="4">
        <v>4460.9187500000007</v>
      </c>
      <c r="K4" s="4">
        <v>4783.7168000000001</v>
      </c>
      <c r="L4" s="4">
        <v>4814.8382799999999</v>
      </c>
      <c r="M4" s="4">
        <v>5249.2846017485381</v>
      </c>
      <c r="N4" s="4">
        <v>4724.7031479615853</v>
      </c>
      <c r="O4" s="4">
        <v>4937.7377452676646</v>
      </c>
      <c r="P4" s="4">
        <v>5242.7050209043246</v>
      </c>
      <c r="Q4" s="4">
        <v>4546.1761685647234</v>
      </c>
      <c r="R4" s="4">
        <v>4436.0534890927593</v>
      </c>
    </row>
    <row r="5" spans="1:18" ht="11.25" customHeight="1" x14ac:dyDescent="0.25">
      <c r="A5" s="49" t="s">
        <v>282</v>
      </c>
      <c r="B5" s="50" t="s">
        <v>281</v>
      </c>
      <c r="C5" s="7">
        <v>7055.1363421016558</v>
      </c>
      <c r="D5" s="7">
        <v>6927.8963828000024</v>
      </c>
      <c r="E5" s="7">
        <v>6809.7988199000038</v>
      </c>
      <c r="F5" s="7">
        <v>6879.9129000000012</v>
      </c>
      <c r="G5" s="7">
        <v>6773.2948199999973</v>
      </c>
      <c r="H5" s="7">
        <v>5633.5877591413455</v>
      </c>
      <c r="I5" s="7">
        <v>5099.9820799999998</v>
      </c>
      <c r="J5" s="7">
        <v>4460.9187500000007</v>
      </c>
      <c r="K5" s="7">
        <v>4783.7168000000001</v>
      </c>
      <c r="L5" s="7">
        <v>4814.8382799999999</v>
      </c>
      <c r="M5" s="7">
        <v>5249.2846017485381</v>
      </c>
      <c r="N5" s="7">
        <v>4724.7031479615853</v>
      </c>
      <c r="O5" s="7">
        <v>4937.7377452676646</v>
      </c>
      <c r="P5" s="7">
        <v>5242.7050209043246</v>
      </c>
      <c r="Q5" s="7">
        <v>4546.1761685647234</v>
      </c>
      <c r="R5" s="7">
        <v>4436.0534890927593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66.603869999999915</v>
      </c>
      <c r="G6" s="6">
        <v>187.88870999999995</v>
      </c>
      <c r="H6" s="6">
        <v>150.44680327512742</v>
      </c>
      <c r="I6" s="6">
        <v>115.69194999999991</v>
      </c>
      <c r="J6" s="6">
        <v>59.604010000000017</v>
      </c>
      <c r="K6" s="6">
        <v>77.299809999999979</v>
      </c>
      <c r="L6" s="6">
        <v>519.43253000000004</v>
      </c>
      <c r="M6" s="6">
        <v>526.53693722602611</v>
      </c>
      <c r="N6" s="6">
        <v>583.30764484576684</v>
      </c>
      <c r="O6" s="6">
        <v>496.224816218461</v>
      </c>
      <c r="P6" s="6">
        <v>504.72784420118069</v>
      </c>
      <c r="Q6" s="6">
        <v>693.0576722610399</v>
      </c>
      <c r="R6" s="6">
        <v>264.5941420633178</v>
      </c>
    </row>
    <row r="7" spans="1:18" ht="11.25" customHeight="1" x14ac:dyDescent="0.25">
      <c r="A7" s="51" t="s">
        <v>278</v>
      </c>
      <c r="B7" s="52" t="s">
        <v>277</v>
      </c>
      <c r="C7" s="6">
        <v>1535.4733925671189</v>
      </c>
      <c r="D7" s="6">
        <v>1430.2000839000002</v>
      </c>
      <c r="E7" s="6">
        <v>1530.4061283000019</v>
      </c>
      <c r="F7" s="6">
        <v>1837.6666899999991</v>
      </c>
      <c r="G7" s="6">
        <v>1917.9810399999997</v>
      </c>
      <c r="H7" s="6">
        <v>1538.1212059674599</v>
      </c>
      <c r="I7" s="6">
        <v>1241.1940500000001</v>
      </c>
      <c r="J7" s="6">
        <v>1172.0032600000004</v>
      </c>
      <c r="K7" s="6">
        <v>1121.4121000000005</v>
      </c>
      <c r="L7" s="6">
        <v>911.58417000000009</v>
      </c>
      <c r="M7" s="6">
        <v>703.73574094778951</v>
      </c>
      <c r="N7" s="6">
        <v>757.76107968665337</v>
      </c>
      <c r="O7" s="6">
        <v>969.01873061450897</v>
      </c>
      <c r="P7" s="6">
        <v>218.1848241173484</v>
      </c>
      <c r="Q7" s="6">
        <v>341.47699539471841</v>
      </c>
      <c r="R7" s="6">
        <v>31.862132106932478</v>
      </c>
    </row>
    <row r="8" spans="1:18" ht="11.25" customHeight="1" x14ac:dyDescent="0.25">
      <c r="A8" s="51" t="s">
        <v>276</v>
      </c>
      <c r="B8" s="52" t="s">
        <v>275</v>
      </c>
      <c r="C8" s="6">
        <v>5519.6629495345369</v>
      </c>
      <c r="D8" s="6">
        <v>5497.6962989000021</v>
      </c>
      <c r="E8" s="6">
        <v>5279.3926916000019</v>
      </c>
      <c r="F8" s="6">
        <v>4975.6423400000022</v>
      </c>
      <c r="G8" s="6">
        <v>4667.4250699999975</v>
      </c>
      <c r="H8" s="6">
        <v>3945.0197498987582</v>
      </c>
      <c r="I8" s="6">
        <v>3743.0960799999993</v>
      </c>
      <c r="J8" s="6">
        <v>3229.3114800000003</v>
      </c>
      <c r="K8" s="6">
        <v>3585.0048900000002</v>
      </c>
      <c r="L8" s="6">
        <v>3383.8215799999998</v>
      </c>
      <c r="M8" s="6">
        <v>4019.0119235747225</v>
      </c>
      <c r="N8" s="6">
        <v>3383.6344234291646</v>
      </c>
      <c r="O8" s="6">
        <v>3472.4941984346951</v>
      </c>
      <c r="P8" s="6">
        <v>4519.792352585795</v>
      </c>
      <c r="Q8" s="6">
        <v>3511.6415009089651</v>
      </c>
      <c r="R8" s="6">
        <v>4139.597214922509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2317.3783939681971</v>
      </c>
      <c r="D15" s="4">
        <v>1870.6787655000012</v>
      </c>
      <c r="E15" s="4">
        <v>1834.4699427500034</v>
      </c>
      <c r="F15" s="4">
        <v>1728.4760999999903</v>
      </c>
      <c r="G15" s="4">
        <v>1780.4281300000021</v>
      </c>
      <c r="H15" s="4">
        <v>1792.636276286541</v>
      </c>
      <c r="I15" s="4">
        <v>1743.5974400000027</v>
      </c>
      <c r="J15" s="4">
        <v>1706.9022899999993</v>
      </c>
      <c r="K15" s="4">
        <v>1759.9229099999993</v>
      </c>
      <c r="L15" s="4">
        <v>1797.2481699999978</v>
      </c>
      <c r="M15" s="4">
        <v>1827.4810510029913</v>
      </c>
      <c r="N15" s="4">
        <v>1810.665767962706</v>
      </c>
      <c r="O15" s="4">
        <v>1938.0152117166474</v>
      </c>
      <c r="P15" s="4">
        <v>2012.6875264998243</v>
      </c>
      <c r="Q15" s="4">
        <v>1749.0668978823931</v>
      </c>
      <c r="R15" s="4">
        <v>1828.6538270947367</v>
      </c>
    </row>
    <row r="16" spans="1:18" ht="11.25" customHeight="1" x14ac:dyDescent="0.25">
      <c r="A16" s="49" t="s">
        <v>260</v>
      </c>
      <c r="B16" s="50" t="s">
        <v>259</v>
      </c>
      <c r="C16" s="7">
        <v>2037.4510272315456</v>
      </c>
      <c r="D16" s="7">
        <v>1574.6449002500012</v>
      </c>
      <c r="E16" s="7">
        <v>1551.3021777500035</v>
      </c>
      <c r="F16" s="7">
        <v>1419.9465199999904</v>
      </c>
      <c r="G16" s="7">
        <v>1513.390330000002</v>
      </c>
      <c r="H16" s="7">
        <v>1504.1110379013699</v>
      </c>
      <c r="I16" s="7">
        <v>1474.6561400000028</v>
      </c>
      <c r="J16" s="7">
        <v>1411.7092699999994</v>
      </c>
      <c r="K16" s="7">
        <v>1468.0206199999993</v>
      </c>
      <c r="L16" s="7">
        <v>1575.5386799999978</v>
      </c>
      <c r="M16" s="7">
        <v>1577.6494946105558</v>
      </c>
      <c r="N16" s="7">
        <v>1537.4249915394321</v>
      </c>
      <c r="O16" s="7">
        <v>1621.7835809208045</v>
      </c>
      <c r="P16" s="7">
        <v>1684.9903359224991</v>
      </c>
      <c r="Q16" s="7">
        <v>1492.0673630994206</v>
      </c>
      <c r="R16" s="7">
        <v>1571.1802861297765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279.92736673665149</v>
      </c>
      <c r="D18" s="7">
        <v>296.03386524999996</v>
      </c>
      <c r="E18" s="7">
        <v>283.16776499999997</v>
      </c>
      <c r="F18" s="7">
        <v>308.52958000000001</v>
      </c>
      <c r="G18" s="7">
        <v>267.0378</v>
      </c>
      <c r="H18" s="7">
        <v>288.52523838517106</v>
      </c>
      <c r="I18" s="7">
        <v>268.94130000000001</v>
      </c>
      <c r="J18" s="7">
        <v>295.19301999999999</v>
      </c>
      <c r="K18" s="7">
        <v>291.90228999999999</v>
      </c>
      <c r="L18" s="7">
        <v>221.70949000000002</v>
      </c>
      <c r="M18" s="7">
        <v>249.8315563924354</v>
      </c>
      <c r="N18" s="7">
        <v>273.24077642327404</v>
      </c>
      <c r="O18" s="7">
        <v>316.23163079584282</v>
      </c>
      <c r="P18" s="7">
        <v>327.69719057732539</v>
      </c>
      <c r="Q18" s="7">
        <v>256.99953478297243</v>
      </c>
      <c r="R18" s="7">
        <v>257.47354096496014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478.22948547831265</v>
      </c>
      <c r="D21" s="5">
        <v>366.92663000000005</v>
      </c>
      <c r="E21" s="5">
        <v>155.89489999999998</v>
      </c>
      <c r="F21" s="5">
        <v>448.56421</v>
      </c>
      <c r="G21" s="5">
        <v>437.12572000000006</v>
      </c>
      <c r="H21" s="5">
        <v>388.41876048913934</v>
      </c>
      <c r="I21" s="5">
        <v>376.73514</v>
      </c>
      <c r="J21" s="5">
        <v>310.11478999999997</v>
      </c>
      <c r="K21" s="5">
        <v>233.63399000000004</v>
      </c>
      <c r="L21" s="5">
        <v>240.45576999999992</v>
      </c>
      <c r="M21" s="5">
        <v>211.94598121635491</v>
      </c>
      <c r="N21" s="5">
        <v>186.5036126580238</v>
      </c>
      <c r="O21" s="5">
        <v>175.23278766421171</v>
      </c>
      <c r="P21" s="5">
        <v>138.12233832557925</v>
      </c>
      <c r="Q21" s="5">
        <v>110.35281907034063</v>
      </c>
      <c r="R21" s="5">
        <v>106.29538813098702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478.22948547831265</v>
      </c>
      <c r="D30" s="4">
        <v>366.92663000000005</v>
      </c>
      <c r="E30" s="4">
        <v>155.89489999999998</v>
      </c>
      <c r="F30" s="4">
        <v>448.56421</v>
      </c>
      <c r="G30" s="4">
        <v>437.12572000000006</v>
      </c>
      <c r="H30" s="4">
        <v>388.41876048913934</v>
      </c>
      <c r="I30" s="4">
        <v>376.73514</v>
      </c>
      <c r="J30" s="4">
        <v>310.11478999999997</v>
      </c>
      <c r="K30" s="4">
        <v>233.63399000000004</v>
      </c>
      <c r="L30" s="4">
        <v>240.45576999999992</v>
      </c>
      <c r="M30" s="4">
        <v>211.94598121635491</v>
      </c>
      <c r="N30" s="4">
        <v>186.5036126580238</v>
      </c>
      <c r="O30" s="4">
        <v>175.23278766421171</v>
      </c>
      <c r="P30" s="4">
        <v>138.12233832557925</v>
      </c>
      <c r="Q30" s="4">
        <v>110.35281907034063</v>
      </c>
      <c r="R30" s="4">
        <v>106.29538813098702</v>
      </c>
    </row>
    <row r="31" spans="1:18" ht="11.25" customHeight="1" x14ac:dyDescent="0.25">
      <c r="A31" s="49" t="s">
        <v>231</v>
      </c>
      <c r="B31" s="50" t="s">
        <v>230</v>
      </c>
      <c r="C31" s="7">
        <v>11.822871883060998</v>
      </c>
      <c r="D31" s="7">
        <v>11.80006</v>
      </c>
      <c r="E31" s="7">
        <v>1.1999899999999997</v>
      </c>
      <c r="F31" s="7">
        <v>0</v>
      </c>
      <c r="G31" s="7">
        <v>8.7756000000000007</v>
      </c>
      <c r="H31" s="7">
        <v>4.4189669421221867</v>
      </c>
      <c r="I31" s="7">
        <v>4.3998999999999997</v>
      </c>
      <c r="J31" s="7">
        <v>5.5000000000000018</v>
      </c>
      <c r="K31" s="7">
        <v>0</v>
      </c>
      <c r="L31" s="7">
        <v>0</v>
      </c>
      <c r="M31" s="7">
        <v>0</v>
      </c>
      <c r="N31" s="7">
        <v>0</v>
      </c>
      <c r="O31" s="7">
        <v>12.159195002027769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11.822871883060998</v>
      </c>
      <c r="D32" s="6">
        <v>11.80006</v>
      </c>
      <c r="E32" s="6">
        <v>1.1999899999999997</v>
      </c>
      <c r="F32" s="6">
        <v>0</v>
      </c>
      <c r="G32" s="6">
        <v>8.7756000000000007</v>
      </c>
      <c r="H32" s="6">
        <v>4.4189669421221867</v>
      </c>
      <c r="I32" s="6">
        <v>4.3998999999999997</v>
      </c>
      <c r="J32" s="6">
        <v>5.5000000000000018</v>
      </c>
      <c r="K32" s="6">
        <v>0</v>
      </c>
      <c r="L32" s="6">
        <v>0</v>
      </c>
      <c r="M32" s="6">
        <v>0</v>
      </c>
      <c r="N32" s="6">
        <v>0</v>
      </c>
      <c r="O32" s="6">
        <v>12.159195002027769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3.29607350926997</v>
      </c>
      <c r="N34" s="7">
        <v>3.2960201611423674</v>
      </c>
      <c r="O34" s="7">
        <v>2.1987106350922403</v>
      </c>
      <c r="P34" s="7">
        <v>7.6908018178503994</v>
      </c>
      <c r="Q34" s="7">
        <v>6.5921451766654897</v>
      </c>
      <c r="R34" s="7">
        <v>5.4196687412828339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290.99824656117698</v>
      </c>
      <c r="D43" s="7">
        <v>258.23102999999998</v>
      </c>
      <c r="E43" s="7">
        <v>77.892650000000003</v>
      </c>
      <c r="F43" s="7">
        <v>191.51484000000002</v>
      </c>
      <c r="G43" s="7">
        <v>178.22608000000002</v>
      </c>
      <c r="H43" s="7">
        <v>146.44153053155802</v>
      </c>
      <c r="I43" s="7">
        <v>151.62582999999998</v>
      </c>
      <c r="J43" s="7">
        <v>128.05423000000002</v>
      </c>
      <c r="K43" s="7">
        <v>108.57405000000001</v>
      </c>
      <c r="L43" s="7">
        <v>127.01638</v>
      </c>
      <c r="M43" s="7">
        <v>107.56894397217249</v>
      </c>
      <c r="N43" s="7">
        <v>78.900560005641381</v>
      </c>
      <c r="O43" s="7">
        <v>90.165330596199595</v>
      </c>
      <c r="P43" s="7">
        <v>77.885383188213495</v>
      </c>
      <c r="Q43" s="7">
        <v>60.247580855373229</v>
      </c>
      <c r="R43" s="7">
        <v>56.235335317546742</v>
      </c>
    </row>
    <row r="44" spans="1:18" ht="11.25" customHeight="1" x14ac:dyDescent="0.25">
      <c r="A44" s="49" t="s">
        <v>205</v>
      </c>
      <c r="B44" s="50" t="s">
        <v>204</v>
      </c>
      <c r="C44" s="7">
        <v>173.87975362427392</v>
      </c>
      <c r="D44" s="7">
        <v>63.99655000000007</v>
      </c>
      <c r="E44" s="7">
        <v>43.000049999999987</v>
      </c>
      <c r="F44" s="7">
        <v>146.14625000000001</v>
      </c>
      <c r="G44" s="7">
        <v>155.73223999999999</v>
      </c>
      <c r="H44" s="7">
        <v>115.60306485496508</v>
      </c>
      <c r="I44" s="7">
        <v>108.90289000000001</v>
      </c>
      <c r="J44" s="7">
        <v>94.576899999999995</v>
      </c>
      <c r="K44" s="7">
        <v>75.527889999999985</v>
      </c>
      <c r="L44" s="7">
        <v>68.838189999999983</v>
      </c>
      <c r="M44" s="7">
        <v>92.673322818796095</v>
      </c>
      <c r="N44" s="7">
        <v>65.930219679060201</v>
      </c>
      <c r="O44" s="7">
        <v>68.798786252788346</v>
      </c>
      <c r="P44" s="7">
        <v>50.635212768865614</v>
      </c>
      <c r="Q44" s="7">
        <v>40.126042316306638</v>
      </c>
      <c r="R44" s="7">
        <v>42.036914144241479</v>
      </c>
    </row>
    <row r="45" spans="1:18" ht="11.25" customHeight="1" x14ac:dyDescent="0.25">
      <c r="A45" s="49" t="s">
        <v>203</v>
      </c>
      <c r="B45" s="50" t="s">
        <v>202</v>
      </c>
      <c r="C45" s="7">
        <v>1.5286134098007835</v>
      </c>
      <c r="D45" s="7">
        <v>32.898989999999998</v>
      </c>
      <c r="E45" s="7">
        <v>33.802209999999995</v>
      </c>
      <c r="F45" s="7">
        <v>110.90311999999997</v>
      </c>
      <c r="G45" s="7">
        <v>94.391800000000046</v>
      </c>
      <c r="H45" s="7">
        <v>121.95519816049409</v>
      </c>
      <c r="I45" s="7">
        <v>111.80651999999998</v>
      </c>
      <c r="J45" s="7">
        <v>81.983659999999986</v>
      </c>
      <c r="K45" s="7">
        <v>49.532050000000027</v>
      </c>
      <c r="L45" s="7">
        <v>44.601199999999949</v>
      </c>
      <c r="M45" s="7">
        <v>8.4076409161163568</v>
      </c>
      <c r="N45" s="7">
        <v>38.37681281217985</v>
      </c>
      <c r="O45" s="7">
        <v>1.9107651781037589</v>
      </c>
      <c r="P45" s="7">
        <v>1.910940550649741</v>
      </c>
      <c r="Q45" s="7">
        <v>3.3870507219952595</v>
      </c>
      <c r="R45" s="7">
        <v>2.6034699279159614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1.5286134098007835</v>
      </c>
      <c r="D49" s="6">
        <v>6.0990099999999927</v>
      </c>
      <c r="E49" s="6">
        <v>9.9022099999999966</v>
      </c>
      <c r="F49" s="6">
        <v>25.503569999999996</v>
      </c>
      <c r="G49" s="6">
        <v>26.27827000000002</v>
      </c>
      <c r="H49" s="6">
        <v>44.259479792502702</v>
      </c>
      <c r="I49" s="6">
        <v>15.01015000000001</v>
      </c>
      <c r="J49" s="6">
        <v>5.2916299999999978</v>
      </c>
      <c r="K49" s="6">
        <v>4.4999799999999937</v>
      </c>
      <c r="L49" s="6">
        <v>5.3003699999999867</v>
      </c>
      <c r="M49" s="6">
        <v>0.74047063818142789</v>
      </c>
      <c r="N49" s="6">
        <v>0</v>
      </c>
      <c r="O49" s="6">
        <v>0</v>
      </c>
      <c r="P49" s="6">
        <v>0</v>
      </c>
      <c r="Q49" s="6">
        <v>1.5000709438495443</v>
      </c>
      <c r="R49" s="6">
        <v>0.76434000341535047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26.799980000000001</v>
      </c>
      <c r="E51" s="6">
        <v>23.9</v>
      </c>
      <c r="F51" s="6">
        <v>85.399549999999977</v>
      </c>
      <c r="G51" s="6">
        <v>68.113530000000026</v>
      </c>
      <c r="H51" s="6">
        <v>77.69571836799139</v>
      </c>
      <c r="I51" s="6">
        <v>96.796369999999968</v>
      </c>
      <c r="J51" s="6">
        <v>76.692029999999988</v>
      </c>
      <c r="K51" s="6">
        <v>45.032070000000033</v>
      </c>
      <c r="L51" s="6">
        <v>39.300829999999962</v>
      </c>
      <c r="M51" s="6">
        <v>7.6671702779349289</v>
      </c>
      <c r="N51" s="6">
        <v>38.37681281217985</v>
      </c>
      <c r="O51" s="6">
        <v>1.9107651781037589</v>
      </c>
      <c r="P51" s="6">
        <v>1.910940550649741</v>
      </c>
      <c r="Q51" s="6">
        <v>1.8869797781457152</v>
      </c>
      <c r="R51" s="6">
        <v>1.839129924500611</v>
      </c>
    </row>
    <row r="52" spans="1:18" ht="11.25" customHeight="1" x14ac:dyDescent="0.25">
      <c r="A52" s="45" t="s">
        <v>189</v>
      </c>
      <c r="B52" s="46" t="s">
        <v>188</v>
      </c>
      <c r="C52" s="5">
        <v>7835.0559377738073</v>
      </c>
      <c r="D52" s="5">
        <v>9289.6071759999995</v>
      </c>
      <c r="E52" s="5">
        <v>9297.2730579999989</v>
      </c>
      <c r="F52" s="5">
        <v>10265.99993</v>
      </c>
      <c r="G52" s="5">
        <v>10904.428659999998</v>
      </c>
      <c r="H52" s="5">
        <v>11262.907963011679</v>
      </c>
      <c r="I52" s="5">
        <v>12011.110840000001</v>
      </c>
      <c r="J52" s="5">
        <v>11640.215400000001</v>
      </c>
      <c r="K52" s="5">
        <v>11951.07776</v>
      </c>
      <c r="L52" s="5">
        <v>11413.5726</v>
      </c>
      <c r="M52" s="5">
        <v>11983.307956981029</v>
      </c>
      <c r="N52" s="5">
        <v>11500.381307119354</v>
      </c>
      <c r="O52" s="5">
        <v>11161.074989853603</v>
      </c>
      <c r="P52" s="5">
        <v>10720.135707082924</v>
      </c>
      <c r="Q52" s="5">
        <v>10350.252627954042</v>
      </c>
      <c r="R52" s="5">
        <v>11002.128535733311</v>
      </c>
    </row>
    <row r="53" spans="1:18" ht="11.25" customHeight="1" x14ac:dyDescent="0.25">
      <c r="A53" s="47" t="s">
        <v>187</v>
      </c>
      <c r="B53" s="48" t="s">
        <v>186</v>
      </c>
      <c r="C53" s="4">
        <v>7768.4177556732539</v>
      </c>
      <c r="D53" s="4">
        <v>9219.8063760000005</v>
      </c>
      <c r="E53" s="4">
        <v>9219.7099679999992</v>
      </c>
      <c r="F53" s="4">
        <v>9995.3121599999995</v>
      </c>
      <c r="G53" s="4">
        <v>10652.827259999998</v>
      </c>
      <c r="H53" s="4">
        <v>11050.335182036932</v>
      </c>
      <c r="I53" s="4">
        <v>11848.719150000001</v>
      </c>
      <c r="J53" s="4">
        <v>11443.60362</v>
      </c>
      <c r="K53" s="4">
        <v>11787.81625</v>
      </c>
      <c r="L53" s="4">
        <v>11253.12664</v>
      </c>
      <c r="M53" s="4">
        <v>11791.635197221693</v>
      </c>
      <c r="N53" s="4">
        <v>11368.752197486887</v>
      </c>
      <c r="O53" s="4">
        <v>11012.632849117785</v>
      </c>
      <c r="P53" s="4">
        <v>10567.513715323592</v>
      </c>
      <c r="Q53" s="4">
        <v>10217.859384669695</v>
      </c>
      <c r="R53" s="4">
        <v>10418.82047493652</v>
      </c>
    </row>
    <row r="54" spans="1:18" ht="11.25" customHeight="1" x14ac:dyDescent="0.25">
      <c r="A54" s="47" t="s">
        <v>185</v>
      </c>
      <c r="B54" s="48" t="s">
        <v>184</v>
      </c>
      <c r="C54" s="4">
        <v>66.638182100553479</v>
      </c>
      <c r="D54" s="4">
        <v>69.800799999999896</v>
      </c>
      <c r="E54" s="4">
        <v>77.563089999999931</v>
      </c>
      <c r="F54" s="4">
        <v>270.68777</v>
      </c>
      <c r="G54" s="4">
        <v>251.60140000000001</v>
      </c>
      <c r="H54" s="4">
        <v>212.5727809747481</v>
      </c>
      <c r="I54" s="4">
        <v>162.39168999999998</v>
      </c>
      <c r="J54" s="4">
        <v>196.61178000000018</v>
      </c>
      <c r="K54" s="4">
        <v>163.26150999999999</v>
      </c>
      <c r="L54" s="4">
        <v>160.44595999999984</v>
      </c>
      <c r="M54" s="4">
        <v>191.67275975933643</v>
      </c>
      <c r="N54" s="4">
        <v>131.62910963246668</v>
      </c>
      <c r="O54" s="4">
        <v>148.44214073581907</v>
      </c>
      <c r="P54" s="4">
        <v>152.6219917593323</v>
      </c>
      <c r="Q54" s="4">
        <v>132.39324328434623</v>
      </c>
      <c r="R54" s="4">
        <v>583.30806079679144</v>
      </c>
    </row>
    <row r="55" spans="1:18" ht="11.25" customHeight="1" x14ac:dyDescent="0.25">
      <c r="A55" s="49" t="s">
        <v>183</v>
      </c>
      <c r="B55" s="50" t="s">
        <v>182</v>
      </c>
      <c r="C55" s="7">
        <v>18.63000336063584</v>
      </c>
      <c r="D55" s="7">
        <v>17.000869999999992</v>
      </c>
      <c r="E55" s="7">
        <v>21.363679999999988</v>
      </c>
      <c r="F55" s="7">
        <v>17.4923</v>
      </c>
      <c r="G55" s="7">
        <v>16.500200000000007</v>
      </c>
      <c r="H55" s="7">
        <v>15.787575816915165</v>
      </c>
      <c r="I55" s="7">
        <v>15.598860000000002</v>
      </c>
      <c r="J55" s="7">
        <v>13.804500000000019</v>
      </c>
      <c r="K55" s="7">
        <v>17.500499999999988</v>
      </c>
      <c r="L55" s="7">
        <v>20.501119999999958</v>
      </c>
      <c r="M55" s="7">
        <v>16.814626653431048</v>
      </c>
      <c r="N55" s="7">
        <v>11.417299077676262</v>
      </c>
      <c r="O55" s="7">
        <v>12.49098505289794</v>
      </c>
      <c r="P55" s="7">
        <v>14.091853252306464</v>
      </c>
      <c r="Q55" s="7">
        <v>12.683597887911162</v>
      </c>
      <c r="R55" s="7">
        <v>184.36375965988651</v>
      </c>
    </row>
    <row r="56" spans="1:18" ht="11.25" customHeight="1" x14ac:dyDescent="0.25">
      <c r="A56" s="49" t="s">
        <v>181</v>
      </c>
      <c r="B56" s="50" t="s">
        <v>180</v>
      </c>
      <c r="C56" s="7">
        <v>48.008178739917639</v>
      </c>
      <c r="D56" s="7">
        <v>52.799929999999904</v>
      </c>
      <c r="E56" s="7">
        <v>56.199409999999943</v>
      </c>
      <c r="F56" s="7">
        <v>71.095540000000028</v>
      </c>
      <c r="G56" s="7">
        <v>71.798980000000029</v>
      </c>
      <c r="H56" s="7">
        <v>48.72451959335217</v>
      </c>
      <c r="I56" s="7">
        <v>38.495229999999992</v>
      </c>
      <c r="J56" s="7">
        <v>47.996250000000146</v>
      </c>
      <c r="K56" s="7">
        <v>54.304300000000012</v>
      </c>
      <c r="L56" s="7">
        <v>57.595499999999902</v>
      </c>
      <c r="M56" s="7">
        <v>90.211396621513131</v>
      </c>
      <c r="N56" s="7">
        <v>57.180133348450681</v>
      </c>
      <c r="O56" s="7">
        <v>68.190574793293308</v>
      </c>
      <c r="P56" s="7">
        <v>79.487604103559306</v>
      </c>
      <c r="Q56" s="7">
        <v>61.479015640476973</v>
      </c>
      <c r="R56" s="7">
        <v>328.07872360752708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182.09993</v>
      </c>
      <c r="G58" s="7">
        <v>163.30221999999998</v>
      </c>
      <c r="H58" s="7">
        <v>148.06068556448076</v>
      </c>
      <c r="I58" s="7">
        <v>108.2976</v>
      </c>
      <c r="J58" s="7">
        <v>134.81103000000002</v>
      </c>
      <c r="K58" s="7">
        <v>91.456710000000001</v>
      </c>
      <c r="L58" s="7">
        <v>82.349339999999998</v>
      </c>
      <c r="M58" s="7">
        <v>84.646736484392264</v>
      </c>
      <c r="N58" s="7">
        <v>63.031677206339737</v>
      </c>
      <c r="O58" s="7">
        <v>67.760580889627818</v>
      </c>
      <c r="P58" s="7">
        <v>59.042534403466533</v>
      </c>
      <c r="Q58" s="7">
        <v>58.230629755958077</v>
      </c>
      <c r="R58" s="7">
        <v>70.865577529377902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306.00936275914796</v>
      </c>
      <c r="D61" s="5">
        <v>343.80288999999999</v>
      </c>
      <c r="E61" s="5">
        <v>343.81887</v>
      </c>
      <c r="F61" s="5">
        <v>1190.9995900000001</v>
      </c>
      <c r="G61" s="5">
        <v>1463.68004</v>
      </c>
      <c r="H61" s="5">
        <v>1918.2476773458582</v>
      </c>
      <c r="I61" s="5">
        <v>2469.0663799999998</v>
      </c>
      <c r="J61" s="5">
        <v>2804.8776200000002</v>
      </c>
      <c r="K61" s="5">
        <v>3523.9677100000004</v>
      </c>
      <c r="L61" s="5">
        <v>4048.0930400000007</v>
      </c>
      <c r="M61" s="5">
        <v>4565.5959875600338</v>
      </c>
      <c r="N61" s="5">
        <v>4951.7296177008229</v>
      </c>
      <c r="O61" s="5">
        <v>5828.5090529353165</v>
      </c>
      <c r="P61" s="5">
        <v>5935.3637759865869</v>
      </c>
      <c r="Q61" s="5">
        <v>6384.624899553758</v>
      </c>
      <c r="R61" s="5">
        <v>6644.7891463078467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306.00936275914796</v>
      </c>
      <c r="D68" s="4">
        <v>343.80288999999999</v>
      </c>
      <c r="E68" s="4">
        <v>343.81887</v>
      </c>
      <c r="F68" s="4">
        <v>1190.9995900000001</v>
      </c>
      <c r="G68" s="4">
        <v>1463.68004</v>
      </c>
      <c r="H68" s="4">
        <v>1918.2476773458582</v>
      </c>
      <c r="I68" s="4">
        <v>2469.0663799999998</v>
      </c>
      <c r="J68" s="4">
        <v>2804.8776200000002</v>
      </c>
      <c r="K68" s="4">
        <v>3523.9677100000004</v>
      </c>
      <c r="L68" s="4">
        <v>4048.0930400000007</v>
      </c>
      <c r="M68" s="4">
        <v>4565.5959875600338</v>
      </c>
      <c r="N68" s="4">
        <v>4951.7296177008229</v>
      </c>
      <c r="O68" s="4">
        <v>5828.5090529353165</v>
      </c>
      <c r="P68" s="4">
        <v>5935.3637759865869</v>
      </c>
      <c r="Q68" s="4">
        <v>6384.624899553758</v>
      </c>
      <c r="R68" s="4">
        <v>6644.7891463078467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426.0107900000001</v>
      </c>
      <c r="G69" s="7">
        <v>731.20156999999995</v>
      </c>
      <c r="H69" s="7">
        <v>854.23364311279147</v>
      </c>
      <c r="I69" s="7">
        <v>1176.55681</v>
      </c>
      <c r="J69" s="7">
        <v>1074.49614</v>
      </c>
      <c r="K69" s="7">
        <v>1210.1700599999999</v>
      </c>
      <c r="L69" s="7">
        <v>1340.4130400000001</v>
      </c>
      <c r="M69" s="7">
        <v>1512.1566371277049</v>
      </c>
      <c r="N69" s="7">
        <v>1572.8703575817392</v>
      </c>
      <c r="O69" s="7">
        <v>1604.8285462145507</v>
      </c>
      <c r="P69" s="7">
        <v>1618.9433731507645</v>
      </c>
      <c r="Q69" s="7">
        <v>1651.0221147145605</v>
      </c>
      <c r="R69" s="7">
        <v>1663.6573995949966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333.48255999999998</v>
      </c>
      <c r="G71" s="7">
        <v>304.76857999999999</v>
      </c>
      <c r="H71" s="7">
        <v>370.95183965740296</v>
      </c>
      <c r="I71" s="7">
        <v>493.47651999999999</v>
      </c>
      <c r="J71" s="7">
        <v>831.25506999999993</v>
      </c>
      <c r="K71" s="7">
        <v>1326.42292</v>
      </c>
      <c r="L71" s="7">
        <v>1669.7962600000001</v>
      </c>
      <c r="M71" s="7">
        <v>1972.8429573473627</v>
      </c>
      <c r="N71" s="7">
        <v>2459.9213635559477</v>
      </c>
      <c r="O71" s="7">
        <v>3199.0294348302964</v>
      </c>
      <c r="P71" s="7">
        <v>3123.1232292889954</v>
      </c>
      <c r="Q71" s="7">
        <v>3451.9209944713325</v>
      </c>
      <c r="R71" s="7">
        <v>3753.7025428597067</v>
      </c>
    </row>
    <row r="72" spans="1:18" ht="11.25" customHeight="1" x14ac:dyDescent="0.25">
      <c r="A72" s="54" t="s">
        <v>149</v>
      </c>
      <c r="B72" s="50" t="s">
        <v>148</v>
      </c>
      <c r="C72" s="7">
        <v>306.00936275914796</v>
      </c>
      <c r="D72" s="7">
        <v>343.80288999999999</v>
      </c>
      <c r="E72" s="7">
        <v>343.81887</v>
      </c>
      <c r="F72" s="7">
        <v>431.10318000000001</v>
      </c>
      <c r="G72" s="7">
        <v>419.17505</v>
      </c>
      <c r="H72" s="7">
        <v>677.98893760624787</v>
      </c>
      <c r="I72" s="7">
        <v>711.33462999999983</v>
      </c>
      <c r="J72" s="7">
        <v>784.0155299999999</v>
      </c>
      <c r="K72" s="7">
        <v>859.5775900000001</v>
      </c>
      <c r="L72" s="7">
        <v>830.58627000000013</v>
      </c>
      <c r="M72" s="7">
        <v>907.42312866396185</v>
      </c>
      <c r="N72" s="7">
        <v>868.68239576001156</v>
      </c>
      <c r="O72" s="7">
        <v>972.81803806596531</v>
      </c>
      <c r="P72" s="7">
        <v>1154.9862995133208</v>
      </c>
      <c r="Q72" s="7">
        <v>1231.1782885434516</v>
      </c>
      <c r="R72" s="7">
        <v>1175.1697156641831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0.40305999999999997</v>
      </c>
      <c r="G73" s="7">
        <v>8.5348399999999991</v>
      </c>
      <c r="H73" s="7">
        <v>15.073256969415748</v>
      </c>
      <c r="I73" s="7">
        <v>87.698419999999999</v>
      </c>
      <c r="J73" s="7">
        <v>115.11087999999999</v>
      </c>
      <c r="K73" s="7">
        <v>127.79714000000001</v>
      </c>
      <c r="L73" s="7">
        <v>207.29747000000003</v>
      </c>
      <c r="M73" s="7">
        <v>173.17326442100426</v>
      </c>
      <c r="N73" s="7">
        <v>50.255500803124121</v>
      </c>
      <c r="O73" s="7">
        <v>51.833033824504163</v>
      </c>
      <c r="P73" s="7">
        <v>38.310874033506714</v>
      </c>
      <c r="Q73" s="7">
        <v>50.503501824413647</v>
      </c>
      <c r="R73" s="7">
        <v>52.25948818896056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0.40305999999999997</v>
      </c>
      <c r="G77" s="6">
        <v>8.5348399999999991</v>
      </c>
      <c r="H77" s="6">
        <v>15.073256969415748</v>
      </c>
      <c r="I77" s="6">
        <v>87.698419999999999</v>
      </c>
      <c r="J77" s="6">
        <v>115.11087999999999</v>
      </c>
      <c r="K77" s="6">
        <v>127.79714000000001</v>
      </c>
      <c r="L77" s="6">
        <v>207.29747000000003</v>
      </c>
      <c r="M77" s="6">
        <v>173.17326442100426</v>
      </c>
      <c r="N77" s="6">
        <v>50.255500803124121</v>
      </c>
      <c r="O77" s="6">
        <v>51.833033824504163</v>
      </c>
      <c r="P77" s="6">
        <v>38.310874033506714</v>
      </c>
      <c r="Q77" s="6">
        <v>50.503501824413647</v>
      </c>
      <c r="R77" s="6">
        <v>52.25948818896056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250.38215343460536</v>
      </c>
      <c r="D80" s="5">
        <v>281.30257999999998</v>
      </c>
      <c r="E80" s="5">
        <v>281.30023</v>
      </c>
      <c r="F80" s="5">
        <v>431.15064000000001</v>
      </c>
      <c r="G80" s="5">
        <v>419.15017999999998</v>
      </c>
      <c r="H80" s="5">
        <v>677.98893760624753</v>
      </c>
      <c r="I80" s="5">
        <v>711.35127</v>
      </c>
      <c r="J80" s="5">
        <v>783.99964000000011</v>
      </c>
      <c r="K80" s="5">
        <v>915.24113000000011</v>
      </c>
      <c r="L80" s="5">
        <v>1077.1956499999999</v>
      </c>
      <c r="M80" s="5">
        <v>1291.1050854697487</v>
      </c>
      <c r="N80" s="5">
        <v>1266.6473564592648</v>
      </c>
      <c r="O80" s="5">
        <v>1349.3343299230937</v>
      </c>
      <c r="P80" s="5">
        <v>1376.3245691401903</v>
      </c>
      <c r="Q80" s="5">
        <v>1491.7113018638393</v>
      </c>
      <c r="R80" s="5">
        <v>1455.0971366720914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55.675550000000001</v>
      </c>
      <c r="L81" s="4">
        <v>246.53700000000001</v>
      </c>
      <c r="M81" s="4">
        <v>383.68195680578754</v>
      </c>
      <c r="N81" s="4">
        <v>397.96496049835406</v>
      </c>
      <c r="O81" s="4">
        <v>376.51629159386187</v>
      </c>
      <c r="P81" s="4">
        <v>221.33826962686359</v>
      </c>
      <c r="Q81" s="4">
        <v>260.53301332039143</v>
      </c>
      <c r="R81" s="4">
        <v>279.92742263545091</v>
      </c>
    </row>
    <row r="82" spans="1:18" ht="11.25" customHeight="1" x14ac:dyDescent="0.25">
      <c r="A82" s="47" t="s">
        <v>130</v>
      </c>
      <c r="B82" s="48" t="s">
        <v>129</v>
      </c>
      <c r="C82" s="4">
        <v>250.38215343460536</v>
      </c>
      <c r="D82" s="4">
        <v>281.30257999999998</v>
      </c>
      <c r="E82" s="4">
        <v>281.30023</v>
      </c>
      <c r="F82" s="4">
        <v>431.15064000000001</v>
      </c>
      <c r="G82" s="4">
        <v>419.15017999999998</v>
      </c>
      <c r="H82" s="4">
        <v>677.98893760624753</v>
      </c>
      <c r="I82" s="4">
        <v>711.35127</v>
      </c>
      <c r="J82" s="4">
        <v>783.99964000000011</v>
      </c>
      <c r="K82" s="4">
        <v>859.56558000000007</v>
      </c>
      <c r="L82" s="4">
        <v>830.65864999999997</v>
      </c>
      <c r="M82" s="4">
        <v>907.42312866396105</v>
      </c>
      <c r="N82" s="4">
        <v>868.68239596091064</v>
      </c>
      <c r="O82" s="4">
        <v>972.81803832923174</v>
      </c>
      <c r="P82" s="4">
        <v>1154.9862995133267</v>
      </c>
      <c r="Q82" s="4">
        <v>1231.1782885434479</v>
      </c>
      <c r="R82" s="4">
        <v>1175.1697140366405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318</v>
      </c>
      <c r="B1" s="41" t="s">
        <v>317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320</v>
      </c>
      <c r="B1" s="41" t="s">
        <v>319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1197.5733256902645</v>
      </c>
      <c r="D2" s="44">
        <v>1201.4022200000002</v>
      </c>
      <c r="E2" s="44">
        <v>1427.3287</v>
      </c>
      <c r="F2" s="44">
        <v>5475.5943400000006</v>
      </c>
      <c r="G2" s="44">
        <v>4524.1040900000007</v>
      </c>
      <c r="H2" s="44">
        <v>3942.0262790529114</v>
      </c>
      <c r="I2" s="44">
        <v>3931.7290899999998</v>
      </c>
      <c r="J2" s="44">
        <v>3845.722150000001</v>
      </c>
      <c r="K2" s="44">
        <v>4024.9175799999998</v>
      </c>
      <c r="L2" s="44">
        <v>3944.7238500000003</v>
      </c>
      <c r="M2" s="44">
        <v>4754.1497104711843</v>
      </c>
      <c r="N2" s="44">
        <v>4516.7710479522248</v>
      </c>
      <c r="O2" s="44">
        <v>4719.5711983613137</v>
      </c>
      <c r="P2" s="44">
        <v>4299.0417331796816</v>
      </c>
      <c r="Q2" s="44">
        <v>3883.4939279698201</v>
      </c>
      <c r="R2" s="44">
        <v>4143.4714397337875</v>
      </c>
    </row>
    <row r="3" spans="1:18" ht="11.25" customHeight="1" x14ac:dyDescent="0.25">
      <c r="A3" s="45" t="s">
        <v>286</v>
      </c>
      <c r="B3" s="46" t="s">
        <v>285</v>
      </c>
      <c r="C3" s="5">
        <v>15.2861373841597</v>
      </c>
      <c r="D3" s="5">
        <v>19.10003</v>
      </c>
      <c r="E3" s="5">
        <v>19.599979999999999</v>
      </c>
      <c r="F3" s="5">
        <v>1569.89939</v>
      </c>
      <c r="G3" s="5">
        <v>1218.2009000000003</v>
      </c>
      <c r="H3" s="5">
        <v>314.24743221395272</v>
      </c>
      <c r="I3" s="5">
        <v>398.99593999999996</v>
      </c>
      <c r="J3" s="5">
        <v>681.61871000000008</v>
      </c>
      <c r="K3" s="5">
        <v>561.58641999999998</v>
      </c>
      <c r="L3" s="5">
        <v>596.70600999999999</v>
      </c>
      <c r="M3" s="5">
        <v>701.60980857194011</v>
      </c>
      <c r="N3" s="5">
        <v>768.53444591817322</v>
      </c>
      <c r="O3" s="5">
        <v>802.11969666541586</v>
      </c>
      <c r="P3" s="5">
        <v>405.6555509053988</v>
      </c>
      <c r="Q3" s="5">
        <v>374.72757433152941</v>
      </c>
      <c r="R3" s="5">
        <v>374.67721481771673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1540.69759</v>
      </c>
      <c r="G4" s="4">
        <v>679.74518000000035</v>
      </c>
      <c r="H4" s="4">
        <v>184.18684564769757</v>
      </c>
      <c r="I4" s="4">
        <v>308.22258999999997</v>
      </c>
      <c r="J4" s="4">
        <v>569.01579000000004</v>
      </c>
      <c r="K4" s="4">
        <v>478.78852000000001</v>
      </c>
      <c r="L4" s="4">
        <v>507.28441000000004</v>
      </c>
      <c r="M4" s="4">
        <v>650.61619721885222</v>
      </c>
      <c r="N4" s="4">
        <v>709.65893178276644</v>
      </c>
      <c r="O4" s="4">
        <v>735.170845303482</v>
      </c>
      <c r="P4" s="4">
        <v>344.31638381214185</v>
      </c>
      <c r="Q4" s="4">
        <v>303.45555944770337</v>
      </c>
      <c r="R4" s="4">
        <v>316.29972359900842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1535.2972500000001</v>
      </c>
      <c r="G5" s="7">
        <v>678.3453199999999</v>
      </c>
      <c r="H5" s="7">
        <v>183.51803036256734</v>
      </c>
      <c r="I5" s="7">
        <v>307.52276999999998</v>
      </c>
      <c r="J5" s="7">
        <v>564.21567000000005</v>
      </c>
      <c r="K5" s="7">
        <v>473.38864999999998</v>
      </c>
      <c r="L5" s="7">
        <v>503.18373000000003</v>
      </c>
      <c r="M5" s="7">
        <v>645.83930448075193</v>
      </c>
      <c r="N5" s="7">
        <v>706.93608886948357</v>
      </c>
      <c r="O5" s="7">
        <v>734.50207328212161</v>
      </c>
      <c r="P5" s="7">
        <v>343.64757247337553</v>
      </c>
      <c r="Q5" s="7">
        <v>302.78678315890016</v>
      </c>
      <c r="R5" s="7">
        <v>315.6309090302135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80.804940000000002</v>
      </c>
      <c r="G6" s="6">
        <v>37.596919999999997</v>
      </c>
      <c r="H6" s="6">
        <v>17.747473655862606</v>
      </c>
      <c r="I6" s="6">
        <v>20.593499999999999</v>
      </c>
      <c r="J6" s="6">
        <v>10.600289999999999</v>
      </c>
      <c r="K6" s="6">
        <v>12.0997</v>
      </c>
      <c r="L6" s="6">
        <v>50.408090000000001</v>
      </c>
      <c r="M6" s="6">
        <v>60.3085888984427</v>
      </c>
      <c r="N6" s="6">
        <v>77.338302651143863</v>
      </c>
      <c r="O6" s="6">
        <v>71.606360398906659</v>
      </c>
      <c r="P6" s="6">
        <v>33.320923444691999</v>
      </c>
      <c r="Q6" s="6">
        <v>47.530617902296804</v>
      </c>
      <c r="R6" s="6">
        <v>18.440068914641969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410.72825</v>
      </c>
      <c r="G7" s="6">
        <v>192.58304999999999</v>
      </c>
      <c r="H7" s="6">
        <v>50.041700505278072</v>
      </c>
      <c r="I7" s="6">
        <v>74.781469999999999</v>
      </c>
      <c r="J7" s="6">
        <v>148.20402000000001</v>
      </c>
      <c r="K7" s="6">
        <v>110.79725999999999</v>
      </c>
      <c r="L7" s="6">
        <v>95.615700000000004</v>
      </c>
      <c r="M7" s="6">
        <v>86.581637527467294</v>
      </c>
      <c r="N7" s="6">
        <v>113.59510112587702</v>
      </c>
      <c r="O7" s="6">
        <v>144.76524969384954</v>
      </c>
      <c r="P7" s="6">
        <v>14.546530701303658</v>
      </c>
      <c r="Q7" s="6">
        <v>22.857692563917428</v>
      </c>
      <c r="R7" s="6">
        <v>2.078091353231454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1043.76406</v>
      </c>
      <c r="G8" s="6">
        <v>448.16534999999999</v>
      </c>
      <c r="H8" s="6">
        <v>115.72885620142667</v>
      </c>
      <c r="I8" s="6">
        <v>212.14779999999999</v>
      </c>
      <c r="J8" s="6">
        <v>405.41136</v>
      </c>
      <c r="K8" s="6">
        <v>350.49169000000001</v>
      </c>
      <c r="L8" s="6">
        <v>357.15994000000001</v>
      </c>
      <c r="M8" s="6">
        <v>498.94907805484195</v>
      </c>
      <c r="N8" s="6">
        <v>516.00268509246268</v>
      </c>
      <c r="O8" s="6">
        <v>518.1304631893654</v>
      </c>
      <c r="P8" s="6">
        <v>295.78011832737985</v>
      </c>
      <c r="Q8" s="6">
        <v>232.39847269268594</v>
      </c>
      <c r="R8" s="6">
        <v>295.11274876234006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5.4003399999999999</v>
      </c>
      <c r="G11" s="7">
        <v>1.3998600000004444</v>
      </c>
      <c r="H11" s="7">
        <v>0.66881528513022204</v>
      </c>
      <c r="I11" s="7">
        <v>0.69982</v>
      </c>
      <c r="J11" s="7">
        <v>4.8001199999999997</v>
      </c>
      <c r="K11" s="7">
        <v>5.3998699999999999</v>
      </c>
      <c r="L11" s="7">
        <v>4.1006800000000112</v>
      </c>
      <c r="M11" s="7">
        <v>4.7768927381002868</v>
      </c>
      <c r="N11" s="7">
        <v>2.7228429132828751</v>
      </c>
      <c r="O11" s="7">
        <v>0.6687720213603825</v>
      </c>
      <c r="P11" s="7">
        <v>0.66881133876631793</v>
      </c>
      <c r="Q11" s="7">
        <v>0.66877628880320117</v>
      </c>
      <c r="R11" s="7">
        <v>0.66881456879491452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5.4003399999999999</v>
      </c>
      <c r="G12" s="6">
        <v>1.3998600000004444</v>
      </c>
      <c r="H12" s="6">
        <v>0.66881528513022204</v>
      </c>
      <c r="I12" s="6">
        <v>0.69982</v>
      </c>
      <c r="J12" s="6">
        <v>4.8001199999999997</v>
      </c>
      <c r="K12" s="6">
        <v>5.3998699999999999</v>
      </c>
      <c r="L12" s="6">
        <v>4.1006800000000112</v>
      </c>
      <c r="M12" s="6">
        <v>4.7768927381002868</v>
      </c>
      <c r="N12" s="6">
        <v>2.7228429132828751</v>
      </c>
      <c r="O12" s="6">
        <v>0.6687720213603825</v>
      </c>
      <c r="P12" s="6">
        <v>0.66881133876631793</v>
      </c>
      <c r="Q12" s="6">
        <v>0.66877628880320117</v>
      </c>
      <c r="R12" s="6">
        <v>0.66881456879491452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15.2861373841597</v>
      </c>
      <c r="D15" s="4">
        <v>19.10003</v>
      </c>
      <c r="E15" s="4">
        <v>19.599979999999999</v>
      </c>
      <c r="F15" s="4">
        <v>29.201799999999999</v>
      </c>
      <c r="G15" s="4">
        <v>538.45571999999993</v>
      </c>
      <c r="H15" s="4">
        <v>130.06058656625515</v>
      </c>
      <c r="I15" s="4">
        <v>90.773350000000008</v>
      </c>
      <c r="J15" s="4">
        <v>112.60292</v>
      </c>
      <c r="K15" s="4">
        <v>82.797899999999998</v>
      </c>
      <c r="L15" s="4">
        <v>89.421599999999998</v>
      </c>
      <c r="M15" s="4">
        <v>50.993611353087893</v>
      </c>
      <c r="N15" s="4">
        <v>58.875514135406782</v>
      </c>
      <c r="O15" s="4">
        <v>66.948851361933919</v>
      </c>
      <c r="P15" s="4">
        <v>61.339167093256933</v>
      </c>
      <c r="Q15" s="4">
        <v>71.272014883826031</v>
      </c>
      <c r="R15" s="4">
        <v>58.377491218708336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5.3003400000000003</v>
      </c>
      <c r="G16" s="7">
        <v>518.85727999999995</v>
      </c>
      <c r="H16" s="7">
        <v>111.90707963386423</v>
      </c>
      <c r="I16" s="7">
        <v>72.581810000000004</v>
      </c>
      <c r="J16" s="7">
        <v>96.402469999999994</v>
      </c>
      <c r="K16" s="7">
        <v>53.698560000000001</v>
      </c>
      <c r="L16" s="7">
        <v>60.309980000000003</v>
      </c>
      <c r="M16" s="7">
        <v>18.510569411748492</v>
      </c>
      <c r="N16" s="7">
        <v>18.271711271532091</v>
      </c>
      <c r="O16" s="7">
        <v>23.47868896875444</v>
      </c>
      <c r="P16" s="7">
        <v>36.975520873525205</v>
      </c>
      <c r="Q16" s="7">
        <v>39.744176687158642</v>
      </c>
      <c r="R16" s="7">
        <v>22.070770480150614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15.2861373841597</v>
      </c>
      <c r="D18" s="7">
        <v>19.10003</v>
      </c>
      <c r="E18" s="7">
        <v>19.599979999999999</v>
      </c>
      <c r="F18" s="7">
        <v>23.90146</v>
      </c>
      <c r="G18" s="7">
        <v>19.59844</v>
      </c>
      <c r="H18" s="7">
        <v>18.153506932390933</v>
      </c>
      <c r="I18" s="7">
        <v>18.19154</v>
      </c>
      <c r="J18" s="7">
        <v>16.20045</v>
      </c>
      <c r="K18" s="7">
        <v>29.099340000000002</v>
      </c>
      <c r="L18" s="7">
        <v>29.111619999999998</v>
      </c>
      <c r="M18" s="7">
        <v>32.483041941339401</v>
      </c>
      <c r="N18" s="7">
        <v>40.603802863874691</v>
      </c>
      <c r="O18" s="7">
        <v>43.470162393179478</v>
      </c>
      <c r="P18" s="7">
        <v>24.363646219731724</v>
      </c>
      <c r="Q18" s="7">
        <v>31.527838196667393</v>
      </c>
      <c r="R18" s="7">
        <v>36.306720738557722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225.42872</v>
      </c>
      <c r="F21" s="5">
        <v>299.99518</v>
      </c>
      <c r="G21" s="5">
        <v>224.70000000000002</v>
      </c>
      <c r="H21" s="5">
        <v>196.96682345506142</v>
      </c>
      <c r="I21" s="5">
        <v>195.11972</v>
      </c>
      <c r="J21" s="5">
        <v>161.10205999999999</v>
      </c>
      <c r="K21" s="5">
        <v>166.46280000000002</v>
      </c>
      <c r="L21" s="5">
        <v>176.19586000000001</v>
      </c>
      <c r="M21" s="5">
        <v>186.65497403063867</v>
      </c>
      <c r="N21" s="5">
        <v>128.16820982853855</v>
      </c>
      <c r="O21" s="5">
        <v>183.17154486441177</v>
      </c>
      <c r="P21" s="5">
        <v>136.69849716871693</v>
      </c>
      <c r="Q21" s="5">
        <v>112.45195261955627</v>
      </c>
      <c r="R21" s="5">
        <v>122.47632273269998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225.42872</v>
      </c>
      <c r="F30" s="4">
        <v>299.99518</v>
      </c>
      <c r="G30" s="4">
        <v>224.70000000000002</v>
      </c>
      <c r="H30" s="4">
        <v>196.96682345506142</v>
      </c>
      <c r="I30" s="4">
        <v>195.11972</v>
      </c>
      <c r="J30" s="4">
        <v>161.10205999999999</v>
      </c>
      <c r="K30" s="4">
        <v>166.46280000000002</v>
      </c>
      <c r="L30" s="4">
        <v>176.19586000000001</v>
      </c>
      <c r="M30" s="4">
        <v>186.65497403063867</v>
      </c>
      <c r="N30" s="4">
        <v>128.16820982853855</v>
      </c>
      <c r="O30" s="4">
        <v>183.17154486441177</v>
      </c>
      <c r="P30" s="4">
        <v>136.69849716871693</v>
      </c>
      <c r="Q30" s="4">
        <v>112.45195261955627</v>
      </c>
      <c r="R30" s="4">
        <v>122.47632273269998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1.1000000000000001</v>
      </c>
      <c r="J34" s="7">
        <v>3.2</v>
      </c>
      <c r="K34" s="7">
        <v>0</v>
      </c>
      <c r="L34" s="7">
        <v>0</v>
      </c>
      <c r="M34" s="7">
        <v>0</v>
      </c>
      <c r="N34" s="7">
        <v>2.1974335652803028</v>
      </c>
      <c r="O34" s="7">
        <v>2.1973927734763055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225.42872</v>
      </c>
      <c r="F43" s="7">
        <v>230.40029000000001</v>
      </c>
      <c r="G43" s="7">
        <v>186.4</v>
      </c>
      <c r="H43" s="7">
        <v>190.49334857686259</v>
      </c>
      <c r="I43" s="7">
        <v>188.42335</v>
      </c>
      <c r="J43" s="7">
        <v>148.50749999999999</v>
      </c>
      <c r="K43" s="7">
        <v>145.45176000000001</v>
      </c>
      <c r="L43" s="7">
        <v>161.89022</v>
      </c>
      <c r="M43" s="7">
        <v>175.19067328955586</v>
      </c>
      <c r="N43" s="7">
        <v>110.66017962170159</v>
      </c>
      <c r="O43" s="7">
        <v>131.15067668402989</v>
      </c>
      <c r="P43" s="7">
        <v>98.363730760003875</v>
      </c>
      <c r="Q43" s="7">
        <v>84.13045465269029</v>
      </c>
      <c r="R43" s="7">
        <v>93.05156345420005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20.094830000000002</v>
      </c>
      <c r="G44" s="7">
        <v>14.3</v>
      </c>
      <c r="H44" s="7">
        <v>5.7329460326465904</v>
      </c>
      <c r="I44" s="7">
        <v>4.7968299999999999</v>
      </c>
      <c r="J44" s="7">
        <v>8.5950399999999991</v>
      </c>
      <c r="K44" s="7">
        <v>21.011040000000001</v>
      </c>
      <c r="L44" s="7">
        <v>14.30564</v>
      </c>
      <c r="M44" s="7">
        <v>11.464300741082797</v>
      </c>
      <c r="N44" s="7">
        <v>9.5541926159376604</v>
      </c>
      <c r="O44" s="7">
        <v>11.464656457912332</v>
      </c>
      <c r="P44" s="7">
        <v>8.5984522785898498</v>
      </c>
      <c r="Q44" s="7">
        <v>0.95514803669521187</v>
      </c>
      <c r="R44" s="7">
        <v>2.8660269804122001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49.500059999999998</v>
      </c>
      <c r="G45" s="7">
        <v>24</v>
      </c>
      <c r="H45" s="7">
        <v>0.74052884555222442</v>
      </c>
      <c r="I45" s="7">
        <v>0.79954000000000003</v>
      </c>
      <c r="J45" s="7">
        <v>0.79952000000000001</v>
      </c>
      <c r="K45" s="7">
        <v>0</v>
      </c>
      <c r="L45" s="7">
        <v>0</v>
      </c>
      <c r="M45" s="7">
        <v>0</v>
      </c>
      <c r="N45" s="7">
        <v>5.7564040256189859</v>
      </c>
      <c r="O45" s="7">
        <v>38.35881894899326</v>
      </c>
      <c r="P45" s="7">
        <v>29.736314130123201</v>
      </c>
      <c r="Q45" s="7">
        <v>27.366349930170777</v>
      </c>
      <c r="R45" s="7">
        <v>26.55873229808773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49.500059999999998</v>
      </c>
      <c r="G49" s="6">
        <v>24</v>
      </c>
      <c r="H49" s="6">
        <v>0.74052884555222442</v>
      </c>
      <c r="I49" s="6">
        <v>0.79954000000000003</v>
      </c>
      <c r="J49" s="6">
        <v>0.79952000000000001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5.7564040256189859</v>
      </c>
      <c r="O51" s="6">
        <v>38.35881894899326</v>
      </c>
      <c r="P51" s="6">
        <v>29.736314130123201</v>
      </c>
      <c r="Q51" s="6">
        <v>27.366349930170777</v>
      </c>
      <c r="R51" s="6">
        <v>26.55873229808773</v>
      </c>
    </row>
    <row r="52" spans="1:18" ht="11.25" customHeight="1" x14ac:dyDescent="0.25">
      <c r="A52" s="45" t="s">
        <v>189</v>
      </c>
      <c r="B52" s="46" t="s">
        <v>188</v>
      </c>
      <c r="C52" s="5">
        <v>1182.2871883061048</v>
      </c>
      <c r="D52" s="5">
        <v>1182.3021900000001</v>
      </c>
      <c r="E52" s="5">
        <v>1182.3</v>
      </c>
      <c r="F52" s="5">
        <v>3263.2014600000002</v>
      </c>
      <c r="G52" s="5">
        <v>2566.2133600000002</v>
      </c>
      <c r="H52" s="5">
        <v>2801.0505191862858</v>
      </c>
      <c r="I52" s="5">
        <v>2518.3002200000001</v>
      </c>
      <c r="J52" s="5">
        <v>2287.2651300000002</v>
      </c>
      <c r="K52" s="5">
        <v>2280.4205099999999</v>
      </c>
      <c r="L52" s="5">
        <v>2103.7065600000001</v>
      </c>
      <c r="M52" s="5">
        <v>2639.9844788383184</v>
      </c>
      <c r="N52" s="5">
        <v>2294.3554344026384</v>
      </c>
      <c r="O52" s="5">
        <v>2162.7153581958792</v>
      </c>
      <c r="P52" s="5">
        <v>2433.409764020254</v>
      </c>
      <c r="Q52" s="5">
        <v>2066.4610672837716</v>
      </c>
      <c r="R52" s="5">
        <v>2164.3267166689884</v>
      </c>
    </row>
    <row r="53" spans="1:18" ht="11.25" customHeight="1" x14ac:dyDescent="0.25">
      <c r="A53" s="47" t="s">
        <v>187</v>
      </c>
      <c r="B53" s="48" t="s">
        <v>186</v>
      </c>
      <c r="C53" s="4">
        <v>1182.2871883061048</v>
      </c>
      <c r="D53" s="4">
        <v>1182.3021900000001</v>
      </c>
      <c r="E53" s="4">
        <v>1182.3</v>
      </c>
      <c r="F53" s="4">
        <v>3235.00297</v>
      </c>
      <c r="G53" s="4">
        <v>2543.51397</v>
      </c>
      <c r="H53" s="4">
        <v>2797.7305819376302</v>
      </c>
      <c r="I53" s="4">
        <v>2514.7002400000001</v>
      </c>
      <c r="J53" s="4">
        <v>2278.9648000000002</v>
      </c>
      <c r="K53" s="4">
        <v>2277.0199699999998</v>
      </c>
      <c r="L53" s="4">
        <v>2101.5066000000002</v>
      </c>
      <c r="M53" s="4">
        <v>2638.4797496895653</v>
      </c>
      <c r="N53" s="4">
        <v>2292.3491268435432</v>
      </c>
      <c r="O53" s="4">
        <v>2143.0116737193748</v>
      </c>
      <c r="P53" s="4">
        <v>2410.5044425336773</v>
      </c>
      <c r="Q53" s="4">
        <v>2045.8488673851698</v>
      </c>
      <c r="R53" s="4">
        <v>2147.63151346209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28.19849</v>
      </c>
      <c r="G54" s="4">
        <v>22.699389999999998</v>
      </c>
      <c r="H54" s="4">
        <v>3.3199372486554788</v>
      </c>
      <c r="I54" s="4">
        <v>3.59998</v>
      </c>
      <c r="J54" s="4">
        <v>8.3003299999999989</v>
      </c>
      <c r="K54" s="4">
        <v>3.4005400000000003</v>
      </c>
      <c r="L54" s="4">
        <v>2.1999599999999999</v>
      </c>
      <c r="M54" s="4">
        <v>1.5047291487532333</v>
      </c>
      <c r="N54" s="4">
        <v>2.0063075590953021</v>
      </c>
      <c r="O54" s="4">
        <v>19.703684476504549</v>
      </c>
      <c r="P54" s="4">
        <v>22.905321486576803</v>
      </c>
      <c r="Q54" s="4">
        <v>20.612199898601638</v>
      </c>
      <c r="R54" s="4">
        <v>16.695203206898306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15.19889</v>
      </c>
      <c r="G55" s="7">
        <v>15.29998</v>
      </c>
      <c r="H55" s="7">
        <v>0</v>
      </c>
      <c r="I55" s="7">
        <v>0</v>
      </c>
      <c r="J55" s="7">
        <v>7.4002299999999996</v>
      </c>
      <c r="K55" s="7">
        <v>0.90024999999999999</v>
      </c>
      <c r="L55" s="7">
        <v>0.60002</v>
      </c>
      <c r="M55" s="7">
        <v>0.69265310021974158</v>
      </c>
      <c r="N55" s="7">
        <v>0.33438459318680736</v>
      </c>
      <c r="O55" s="7">
        <v>19.011034545115258</v>
      </c>
      <c r="P55" s="7">
        <v>18.391134040317148</v>
      </c>
      <c r="Q55" s="7">
        <v>16.623488215610383</v>
      </c>
      <c r="R55" s="7">
        <v>16.599664848247308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5.4998699999999996</v>
      </c>
      <c r="G56" s="7">
        <v>4.2995299999999999</v>
      </c>
      <c r="H56" s="7">
        <v>0</v>
      </c>
      <c r="I56" s="7">
        <v>0</v>
      </c>
      <c r="J56" s="7">
        <v>0</v>
      </c>
      <c r="K56" s="7">
        <v>2.5002900000000001</v>
      </c>
      <c r="L56" s="7">
        <v>1.5</v>
      </c>
      <c r="M56" s="7">
        <v>0.74042227954524165</v>
      </c>
      <c r="N56" s="7">
        <v>1.4091922144375881</v>
      </c>
      <c r="O56" s="7">
        <v>0.40603616540532106</v>
      </c>
      <c r="P56" s="7">
        <v>4.4186490876086566</v>
      </c>
      <c r="Q56" s="7">
        <v>3.8931736791618623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7.4997299999999996</v>
      </c>
      <c r="G58" s="7">
        <v>3.0998800000000002</v>
      </c>
      <c r="H58" s="7">
        <v>3.3199372486554788</v>
      </c>
      <c r="I58" s="7">
        <v>3.59998</v>
      </c>
      <c r="J58" s="7">
        <v>0.90010000000000001</v>
      </c>
      <c r="K58" s="7">
        <v>0</v>
      </c>
      <c r="L58" s="7">
        <v>9.9940000000000001E-2</v>
      </c>
      <c r="M58" s="7">
        <v>7.1653768988250169E-2</v>
      </c>
      <c r="N58" s="7">
        <v>0.26273075147090691</v>
      </c>
      <c r="O58" s="7">
        <v>0.28661376598396693</v>
      </c>
      <c r="P58" s="7">
        <v>9.5538358650999702E-2</v>
      </c>
      <c r="Q58" s="7">
        <v>9.5538003829391885E-2</v>
      </c>
      <c r="R58" s="7">
        <v>9.5538358650999911E-2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215.69825</v>
      </c>
      <c r="G61" s="5">
        <v>348.18982999999997</v>
      </c>
      <c r="H61" s="5">
        <v>431.83100347832379</v>
      </c>
      <c r="I61" s="5">
        <v>536.41332999999986</v>
      </c>
      <c r="J61" s="5">
        <v>472.93049000000002</v>
      </c>
      <c r="K61" s="5">
        <v>509.2758</v>
      </c>
      <c r="L61" s="5">
        <v>643.89936</v>
      </c>
      <c r="M61" s="5">
        <v>707.34212286233185</v>
      </c>
      <c r="N61" s="5">
        <v>729.19552620299282</v>
      </c>
      <c r="O61" s="5">
        <v>941.86881173335166</v>
      </c>
      <c r="P61" s="5">
        <v>804.0030572274726</v>
      </c>
      <c r="Q61" s="5">
        <v>850.5826446825248</v>
      </c>
      <c r="R61" s="5">
        <v>931.37967749262202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0.26273048629024998</v>
      </c>
      <c r="P64" s="4">
        <v>2.3884589662749998E-2</v>
      </c>
      <c r="Q64" s="4">
        <v>0.26273048629024998</v>
      </c>
      <c r="R64" s="4">
        <v>0.21496130696474999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0.26273048629024998</v>
      </c>
      <c r="P65" s="7">
        <v>2.3884589662749998E-2</v>
      </c>
      <c r="Q65" s="7">
        <v>0.26273048629024998</v>
      </c>
      <c r="R65" s="7">
        <v>0.21496130696474999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215.29825</v>
      </c>
      <c r="G68" s="4">
        <v>345.78982999999999</v>
      </c>
      <c r="H68" s="4">
        <v>425.76431858936468</v>
      </c>
      <c r="I68" s="4">
        <v>529.61337999999989</v>
      </c>
      <c r="J68" s="4">
        <v>463.02670000000001</v>
      </c>
      <c r="K68" s="4">
        <v>498.07605000000001</v>
      </c>
      <c r="L68" s="4">
        <v>632.99927000000002</v>
      </c>
      <c r="M68" s="4">
        <v>696.59405751409452</v>
      </c>
      <c r="N68" s="4">
        <v>726.78318320961284</v>
      </c>
      <c r="O68" s="4">
        <v>937.52179900277918</v>
      </c>
      <c r="P68" s="4">
        <v>794.11483710709422</v>
      </c>
      <c r="Q68" s="4">
        <v>835.77412278426812</v>
      </c>
      <c r="R68" s="4">
        <v>901.26120992789481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79.242490000000004</v>
      </c>
      <c r="G69" s="7">
        <v>170.89426</v>
      </c>
      <c r="H69" s="7">
        <v>214.96010397405732</v>
      </c>
      <c r="I69" s="7">
        <v>233.56058999999999</v>
      </c>
      <c r="J69" s="7">
        <v>199.96906000000001</v>
      </c>
      <c r="K69" s="7">
        <v>216.28921</v>
      </c>
      <c r="L69" s="7">
        <v>267.99981000000002</v>
      </c>
      <c r="M69" s="7">
        <v>262.80214005923534</v>
      </c>
      <c r="N69" s="7">
        <v>220.59799002701143</v>
      </c>
      <c r="O69" s="7">
        <v>376.54222188869755</v>
      </c>
      <c r="P69" s="7">
        <v>266.81475112257397</v>
      </c>
      <c r="Q69" s="7">
        <v>326.50416522709048</v>
      </c>
      <c r="R69" s="7">
        <v>323.34961202109042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9.2042099999999998</v>
      </c>
      <c r="G71" s="7">
        <v>8.1011699999999998</v>
      </c>
      <c r="H71" s="7">
        <v>12.802060578407811</v>
      </c>
      <c r="I71" s="7">
        <v>12.897629999999999</v>
      </c>
      <c r="J71" s="7">
        <v>15.49742</v>
      </c>
      <c r="K71" s="7">
        <v>10.299899999999999</v>
      </c>
      <c r="L71" s="7">
        <v>23.400010000000002</v>
      </c>
      <c r="M71" s="7">
        <v>21.305053979172602</v>
      </c>
      <c r="N71" s="7">
        <v>48.652890761508033</v>
      </c>
      <c r="O71" s="7">
        <v>49.751843828896398</v>
      </c>
      <c r="P71" s="7">
        <v>82.975064488392107</v>
      </c>
      <c r="Q71" s="7">
        <v>99.957611438590746</v>
      </c>
      <c r="R71" s="7">
        <v>122.33688231437613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126.85155</v>
      </c>
      <c r="G72" s="7">
        <v>166.7944</v>
      </c>
      <c r="H72" s="7">
        <v>197.93050071928761</v>
      </c>
      <c r="I72" s="7">
        <v>282.85521999999997</v>
      </c>
      <c r="J72" s="7">
        <v>242.76419999999999</v>
      </c>
      <c r="K72" s="7">
        <v>266.98716999999999</v>
      </c>
      <c r="L72" s="7">
        <v>331.89945</v>
      </c>
      <c r="M72" s="7">
        <v>405.94248590809315</v>
      </c>
      <c r="N72" s="7">
        <v>455.78947569956256</v>
      </c>
      <c r="O72" s="7">
        <v>511.20384857733785</v>
      </c>
      <c r="P72" s="7">
        <v>443.65625298557114</v>
      </c>
      <c r="Q72" s="7">
        <v>408.64357354397691</v>
      </c>
      <c r="R72" s="7">
        <v>454.905947005001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7.1653317611963807E-2</v>
      </c>
      <c r="I73" s="7">
        <v>0.29993999999999998</v>
      </c>
      <c r="J73" s="7">
        <v>4.7960200000000004</v>
      </c>
      <c r="K73" s="7">
        <v>4.4997699999999998</v>
      </c>
      <c r="L73" s="7">
        <v>9.6999999999999993</v>
      </c>
      <c r="M73" s="7">
        <v>6.54437756759339</v>
      </c>
      <c r="N73" s="7">
        <v>1.7428267215308477</v>
      </c>
      <c r="O73" s="7">
        <v>2.3884707847278905E-2</v>
      </c>
      <c r="P73" s="7">
        <v>0.66876851055699005</v>
      </c>
      <c r="Q73" s="7">
        <v>0.66877257460999306</v>
      </c>
      <c r="R73" s="7">
        <v>0.66876858742728373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7.1653317611963807E-2</v>
      </c>
      <c r="I77" s="6">
        <v>0.29993999999999998</v>
      </c>
      <c r="J77" s="6">
        <v>4.7960200000000004</v>
      </c>
      <c r="K77" s="6">
        <v>4.4997699999999998</v>
      </c>
      <c r="L77" s="6">
        <v>9.6999999999999993</v>
      </c>
      <c r="M77" s="6">
        <v>6.54437756759339</v>
      </c>
      <c r="N77" s="6">
        <v>1.7428267215308477</v>
      </c>
      <c r="O77" s="6">
        <v>2.3884707847278905E-2</v>
      </c>
      <c r="P77" s="6">
        <v>0.66876851055699005</v>
      </c>
      <c r="Q77" s="6">
        <v>0.66877257460999306</v>
      </c>
      <c r="R77" s="6">
        <v>0.66876858742728373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0.4</v>
      </c>
      <c r="G78" s="4">
        <v>2.4</v>
      </c>
      <c r="H78" s="4">
        <v>6.0666848889591281</v>
      </c>
      <c r="I78" s="4">
        <v>6.7999499999999999</v>
      </c>
      <c r="J78" s="4">
        <v>9.9037900000000008</v>
      </c>
      <c r="K78" s="4">
        <v>11.19975</v>
      </c>
      <c r="L78" s="4">
        <v>10.900090000000001</v>
      </c>
      <c r="M78" s="4">
        <v>10.748065348237301</v>
      </c>
      <c r="N78" s="4">
        <v>2.412342993379939</v>
      </c>
      <c r="O78" s="4">
        <v>4.0842822442821936</v>
      </c>
      <c r="P78" s="4">
        <v>9.8643355307155804</v>
      </c>
      <c r="Q78" s="4">
        <v>14.545791411966473</v>
      </c>
      <c r="R78" s="4">
        <v>29.903506257762501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126.80006</v>
      </c>
      <c r="G80" s="5">
        <v>166.8</v>
      </c>
      <c r="H80" s="5">
        <v>197.93050071928732</v>
      </c>
      <c r="I80" s="5">
        <v>282.89988</v>
      </c>
      <c r="J80" s="5">
        <v>242.80575999999999</v>
      </c>
      <c r="K80" s="5">
        <v>507.17205000000001</v>
      </c>
      <c r="L80" s="5">
        <v>424.21605999999997</v>
      </c>
      <c r="M80" s="5">
        <v>518.55832616795601</v>
      </c>
      <c r="N80" s="5">
        <v>596.517431599882</v>
      </c>
      <c r="O80" s="5">
        <v>629.69578690225535</v>
      </c>
      <c r="P80" s="5">
        <v>519.27486385783914</v>
      </c>
      <c r="Q80" s="5">
        <v>479.27068905243783</v>
      </c>
      <c r="R80" s="5">
        <v>550.61150802176041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240.18877000000001</v>
      </c>
      <c r="L81" s="4">
        <v>92.381619999999998</v>
      </c>
      <c r="M81" s="4">
        <v>112.615840259864</v>
      </c>
      <c r="N81" s="4">
        <v>140.72795579491017</v>
      </c>
      <c r="O81" s="4">
        <v>118.49193818657369</v>
      </c>
      <c r="P81" s="4">
        <v>75.618610872265194</v>
      </c>
      <c r="Q81" s="4">
        <v>70.627115508460591</v>
      </c>
      <c r="R81" s="4">
        <v>95.705561646778705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126.80006</v>
      </c>
      <c r="G82" s="4">
        <v>166.8</v>
      </c>
      <c r="H82" s="4">
        <v>197.93050071928732</v>
      </c>
      <c r="I82" s="4">
        <v>282.89988</v>
      </c>
      <c r="J82" s="4">
        <v>242.80575999999999</v>
      </c>
      <c r="K82" s="4">
        <v>266.98327999999998</v>
      </c>
      <c r="L82" s="4">
        <v>331.83443999999997</v>
      </c>
      <c r="M82" s="4">
        <v>405.94248590809201</v>
      </c>
      <c r="N82" s="4">
        <v>455.7894758049718</v>
      </c>
      <c r="O82" s="4">
        <v>511.20384871568172</v>
      </c>
      <c r="P82" s="4">
        <v>443.65625298557399</v>
      </c>
      <c r="Q82" s="4">
        <v>408.64357354397725</v>
      </c>
      <c r="R82" s="4">
        <v>454.90594637498174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520</v>
      </c>
      <c r="B1" s="41" t="s">
        <v>321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119419.55709604104</v>
      </c>
      <c r="D2" s="44">
        <v>117632.70164000001</v>
      </c>
      <c r="E2" s="44">
        <v>117552.2</v>
      </c>
      <c r="F2" s="44">
        <v>118441.75031</v>
      </c>
      <c r="G2" s="44">
        <v>122200.09964</v>
      </c>
      <c r="H2" s="44">
        <v>125047.33960077527</v>
      </c>
      <c r="I2" s="44">
        <v>122807.34632</v>
      </c>
      <c r="J2" s="44">
        <v>120572.7</v>
      </c>
      <c r="K2" s="44">
        <v>117981.65135</v>
      </c>
      <c r="L2" s="44">
        <v>109418.54997000001</v>
      </c>
      <c r="M2" s="44">
        <v>103073.46856998556</v>
      </c>
      <c r="N2" s="44">
        <v>101364.80212206693</v>
      </c>
      <c r="O2" s="44">
        <v>102370.5819643087</v>
      </c>
      <c r="P2" s="44">
        <v>99519.752555650921</v>
      </c>
      <c r="Q2" s="44">
        <v>98957.390204914642</v>
      </c>
      <c r="R2" s="44">
        <v>100072.57274744642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119419.55709604104</v>
      </c>
      <c r="D21" s="5">
        <v>117632.70164000001</v>
      </c>
      <c r="E21" s="5">
        <v>117552.2</v>
      </c>
      <c r="F21" s="5">
        <v>118441.75031</v>
      </c>
      <c r="G21" s="5">
        <v>122200.09964</v>
      </c>
      <c r="H21" s="5">
        <v>125047.33960077527</v>
      </c>
      <c r="I21" s="5">
        <v>122807.34632</v>
      </c>
      <c r="J21" s="5">
        <v>120572.7</v>
      </c>
      <c r="K21" s="5">
        <v>117981.65135</v>
      </c>
      <c r="L21" s="5">
        <v>109418.54997000001</v>
      </c>
      <c r="M21" s="5">
        <v>103073.46856998556</v>
      </c>
      <c r="N21" s="5">
        <v>101364.80212206693</v>
      </c>
      <c r="O21" s="5">
        <v>102370.5819643087</v>
      </c>
      <c r="P21" s="5">
        <v>99519.752555650921</v>
      </c>
      <c r="Q21" s="5">
        <v>98957.390204914642</v>
      </c>
      <c r="R21" s="5">
        <v>100072.57274744642</v>
      </c>
    </row>
    <row r="22" spans="1:18" ht="11.25" customHeight="1" x14ac:dyDescent="0.25">
      <c r="A22" s="47" t="s">
        <v>249</v>
      </c>
      <c r="B22" s="48" t="s">
        <v>248</v>
      </c>
      <c r="C22" s="4">
        <v>119419.55709604104</v>
      </c>
      <c r="D22" s="4">
        <v>117632.70164000001</v>
      </c>
      <c r="E22" s="4">
        <v>117552.2</v>
      </c>
      <c r="F22" s="4">
        <v>118441.75031</v>
      </c>
      <c r="G22" s="4">
        <v>122200.09964</v>
      </c>
      <c r="H22" s="4">
        <v>125047.33960077527</v>
      </c>
      <c r="I22" s="4">
        <v>122807.34632</v>
      </c>
      <c r="J22" s="4">
        <v>120572.7</v>
      </c>
      <c r="K22" s="4">
        <v>117981.65135</v>
      </c>
      <c r="L22" s="4">
        <v>109418.54997000001</v>
      </c>
      <c r="M22" s="4">
        <v>103073.46856998556</v>
      </c>
      <c r="N22" s="4">
        <v>101364.80212206693</v>
      </c>
      <c r="O22" s="4">
        <v>102370.5819643087</v>
      </c>
      <c r="P22" s="4">
        <v>99519.752555650921</v>
      </c>
      <c r="Q22" s="4">
        <v>98957.390204914642</v>
      </c>
      <c r="R22" s="4">
        <v>100072.57274744642</v>
      </c>
    </row>
    <row r="23" spans="1:18" ht="11.25" customHeight="1" x14ac:dyDescent="0.25">
      <c r="A23" s="49" t="s">
        <v>247</v>
      </c>
      <c r="B23" s="50" t="s">
        <v>246</v>
      </c>
      <c r="C23" s="7">
        <v>108077.88829732774</v>
      </c>
      <c r="D23" s="7">
        <v>107804.50986000001</v>
      </c>
      <c r="E23" s="7">
        <v>108201.2</v>
      </c>
      <c r="F23" s="7">
        <v>109281.53869</v>
      </c>
      <c r="G23" s="7">
        <v>111641.09967</v>
      </c>
      <c r="H23" s="7">
        <v>114213.22011553761</v>
      </c>
      <c r="I23" s="7">
        <v>111319.54197999999</v>
      </c>
      <c r="J23" s="7">
        <v>108788.4</v>
      </c>
      <c r="K23" s="7">
        <v>107113.04661999999</v>
      </c>
      <c r="L23" s="7">
        <v>100181.16264000001</v>
      </c>
      <c r="M23" s="7">
        <v>94714.170785335577</v>
      </c>
      <c r="N23" s="7">
        <v>92697.923485378415</v>
      </c>
      <c r="O23" s="7">
        <v>94313.785301700656</v>
      </c>
      <c r="P23" s="7">
        <v>91810.117512180965</v>
      </c>
      <c r="Q23" s="7">
        <v>91160.458843461616</v>
      </c>
      <c r="R23" s="7">
        <v>92136.5347773619</v>
      </c>
    </row>
    <row r="24" spans="1:18" ht="11.25" customHeight="1" x14ac:dyDescent="0.25">
      <c r="A24" s="51" t="s">
        <v>245</v>
      </c>
      <c r="B24" s="52" t="s">
        <v>244</v>
      </c>
      <c r="C24" s="6">
        <v>108077.88829732774</v>
      </c>
      <c r="D24" s="6">
        <v>107804.50986000001</v>
      </c>
      <c r="E24" s="6">
        <v>108201.2</v>
      </c>
      <c r="F24" s="6">
        <v>109281.53869</v>
      </c>
      <c r="G24" s="6">
        <v>111641.09967</v>
      </c>
      <c r="H24" s="6">
        <v>114213.22011553761</v>
      </c>
      <c r="I24" s="6">
        <v>111319.54197999999</v>
      </c>
      <c r="J24" s="6">
        <v>108788.4</v>
      </c>
      <c r="K24" s="6">
        <v>107113.04661999999</v>
      </c>
      <c r="L24" s="6">
        <v>100181.16264000001</v>
      </c>
      <c r="M24" s="6">
        <v>94714.170785335577</v>
      </c>
      <c r="N24" s="6">
        <v>92697.923485378415</v>
      </c>
      <c r="O24" s="6">
        <v>94313.785301700656</v>
      </c>
      <c r="P24" s="6">
        <v>91810.117512180965</v>
      </c>
      <c r="Q24" s="6">
        <v>91160.458843461616</v>
      </c>
      <c r="R24" s="6">
        <v>92136.5347773619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11341.668798713312</v>
      </c>
      <c r="D26" s="7">
        <v>9828.191780000001</v>
      </c>
      <c r="E26" s="7">
        <v>9351</v>
      </c>
      <c r="F26" s="7">
        <v>9160.21162</v>
      </c>
      <c r="G26" s="7">
        <v>10558.999970000001</v>
      </c>
      <c r="H26" s="7">
        <v>10834.119485237661</v>
      </c>
      <c r="I26" s="7">
        <v>11487.804340000001</v>
      </c>
      <c r="J26" s="7">
        <v>11784.3</v>
      </c>
      <c r="K26" s="7">
        <v>10868.604729999999</v>
      </c>
      <c r="L26" s="7">
        <v>9237.3873299999996</v>
      </c>
      <c r="M26" s="7">
        <v>8359.2977846499834</v>
      </c>
      <c r="N26" s="7">
        <v>8666.8786366885251</v>
      </c>
      <c r="O26" s="7">
        <v>8056.796662608047</v>
      </c>
      <c r="P26" s="7">
        <v>7709.6350434699498</v>
      </c>
      <c r="Q26" s="7">
        <v>7796.9313614530238</v>
      </c>
      <c r="R26" s="7">
        <v>7936.0379700845242</v>
      </c>
    </row>
    <row r="27" spans="1:18" ht="11.25" customHeight="1" x14ac:dyDescent="0.25">
      <c r="A27" s="51" t="s">
        <v>239</v>
      </c>
      <c r="B27" s="52" t="s">
        <v>238</v>
      </c>
      <c r="C27" s="6">
        <v>10148.9204165472</v>
      </c>
      <c r="D27" s="6">
        <v>8786.6926500000009</v>
      </c>
      <c r="E27" s="6">
        <v>8247.6</v>
      </c>
      <c r="F27" s="6">
        <v>8070.0102399999996</v>
      </c>
      <c r="G27" s="6">
        <v>9064.79997</v>
      </c>
      <c r="H27" s="6">
        <v>9069.8846019210159</v>
      </c>
      <c r="I27" s="6">
        <v>9637.3036400000001</v>
      </c>
      <c r="J27" s="6">
        <v>9935.7999999999993</v>
      </c>
      <c r="K27" s="6">
        <v>8928.8038899999992</v>
      </c>
      <c r="L27" s="6">
        <v>7482.2897400000002</v>
      </c>
      <c r="M27" s="6">
        <v>7045.7644772219228</v>
      </c>
      <c r="N27" s="6">
        <v>7361.466839220564</v>
      </c>
      <c r="O27" s="6">
        <v>6845.8003315429132</v>
      </c>
      <c r="P27" s="6">
        <v>6555.4839017865615</v>
      </c>
      <c r="Q27" s="6">
        <v>6719.9277009233174</v>
      </c>
      <c r="R27" s="6">
        <v>6702.6853890222919</v>
      </c>
    </row>
    <row r="28" spans="1:18" ht="11.25" customHeight="1" x14ac:dyDescent="0.25">
      <c r="A28" s="51" t="s">
        <v>237</v>
      </c>
      <c r="B28" s="52" t="s">
        <v>236</v>
      </c>
      <c r="C28" s="6">
        <v>1192.7483821661122</v>
      </c>
      <c r="D28" s="6">
        <v>1041.4991299999999</v>
      </c>
      <c r="E28" s="6">
        <v>1103.4000000000001</v>
      </c>
      <c r="F28" s="6">
        <v>1090.20138</v>
      </c>
      <c r="G28" s="6">
        <v>1494.2</v>
      </c>
      <c r="H28" s="6">
        <v>1764.2348833166443</v>
      </c>
      <c r="I28" s="6">
        <v>1850.5007000000001</v>
      </c>
      <c r="J28" s="6">
        <v>1848.5</v>
      </c>
      <c r="K28" s="6">
        <v>1939.8008400000001</v>
      </c>
      <c r="L28" s="6">
        <v>1755.0975900000001</v>
      </c>
      <c r="M28" s="6">
        <v>1313.5333074280602</v>
      </c>
      <c r="N28" s="6">
        <v>1305.4117974679612</v>
      </c>
      <c r="O28" s="6">
        <v>1210.9963310651342</v>
      </c>
      <c r="P28" s="6">
        <v>1154.1511416833885</v>
      </c>
      <c r="Q28" s="6">
        <v>1077.0036605297062</v>
      </c>
      <c r="R28" s="6">
        <v>1233.3525810622327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521</v>
      </c>
      <c r="B1" s="41" t="s">
        <v>322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8476.0197747085112</v>
      </c>
      <c r="D2" s="44">
        <v>6804.0713500000002</v>
      </c>
      <c r="E2" s="44">
        <v>6666.5417599999992</v>
      </c>
      <c r="F2" s="44">
        <v>7164.6342500000001</v>
      </c>
      <c r="G2" s="44">
        <v>7725.0572900000006</v>
      </c>
      <c r="H2" s="44">
        <v>7540.0858428630754</v>
      </c>
      <c r="I2" s="44">
        <v>7831.9906499999997</v>
      </c>
      <c r="J2" s="44">
        <v>7890.0084199999992</v>
      </c>
      <c r="K2" s="44">
        <v>7801.3847600000008</v>
      </c>
      <c r="L2" s="44">
        <v>6504.7665699999998</v>
      </c>
      <c r="M2" s="44">
        <v>8315.7777904936283</v>
      </c>
      <c r="N2" s="44">
        <v>8229.0288542195922</v>
      </c>
      <c r="O2" s="44">
        <v>8071.9174701791198</v>
      </c>
      <c r="P2" s="44">
        <v>8327.8884445227668</v>
      </c>
      <c r="Q2" s="44">
        <v>8551.8286243771163</v>
      </c>
      <c r="R2" s="44">
        <v>8503.5807916622616</v>
      </c>
    </row>
    <row r="3" spans="1:18" ht="11.25" customHeight="1" x14ac:dyDescent="0.25">
      <c r="A3" s="45" t="s">
        <v>286</v>
      </c>
      <c r="B3" s="46" t="s">
        <v>285</v>
      </c>
      <c r="C3" s="5">
        <v>7974.1091048055896</v>
      </c>
      <c r="D3" s="5">
        <v>6298.3582900000001</v>
      </c>
      <c r="E3" s="5">
        <v>6179.1924499999996</v>
      </c>
      <c r="F3" s="5">
        <v>6722.0336900000002</v>
      </c>
      <c r="G3" s="5">
        <v>7349.9572900000003</v>
      </c>
      <c r="H3" s="5">
        <v>7202.4902906378857</v>
      </c>
      <c r="I3" s="5">
        <v>7316.6202399999993</v>
      </c>
      <c r="J3" s="5">
        <v>7412.9079299999994</v>
      </c>
      <c r="K3" s="5">
        <v>7241.7005000000008</v>
      </c>
      <c r="L3" s="5">
        <v>5966.8799300000001</v>
      </c>
      <c r="M3" s="5">
        <v>7477.8113077336584</v>
      </c>
      <c r="N3" s="5">
        <v>7337.7992893991859</v>
      </c>
      <c r="O3" s="5">
        <v>7323.9716276619665</v>
      </c>
      <c r="P3" s="5">
        <v>7571.7023102789854</v>
      </c>
      <c r="Q3" s="5">
        <v>7927.629497265958</v>
      </c>
      <c r="R3" s="5">
        <v>8057.225892879098</v>
      </c>
    </row>
    <row r="4" spans="1:18" ht="11.25" customHeight="1" x14ac:dyDescent="0.25">
      <c r="A4" s="47" t="s">
        <v>284</v>
      </c>
      <c r="B4" s="48" t="s">
        <v>283</v>
      </c>
      <c r="C4" s="4">
        <v>7974.1091048055896</v>
      </c>
      <c r="D4" s="4">
        <v>6298.3582900000001</v>
      </c>
      <c r="E4" s="4">
        <v>6179.1924499999996</v>
      </c>
      <c r="F4" s="4">
        <v>6596.8336399999998</v>
      </c>
      <c r="G4" s="4">
        <v>7214.4573200000004</v>
      </c>
      <c r="H4" s="4">
        <v>7073.441930048245</v>
      </c>
      <c r="I4" s="4">
        <v>7171.7202399999996</v>
      </c>
      <c r="J4" s="4">
        <v>7273.6079799999998</v>
      </c>
      <c r="K4" s="4">
        <v>7101.1007900000004</v>
      </c>
      <c r="L4" s="4">
        <v>5842.4802</v>
      </c>
      <c r="M4" s="4">
        <v>7341.4302092290345</v>
      </c>
      <c r="N4" s="4">
        <v>7202.8991256585141</v>
      </c>
      <c r="O4" s="4">
        <v>7193.2033961613542</v>
      </c>
      <c r="P4" s="4">
        <v>7449.4845177710195</v>
      </c>
      <c r="Q4" s="4">
        <v>7791.6546136760535</v>
      </c>
      <c r="R4" s="4">
        <v>7923.9498663449967</v>
      </c>
    </row>
    <row r="5" spans="1:18" ht="11.25" customHeight="1" x14ac:dyDescent="0.25">
      <c r="A5" s="49" t="s">
        <v>282</v>
      </c>
      <c r="B5" s="50" t="s">
        <v>281</v>
      </c>
      <c r="C5" s="7">
        <v>7911.4837107098601</v>
      </c>
      <c r="D5" s="7">
        <v>6261.5583299999998</v>
      </c>
      <c r="E5" s="7">
        <v>6179.1924499999996</v>
      </c>
      <c r="F5" s="7">
        <v>6596.8336399999998</v>
      </c>
      <c r="G5" s="7">
        <v>7214.4573200000004</v>
      </c>
      <c r="H5" s="7">
        <v>7073.441930048245</v>
      </c>
      <c r="I5" s="7">
        <v>7171.7202399999996</v>
      </c>
      <c r="J5" s="7">
        <v>7273.6079799999998</v>
      </c>
      <c r="K5" s="7">
        <v>7101.1007900000004</v>
      </c>
      <c r="L5" s="7">
        <v>5842.4802</v>
      </c>
      <c r="M5" s="7">
        <v>7341.4302092290345</v>
      </c>
      <c r="N5" s="7">
        <v>7202.8991256585141</v>
      </c>
      <c r="O5" s="7">
        <v>7193.2033961613542</v>
      </c>
      <c r="P5" s="7">
        <v>7449.4845177710195</v>
      </c>
      <c r="Q5" s="7">
        <v>7791.6546136760535</v>
      </c>
      <c r="R5" s="7">
        <v>7923.9498663449967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7911.4837107098601</v>
      </c>
      <c r="D7" s="6">
        <v>6261.5583299999998</v>
      </c>
      <c r="E7" s="6">
        <v>6179.1924499999996</v>
      </c>
      <c r="F7" s="6">
        <v>6596.8336399999998</v>
      </c>
      <c r="G7" s="6">
        <v>7214.4573200000004</v>
      </c>
      <c r="H7" s="6">
        <v>7073.441930048245</v>
      </c>
      <c r="I7" s="6">
        <v>7171.7202399999996</v>
      </c>
      <c r="J7" s="6">
        <v>7273.6079799999998</v>
      </c>
      <c r="K7" s="6">
        <v>7101.1007900000004</v>
      </c>
      <c r="L7" s="6">
        <v>5842.4802</v>
      </c>
      <c r="M7" s="6">
        <v>7341.4302092290345</v>
      </c>
      <c r="N7" s="6">
        <v>7202.8991256585141</v>
      </c>
      <c r="O7" s="6">
        <v>7193.2033961613542</v>
      </c>
      <c r="P7" s="6">
        <v>7449.4845177710195</v>
      </c>
      <c r="Q7" s="6">
        <v>7791.6546136760535</v>
      </c>
      <c r="R7" s="6">
        <v>7923.9498663449967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62.625394095729462</v>
      </c>
      <c r="D11" s="7">
        <v>36.799960000000283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62.625394095729462</v>
      </c>
      <c r="D12" s="6">
        <v>36.799960000000283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125.20005</v>
      </c>
      <c r="G15" s="4">
        <v>135.49996999999999</v>
      </c>
      <c r="H15" s="4">
        <v>129.04836058964059</v>
      </c>
      <c r="I15" s="4">
        <v>144.9</v>
      </c>
      <c r="J15" s="4">
        <v>139.29995</v>
      </c>
      <c r="K15" s="4">
        <v>140.59970999999999</v>
      </c>
      <c r="L15" s="4">
        <v>124.39973000000001</v>
      </c>
      <c r="M15" s="4">
        <v>136.3810985046243</v>
      </c>
      <c r="N15" s="4">
        <v>134.90016374067147</v>
      </c>
      <c r="O15" s="4">
        <v>130.76823150061199</v>
      </c>
      <c r="P15" s="4">
        <v>122.21779250796553</v>
      </c>
      <c r="Q15" s="4">
        <v>135.97488358990458</v>
      </c>
      <c r="R15" s="4">
        <v>133.27602653410111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125.20005</v>
      </c>
      <c r="G16" s="7">
        <v>135.49996999999999</v>
      </c>
      <c r="H16" s="7">
        <v>129.04836058964059</v>
      </c>
      <c r="I16" s="7">
        <v>144.9</v>
      </c>
      <c r="J16" s="7">
        <v>139.29995</v>
      </c>
      <c r="K16" s="7">
        <v>140.59970999999999</v>
      </c>
      <c r="L16" s="7">
        <v>124.39973000000001</v>
      </c>
      <c r="M16" s="7">
        <v>136.3810985046243</v>
      </c>
      <c r="N16" s="7">
        <v>134.90016374067147</v>
      </c>
      <c r="O16" s="7">
        <v>130.76823150061199</v>
      </c>
      <c r="P16" s="7">
        <v>122.21779250796553</v>
      </c>
      <c r="Q16" s="7">
        <v>135.97488358990458</v>
      </c>
      <c r="R16" s="7">
        <v>133.27602653410111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452.46956930102886</v>
      </c>
      <c r="D21" s="5">
        <v>456.31223999999997</v>
      </c>
      <c r="E21" s="5">
        <v>437.94931000000003</v>
      </c>
      <c r="F21" s="5">
        <v>442.60055999999997</v>
      </c>
      <c r="G21" s="5">
        <v>375.1</v>
      </c>
      <c r="H21" s="5">
        <v>337.59555222518941</v>
      </c>
      <c r="I21" s="5">
        <v>515.37040999999999</v>
      </c>
      <c r="J21" s="5">
        <v>477.10048999999998</v>
      </c>
      <c r="K21" s="5">
        <v>559.68425999999999</v>
      </c>
      <c r="L21" s="5">
        <v>537.88664000000006</v>
      </c>
      <c r="M21" s="5">
        <v>837.96648275997018</v>
      </c>
      <c r="N21" s="5">
        <v>891.22956482040649</v>
      </c>
      <c r="O21" s="5">
        <v>747.94584251715287</v>
      </c>
      <c r="P21" s="5">
        <v>756.18613424378134</v>
      </c>
      <c r="Q21" s="5">
        <v>624.19912711115842</v>
      </c>
      <c r="R21" s="5">
        <v>446.35489878316332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452.46956930102886</v>
      </c>
      <c r="D30" s="4">
        <v>456.31223999999997</v>
      </c>
      <c r="E30" s="4">
        <v>437.94931000000003</v>
      </c>
      <c r="F30" s="4">
        <v>442.60055999999997</v>
      </c>
      <c r="G30" s="4">
        <v>375.1</v>
      </c>
      <c r="H30" s="4">
        <v>337.59555222518941</v>
      </c>
      <c r="I30" s="4">
        <v>515.37040999999999</v>
      </c>
      <c r="J30" s="4">
        <v>477.10048999999998</v>
      </c>
      <c r="K30" s="4">
        <v>559.68425999999999</v>
      </c>
      <c r="L30" s="4">
        <v>537.88664000000006</v>
      </c>
      <c r="M30" s="4">
        <v>837.96648275997018</v>
      </c>
      <c r="N30" s="4">
        <v>891.22956482040649</v>
      </c>
      <c r="O30" s="4">
        <v>747.94584251715287</v>
      </c>
      <c r="P30" s="4">
        <v>756.18613424378134</v>
      </c>
      <c r="Q30" s="4">
        <v>624.19912711115842</v>
      </c>
      <c r="R30" s="4">
        <v>446.35489878316332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452.46956930102886</v>
      </c>
      <c r="D45" s="7">
        <v>456.31223999999997</v>
      </c>
      <c r="E45" s="7">
        <v>437.94931000000003</v>
      </c>
      <c r="F45" s="7">
        <v>442.60055999999997</v>
      </c>
      <c r="G45" s="7">
        <v>375.1</v>
      </c>
      <c r="H45" s="7">
        <v>337.59555222518941</v>
      </c>
      <c r="I45" s="7">
        <v>515.37040999999999</v>
      </c>
      <c r="J45" s="7">
        <v>477.10048999999998</v>
      </c>
      <c r="K45" s="7">
        <v>559.68425999999999</v>
      </c>
      <c r="L45" s="7">
        <v>537.88664000000006</v>
      </c>
      <c r="M45" s="7">
        <v>837.96648275997018</v>
      </c>
      <c r="N45" s="7">
        <v>891.22956482040649</v>
      </c>
      <c r="O45" s="7">
        <v>747.94584251715287</v>
      </c>
      <c r="P45" s="7">
        <v>756.18613424378134</v>
      </c>
      <c r="Q45" s="7">
        <v>624.19912711115842</v>
      </c>
      <c r="R45" s="7">
        <v>446.35489878316332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452.46956930102886</v>
      </c>
      <c r="D49" s="6">
        <v>456.31223999999997</v>
      </c>
      <c r="E49" s="6">
        <v>437.94931000000003</v>
      </c>
      <c r="F49" s="6">
        <v>442.60055999999997</v>
      </c>
      <c r="G49" s="6">
        <v>375.1</v>
      </c>
      <c r="H49" s="6">
        <v>337.59555222518941</v>
      </c>
      <c r="I49" s="6">
        <v>515.37040999999999</v>
      </c>
      <c r="J49" s="6">
        <v>477.10048999999998</v>
      </c>
      <c r="K49" s="6">
        <v>559.68425999999999</v>
      </c>
      <c r="L49" s="6">
        <v>537.88664000000006</v>
      </c>
      <c r="M49" s="6">
        <v>837.96648275997018</v>
      </c>
      <c r="N49" s="6">
        <v>891.22956482040649</v>
      </c>
      <c r="O49" s="6">
        <v>747.94584251715287</v>
      </c>
      <c r="P49" s="6">
        <v>756.18613424378134</v>
      </c>
      <c r="Q49" s="6">
        <v>624.19912711115842</v>
      </c>
      <c r="R49" s="6">
        <v>446.35489878316332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49.441100601891897</v>
      </c>
      <c r="D52" s="5">
        <v>49.400820000000003</v>
      </c>
      <c r="E52" s="5">
        <v>49.4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49.441100601891897</v>
      </c>
      <c r="D53" s="4">
        <v>49.400820000000003</v>
      </c>
      <c r="E53" s="4">
        <v>49.4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522</v>
      </c>
      <c r="B1" s="41" t="s">
        <v>323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4308.1589758288064</v>
      </c>
      <c r="D2" s="44">
        <v>4076.0000399999999</v>
      </c>
      <c r="E2" s="44">
        <v>4103.2949900000003</v>
      </c>
      <c r="F2" s="44">
        <v>4435.9016099999999</v>
      </c>
      <c r="G2" s="44">
        <v>4697.2001399999999</v>
      </c>
      <c r="H2" s="44">
        <v>4577.9831384742911</v>
      </c>
      <c r="I2" s="44">
        <v>4661.4039000000002</v>
      </c>
      <c r="J2" s="44">
        <v>4975.6998800000001</v>
      </c>
      <c r="K2" s="44">
        <v>4604.8962000000001</v>
      </c>
      <c r="L2" s="44">
        <v>3161.49332</v>
      </c>
      <c r="M2" s="44">
        <v>4523.7651919088994</v>
      </c>
      <c r="N2" s="44">
        <v>4332.2102671415078</v>
      </c>
      <c r="O2" s="44">
        <v>4254.6582985738778</v>
      </c>
      <c r="P2" s="44">
        <v>4373.6491939177577</v>
      </c>
      <c r="Q2" s="44">
        <v>4356.8357617832462</v>
      </c>
      <c r="R2" s="44">
        <v>4486.2893251643845</v>
      </c>
    </row>
    <row r="3" spans="1:18" ht="11.25" customHeight="1" x14ac:dyDescent="0.25">
      <c r="A3" s="45" t="s">
        <v>286</v>
      </c>
      <c r="B3" s="46" t="s">
        <v>285</v>
      </c>
      <c r="C3" s="5">
        <v>4308.1589758288064</v>
      </c>
      <c r="D3" s="5">
        <v>4076.0000399999999</v>
      </c>
      <c r="E3" s="5">
        <v>4103.2949900000003</v>
      </c>
      <c r="F3" s="5">
        <v>4435.9016099999999</v>
      </c>
      <c r="G3" s="5">
        <v>4697.2001399999999</v>
      </c>
      <c r="H3" s="5">
        <v>4577.9831384742911</v>
      </c>
      <c r="I3" s="5">
        <v>4661.4039000000002</v>
      </c>
      <c r="J3" s="5">
        <v>4975.6998800000001</v>
      </c>
      <c r="K3" s="5">
        <v>4604.8962000000001</v>
      </c>
      <c r="L3" s="5">
        <v>3161.49332</v>
      </c>
      <c r="M3" s="5">
        <v>4523.7651919088994</v>
      </c>
      <c r="N3" s="5">
        <v>4332.2102671415078</v>
      </c>
      <c r="O3" s="5">
        <v>4254.6582985738778</v>
      </c>
      <c r="P3" s="5">
        <v>4373.6491939177577</v>
      </c>
      <c r="Q3" s="5">
        <v>4356.8357617832462</v>
      </c>
      <c r="R3" s="5">
        <v>4486.2893251643845</v>
      </c>
    </row>
    <row r="4" spans="1:18" ht="11.25" customHeight="1" x14ac:dyDescent="0.25">
      <c r="A4" s="47" t="s">
        <v>284</v>
      </c>
      <c r="B4" s="48" t="s">
        <v>283</v>
      </c>
      <c r="C4" s="4">
        <v>4308.1589758288064</v>
      </c>
      <c r="D4" s="4">
        <v>4076.0000399999999</v>
      </c>
      <c r="E4" s="4">
        <v>4103.2949900000003</v>
      </c>
      <c r="F4" s="4">
        <v>4435.9016099999999</v>
      </c>
      <c r="G4" s="4">
        <v>4697.2001399999999</v>
      </c>
      <c r="H4" s="4">
        <v>4577.9831384742911</v>
      </c>
      <c r="I4" s="4">
        <v>4661.4039000000002</v>
      </c>
      <c r="J4" s="4">
        <v>4975.6998800000001</v>
      </c>
      <c r="K4" s="4">
        <v>4604.8962000000001</v>
      </c>
      <c r="L4" s="4">
        <v>3161.49332</v>
      </c>
      <c r="M4" s="4">
        <v>4523.7651919088994</v>
      </c>
      <c r="N4" s="4">
        <v>4332.2102671415078</v>
      </c>
      <c r="O4" s="4">
        <v>4254.6582985738778</v>
      </c>
      <c r="P4" s="4">
        <v>4373.6491939177577</v>
      </c>
      <c r="Q4" s="4">
        <v>4356.8357617832462</v>
      </c>
      <c r="R4" s="4">
        <v>4486.2893251643845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4308.1589758288064</v>
      </c>
      <c r="D11" s="7">
        <v>4076.0000399999999</v>
      </c>
      <c r="E11" s="7">
        <v>4103.2949900000003</v>
      </c>
      <c r="F11" s="7">
        <v>4435.9016099999999</v>
      </c>
      <c r="G11" s="7">
        <v>4697.2001399999999</v>
      </c>
      <c r="H11" s="7">
        <v>4577.9831384742911</v>
      </c>
      <c r="I11" s="7">
        <v>4661.4039000000002</v>
      </c>
      <c r="J11" s="7">
        <v>4975.6998800000001</v>
      </c>
      <c r="K11" s="7">
        <v>4604.8962000000001</v>
      </c>
      <c r="L11" s="7">
        <v>3161.49332</v>
      </c>
      <c r="M11" s="7">
        <v>4523.7651919088994</v>
      </c>
      <c r="N11" s="7">
        <v>4332.2102671415078</v>
      </c>
      <c r="O11" s="7">
        <v>4254.6582985738778</v>
      </c>
      <c r="P11" s="7">
        <v>4373.6491939177577</v>
      </c>
      <c r="Q11" s="7">
        <v>4356.8357617832462</v>
      </c>
      <c r="R11" s="7">
        <v>4486.2893251643845</v>
      </c>
    </row>
    <row r="12" spans="1:18" ht="11.25" customHeight="1" x14ac:dyDescent="0.25">
      <c r="A12" s="51" t="s">
        <v>268</v>
      </c>
      <c r="B12" s="52" t="s">
        <v>267</v>
      </c>
      <c r="C12" s="6">
        <v>4308.1589758288064</v>
      </c>
      <c r="D12" s="6">
        <v>4076.0000399999999</v>
      </c>
      <c r="E12" s="6">
        <v>4103.2949900000003</v>
      </c>
      <c r="F12" s="6">
        <v>4435.9016099999999</v>
      </c>
      <c r="G12" s="6">
        <v>4697.2001399999999</v>
      </c>
      <c r="H12" s="6">
        <v>4577.9831384742911</v>
      </c>
      <c r="I12" s="6">
        <v>4661.4039000000002</v>
      </c>
      <c r="J12" s="6">
        <v>4975.6998800000001</v>
      </c>
      <c r="K12" s="6">
        <v>4604.8962000000001</v>
      </c>
      <c r="L12" s="6">
        <v>3161.49332</v>
      </c>
      <c r="M12" s="6">
        <v>4523.7651919088994</v>
      </c>
      <c r="N12" s="6">
        <v>4332.2102671415078</v>
      </c>
      <c r="O12" s="6">
        <v>4254.6582985738778</v>
      </c>
      <c r="P12" s="6">
        <v>4373.6491939177577</v>
      </c>
      <c r="Q12" s="6">
        <v>4356.8357617832462</v>
      </c>
      <c r="R12" s="6">
        <v>4486.2893251643845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523</v>
      </c>
      <c r="B1" s="41" t="s">
        <v>324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26.368581319063342</v>
      </c>
      <c r="D2" s="44">
        <v>20.899979999999999</v>
      </c>
      <c r="E2" s="44">
        <v>18.7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26.368581319063342</v>
      </c>
      <c r="D21" s="5">
        <v>20.899979999999999</v>
      </c>
      <c r="E21" s="5">
        <v>18.7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26.368581319063342</v>
      </c>
      <c r="D30" s="4">
        <v>20.899979999999999</v>
      </c>
      <c r="E30" s="4">
        <v>18.7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26.368581319063342</v>
      </c>
      <c r="D34" s="7">
        <v>20.899979999999999</v>
      </c>
      <c r="E34" s="7">
        <v>18.7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524</v>
      </c>
      <c r="B1" s="41" t="s">
        <v>325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97.520778191257506</v>
      </c>
      <c r="D2" s="44">
        <v>88.000119999999995</v>
      </c>
      <c r="E2" s="44">
        <v>79.49991</v>
      </c>
      <c r="F2" s="44">
        <v>84.799800000000005</v>
      </c>
      <c r="G2" s="44">
        <v>74.400019999999998</v>
      </c>
      <c r="H2" s="44">
        <v>67.378361986205647</v>
      </c>
      <c r="I2" s="44">
        <v>70.195629999999994</v>
      </c>
      <c r="J2" s="44">
        <v>68.000140000000002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91.000286615076078</v>
      </c>
      <c r="D3" s="5">
        <v>82.400120000000001</v>
      </c>
      <c r="E3" s="5">
        <v>75.799909999999997</v>
      </c>
      <c r="F3" s="5">
        <v>80.099789999999999</v>
      </c>
      <c r="G3" s="5">
        <v>71.600020000000001</v>
      </c>
      <c r="H3" s="5">
        <v>64.583865521736044</v>
      </c>
      <c r="I3" s="5">
        <v>67.395629999999997</v>
      </c>
      <c r="J3" s="5">
        <v>62.40014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91.000286615076078</v>
      </c>
      <c r="D4" s="4">
        <v>82.400120000000001</v>
      </c>
      <c r="E4" s="4">
        <v>75.799909999999997</v>
      </c>
      <c r="F4" s="4">
        <v>80.099789999999999</v>
      </c>
      <c r="G4" s="4">
        <v>71.600020000000001</v>
      </c>
      <c r="H4" s="4">
        <v>64.583865521736044</v>
      </c>
      <c r="I4" s="4">
        <v>67.395629999999997</v>
      </c>
      <c r="J4" s="4">
        <v>62.40014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91.000286615076078</v>
      </c>
      <c r="D5" s="7">
        <v>82.400120000000001</v>
      </c>
      <c r="E5" s="7">
        <v>75.799909999999997</v>
      </c>
      <c r="F5" s="7">
        <v>80.099789999999999</v>
      </c>
      <c r="G5" s="7">
        <v>71.600020000000001</v>
      </c>
      <c r="H5" s="7">
        <v>64.583865521736044</v>
      </c>
      <c r="I5" s="7">
        <v>67.395629999999997</v>
      </c>
      <c r="J5" s="7">
        <v>62.40014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80.099789999999999</v>
      </c>
      <c r="G6" s="6">
        <v>71.600020000000001</v>
      </c>
      <c r="H6" s="6">
        <v>64.583865521736044</v>
      </c>
      <c r="I6" s="6">
        <v>67.395629999999997</v>
      </c>
      <c r="J6" s="6">
        <v>62.40014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91.000286615076078</v>
      </c>
      <c r="D8" s="6">
        <v>82.400120000000001</v>
      </c>
      <c r="E8" s="6">
        <v>75.799909999999997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6.5204915761814348</v>
      </c>
      <c r="D21" s="5">
        <v>5.6</v>
      </c>
      <c r="E21" s="5">
        <v>3.7</v>
      </c>
      <c r="F21" s="5">
        <v>4.7000099999999998</v>
      </c>
      <c r="G21" s="5">
        <v>2.8</v>
      </c>
      <c r="H21" s="5">
        <v>2.7944964644696006</v>
      </c>
      <c r="I21" s="5">
        <v>2.8</v>
      </c>
      <c r="J21" s="5">
        <v>5.6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6.5204915761814348</v>
      </c>
      <c r="D30" s="4">
        <v>5.6</v>
      </c>
      <c r="E30" s="4">
        <v>3.7</v>
      </c>
      <c r="F30" s="4">
        <v>4.7000099999999998</v>
      </c>
      <c r="G30" s="4">
        <v>2.8</v>
      </c>
      <c r="H30" s="4">
        <v>2.7944964644696006</v>
      </c>
      <c r="I30" s="4">
        <v>2.8</v>
      </c>
      <c r="J30" s="4">
        <v>5.6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6.5204915761814348</v>
      </c>
      <c r="D45" s="7">
        <v>5.6</v>
      </c>
      <c r="E45" s="7">
        <v>3.7</v>
      </c>
      <c r="F45" s="7">
        <v>4.7000099999999998</v>
      </c>
      <c r="G45" s="7">
        <v>2.8</v>
      </c>
      <c r="H45" s="7">
        <v>2.7944964644696006</v>
      </c>
      <c r="I45" s="7">
        <v>2.8</v>
      </c>
      <c r="J45" s="7">
        <v>5.6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6.5204915761814348</v>
      </c>
      <c r="D48" s="6">
        <v>5.6</v>
      </c>
      <c r="E48" s="6">
        <v>3.7</v>
      </c>
      <c r="F48" s="6">
        <v>4.7000099999999998</v>
      </c>
      <c r="G48" s="6">
        <v>2.8</v>
      </c>
      <c r="H48" s="6">
        <v>2.7944964644696006</v>
      </c>
      <c r="I48" s="6">
        <v>2.8</v>
      </c>
      <c r="J48" s="6">
        <v>5.6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525</v>
      </c>
      <c r="B1" s="41" t="s">
        <v>326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2791.4875322442108</v>
      </c>
      <c r="D2" s="44">
        <v>2759.10374</v>
      </c>
      <c r="E2" s="44">
        <v>2664.8967400000001</v>
      </c>
      <c r="F2" s="44">
        <v>2648.4011399999999</v>
      </c>
      <c r="G2" s="44">
        <v>2785.09933</v>
      </c>
      <c r="H2" s="44">
        <v>2769.1541920776208</v>
      </c>
      <c r="I2" s="44">
        <v>2879.2999199999999</v>
      </c>
      <c r="J2" s="44">
        <v>2773.99892</v>
      </c>
      <c r="K2" s="44">
        <v>2606.2945399999999</v>
      </c>
      <c r="L2" s="44">
        <v>2399.0947700000002</v>
      </c>
      <c r="M2" s="44">
        <v>3074.7847138341258</v>
      </c>
      <c r="N2" s="44">
        <v>3396.173722105133</v>
      </c>
      <c r="O2" s="44">
        <v>3511.2285253775258</v>
      </c>
      <c r="P2" s="44">
        <v>3474.6583560082281</v>
      </c>
      <c r="Q2" s="44">
        <v>3614.9064915595582</v>
      </c>
      <c r="R2" s="44">
        <v>3614.8136623303767</v>
      </c>
    </row>
    <row r="3" spans="1:18" ht="11.25" customHeight="1" x14ac:dyDescent="0.25">
      <c r="A3" s="45" t="s">
        <v>286</v>
      </c>
      <c r="B3" s="46" t="s">
        <v>285</v>
      </c>
      <c r="C3" s="5">
        <v>2791.4875322442108</v>
      </c>
      <c r="D3" s="5">
        <v>2759.10374</v>
      </c>
      <c r="E3" s="5">
        <v>2664.8967400000001</v>
      </c>
      <c r="F3" s="5">
        <v>2648.4011399999999</v>
      </c>
      <c r="G3" s="5">
        <v>2785.09933</v>
      </c>
      <c r="H3" s="5">
        <v>2769.1541920776208</v>
      </c>
      <c r="I3" s="5">
        <v>2879.2999199999999</v>
      </c>
      <c r="J3" s="5">
        <v>2773.99892</v>
      </c>
      <c r="K3" s="5">
        <v>2606.2945399999999</v>
      </c>
      <c r="L3" s="5">
        <v>2399.0947700000002</v>
      </c>
      <c r="M3" s="5">
        <v>3074.7847138341258</v>
      </c>
      <c r="N3" s="5">
        <v>3396.173722105133</v>
      </c>
      <c r="O3" s="5">
        <v>3511.2285253775258</v>
      </c>
      <c r="P3" s="5">
        <v>3474.6583560082281</v>
      </c>
      <c r="Q3" s="5">
        <v>3614.9064915595582</v>
      </c>
      <c r="R3" s="5">
        <v>3614.8136623303767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2791.4875322442108</v>
      </c>
      <c r="D15" s="4">
        <v>2759.10374</v>
      </c>
      <c r="E15" s="4">
        <v>2664.8967400000001</v>
      </c>
      <c r="F15" s="4">
        <v>2648.4011399999999</v>
      </c>
      <c r="G15" s="4">
        <v>2785.09933</v>
      </c>
      <c r="H15" s="4">
        <v>2769.1541920776208</v>
      </c>
      <c r="I15" s="4">
        <v>2879.2999199999999</v>
      </c>
      <c r="J15" s="4">
        <v>2773.99892</v>
      </c>
      <c r="K15" s="4">
        <v>2606.2945399999999</v>
      </c>
      <c r="L15" s="4">
        <v>2399.0947700000002</v>
      </c>
      <c r="M15" s="4">
        <v>3074.7847138341258</v>
      </c>
      <c r="N15" s="4">
        <v>3396.173722105133</v>
      </c>
      <c r="O15" s="4">
        <v>3511.2285253775258</v>
      </c>
      <c r="P15" s="4">
        <v>3474.6583560082281</v>
      </c>
      <c r="Q15" s="4">
        <v>3614.9064915595582</v>
      </c>
      <c r="R15" s="4">
        <v>3614.8136623303767</v>
      </c>
    </row>
    <row r="16" spans="1:18" ht="11.25" customHeight="1" x14ac:dyDescent="0.25">
      <c r="A16" s="49" t="s">
        <v>260</v>
      </c>
      <c r="B16" s="50" t="s">
        <v>259</v>
      </c>
      <c r="C16" s="7">
        <v>2791.4875322442108</v>
      </c>
      <c r="D16" s="7">
        <v>2759.10374</v>
      </c>
      <c r="E16" s="7">
        <v>2664.8967400000001</v>
      </c>
      <c r="F16" s="7">
        <v>2648.4011399999999</v>
      </c>
      <c r="G16" s="7">
        <v>2785.09933</v>
      </c>
      <c r="H16" s="7">
        <v>2769.1541920776208</v>
      </c>
      <c r="I16" s="7">
        <v>2879.2999199999999</v>
      </c>
      <c r="J16" s="7">
        <v>2773.99892</v>
      </c>
      <c r="K16" s="7">
        <v>2606.2945399999999</v>
      </c>
      <c r="L16" s="7">
        <v>2399.0947700000002</v>
      </c>
      <c r="M16" s="7">
        <v>3074.7847138341258</v>
      </c>
      <c r="N16" s="7">
        <v>3396.173722105133</v>
      </c>
      <c r="O16" s="7">
        <v>3511.2285253775258</v>
      </c>
      <c r="P16" s="7">
        <v>3474.6583560082281</v>
      </c>
      <c r="Q16" s="7">
        <v>3614.9064915595582</v>
      </c>
      <c r="R16" s="7">
        <v>3614.8136623303767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526</v>
      </c>
      <c r="B1" s="41" t="s">
        <v>327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527</v>
      </c>
      <c r="B1" s="41" t="s">
        <v>328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330</v>
      </c>
      <c r="B1" s="41" t="s">
        <v>329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528</v>
      </c>
      <c r="B1" s="41" t="s">
        <v>331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333</v>
      </c>
      <c r="B1" s="41" t="s">
        <v>332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188454.95366389601</v>
      </c>
      <c r="D2" s="44">
        <v>185459.09999999998</v>
      </c>
      <c r="E2" s="44">
        <v>184641.1</v>
      </c>
      <c r="F2" s="44">
        <v>191731.8</v>
      </c>
      <c r="G2" s="44">
        <v>196911.69999999998</v>
      </c>
      <c r="H2" s="44">
        <v>199842.76774625003</v>
      </c>
      <c r="I2" s="44">
        <v>198972.2</v>
      </c>
      <c r="J2" s="44">
        <v>195552</v>
      </c>
      <c r="K2" s="44">
        <v>192814.79999999996</v>
      </c>
      <c r="L2" s="44">
        <v>177543.2</v>
      </c>
      <c r="M2" s="44">
        <v>177676.33992547996</v>
      </c>
      <c r="N2" s="44">
        <v>171783.82057896195</v>
      </c>
      <c r="O2" s="44">
        <v>173348.64335530699</v>
      </c>
      <c r="P2" s="44">
        <v>171275.60428011799</v>
      </c>
      <c r="Q2" s="44">
        <v>168312.84035540294</v>
      </c>
      <c r="R2" s="44">
        <v>169538.38253558794</v>
      </c>
    </row>
    <row r="3" spans="1:18" ht="11.25" customHeight="1" x14ac:dyDescent="0.25">
      <c r="A3" s="45" t="s">
        <v>286</v>
      </c>
      <c r="B3" s="46" t="s">
        <v>285</v>
      </c>
      <c r="C3" s="5">
        <v>8808.9960909031215</v>
      </c>
      <c r="D3" s="5">
        <v>7498.2000000000116</v>
      </c>
      <c r="E3" s="5">
        <v>7366.3020599999873</v>
      </c>
      <c r="F3" s="5">
        <v>7721.2</v>
      </c>
      <c r="G3" s="5">
        <v>8353.8934400000144</v>
      </c>
      <c r="H3" s="5">
        <v>8289.1463318815513</v>
      </c>
      <c r="I3" s="5">
        <v>8452.6087700000207</v>
      </c>
      <c r="J3" s="5">
        <v>8380.9955600000103</v>
      </c>
      <c r="K3" s="5">
        <v>8447.29773999998</v>
      </c>
      <c r="L3" s="5">
        <v>7356.8042499999865</v>
      </c>
      <c r="M3" s="5">
        <v>8534.799847138609</v>
      </c>
      <c r="N3" s="5">
        <v>8745.4619279640319</v>
      </c>
      <c r="O3" s="5">
        <v>8721.3391136263381</v>
      </c>
      <c r="P3" s="5">
        <v>8962.4547190566373</v>
      </c>
      <c r="Q3" s="5">
        <v>9257.7856954228773</v>
      </c>
      <c r="R3" s="5">
        <v>9170.2500250707089</v>
      </c>
    </row>
    <row r="4" spans="1:18" ht="11.25" customHeight="1" x14ac:dyDescent="0.25">
      <c r="A4" s="47" t="s">
        <v>284</v>
      </c>
      <c r="B4" s="48" t="s">
        <v>283</v>
      </c>
      <c r="C4" s="4">
        <v>6306.8529341989324</v>
      </c>
      <c r="D4" s="4">
        <v>5043.3327400000117</v>
      </c>
      <c r="E4" s="4">
        <v>5005.5334499999872</v>
      </c>
      <c r="F4" s="4">
        <v>5407.7</v>
      </c>
      <c r="G4" s="4">
        <v>5843.1653600000136</v>
      </c>
      <c r="H4" s="4">
        <v>5780.3091882398903</v>
      </c>
      <c r="I4" s="4">
        <v>5766.1059800000212</v>
      </c>
      <c r="J4" s="4">
        <v>5808.1969200000112</v>
      </c>
      <c r="K4" s="4">
        <v>5613.1649499999803</v>
      </c>
      <c r="L4" s="4">
        <v>4609.1026599999859</v>
      </c>
      <c r="M4" s="4">
        <v>5547.7930639151527</v>
      </c>
      <c r="N4" s="4">
        <v>5438.8793350529959</v>
      </c>
      <c r="O4" s="4">
        <v>5479.7223736973647</v>
      </c>
      <c r="P4" s="4">
        <v>5631.509363764987</v>
      </c>
      <c r="Q4" s="4">
        <v>5969.833324241099</v>
      </c>
      <c r="R4" s="4">
        <v>5990.2555250500973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102.17801092383161</v>
      </c>
      <c r="D10" s="7">
        <v>97.998690000011266</v>
      </c>
      <c r="E10" s="7">
        <v>86.798849999987397</v>
      </c>
      <c r="F10" s="7">
        <v>79.8</v>
      </c>
      <c r="G10" s="7">
        <v>71.400800000013987</v>
      </c>
      <c r="H10" s="7">
        <v>64.392849764450148</v>
      </c>
      <c r="I10" s="7">
        <v>67.200070000020787</v>
      </c>
      <c r="J10" s="7">
        <v>62.299960000011197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6204.6749232751008</v>
      </c>
      <c r="D11" s="7">
        <v>4945.3340500000004</v>
      </c>
      <c r="E11" s="7">
        <v>4918.7345999999998</v>
      </c>
      <c r="F11" s="7">
        <v>5327.9</v>
      </c>
      <c r="G11" s="7">
        <v>5771.7645599999996</v>
      </c>
      <c r="H11" s="7">
        <v>5715.9163384754402</v>
      </c>
      <c r="I11" s="7">
        <v>5698.9059100000004</v>
      </c>
      <c r="J11" s="7">
        <v>5745.89696</v>
      </c>
      <c r="K11" s="7">
        <v>5613.1649499999803</v>
      </c>
      <c r="L11" s="7">
        <v>4609.1026599999859</v>
      </c>
      <c r="M11" s="7">
        <v>5547.7930639151527</v>
      </c>
      <c r="N11" s="7">
        <v>5438.8793350529959</v>
      </c>
      <c r="O11" s="7">
        <v>5479.7223736973647</v>
      </c>
      <c r="P11" s="7">
        <v>5631.509363764987</v>
      </c>
      <c r="Q11" s="7">
        <v>5969.833324241099</v>
      </c>
      <c r="R11" s="7">
        <v>5990.2555250500973</v>
      </c>
    </row>
    <row r="12" spans="1:18" ht="11.25" customHeight="1" x14ac:dyDescent="0.25">
      <c r="A12" s="51" t="s">
        <v>268</v>
      </c>
      <c r="B12" s="52" t="s">
        <v>267</v>
      </c>
      <c r="C12" s="6">
        <v>6204.6749232751008</v>
      </c>
      <c r="D12" s="6">
        <v>4945.3340500000004</v>
      </c>
      <c r="E12" s="6">
        <v>4918.7345999999998</v>
      </c>
      <c r="F12" s="6">
        <v>5327.9</v>
      </c>
      <c r="G12" s="6">
        <v>5771.7645599999996</v>
      </c>
      <c r="H12" s="6">
        <v>5715.9163384754402</v>
      </c>
      <c r="I12" s="6">
        <v>5698.9059100000004</v>
      </c>
      <c r="J12" s="6">
        <v>5745.89696</v>
      </c>
      <c r="K12" s="6">
        <v>5613.1649499999803</v>
      </c>
      <c r="L12" s="6">
        <v>4609.1026599999859</v>
      </c>
      <c r="M12" s="6">
        <v>5547.7930639151527</v>
      </c>
      <c r="N12" s="6">
        <v>5438.8793350529959</v>
      </c>
      <c r="O12" s="6">
        <v>5479.7223736973647</v>
      </c>
      <c r="P12" s="6">
        <v>5631.509363764987</v>
      </c>
      <c r="Q12" s="6">
        <v>5969.833324241099</v>
      </c>
      <c r="R12" s="6">
        <v>5990.2555250500973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2502.1431567041886</v>
      </c>
      <c r="D15" s="4">
        <v>2454.86726</v>
      </c>
      <c r="E15" s="4">
        <v>2360.7686100000001</v>
      </c>
      <c r="F15" s="4">
        <v>2313.5</v>
      </c>
      <c r="G15" s="4">
        <v>2510.7280799999999</v>
      </c>
      <c r="H15" s="4">
        <v>2508.837143641661</v>
      </c>
      <c r="I15" s="4">
        <v>2686.50279</v>
      </c>
      <c r="J15" s="4">
        <v>2572.79864</v>
      </c>
      <c r="K15" s="4">
        <v>2834.1327900000001</v>
      </c>
      <c r="L15" s="4">
        <v>2747.7015900000001</v>
      </c>
      <c r="M15" s="4">
        <v>2987.0067832234563</v>
      </c>
      <c r="N15" s="4">
        <v>3306.5825929110356</v>
      </c>
      <c r="O15" s="4">
        <v>3241.6167399289729</v>
      </c>
      <c r="P15" s="4">
        <v>3330.9453552916502</v>
      </c>
      <c r="Q15" s="4">
        <v>3287.9523711817787</v>
      </c>
      <c r="R15" s="4">
        <v>3179.9945000206117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2502.1431567041886</v>
      </c>
      <c r="D18" s="7">
        <v>2454.86726</v>
      </c>
      <c r="E18" s="7">
        <v>2360.7686100000001</v>
      </c>
      <c r="F18" s="7">
        <v>2313.5</v>
      </c>
      <c r="G18" s="7">
        <v>2510.7280799999999</v>
      </c>
      <c r="H18" s="7">
        <v>2508.837143641661</v>
      </c>
      <c r="I18" s="7">
        <v>2686.50279</v>
      </c>
      <c r="J18" s="7">
        <v>2572.79864</v>
      </c>
      <c r="K18" s="7">
        <v>2834.1327900000001</v>
      </c>
      <c r="L18" s="7">
        <v>2747.7015900000001</v>
      </c>
      <c r="M18" s="7">
        <v>2987.0067832234563</v>
      </c>
      <c r="N18" s="7">
        <v>3306.5825929110356</v>
      </c>
      <c r="O18" s="7">
        <v>3241.6167399289729</v>
      </c>
      <c r="P18" s="7">
        <v>3330.9453552916502</v>
      </c>
      <c r="Q18" s="7">
        <v>3287.9523711817787</v>
      </c>
      <c r="R18" s="7">
        <v>3179.9945000206117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119366.070864327</v>
      </c>
      <c r="D21" s="5">
        <v>117583.19999999997</v>
      </c>
      <c r="E21" s="5">
        <v>117500.73280999999</v>
      </c>
      <c r="F21" s="5">
        <v>118390.8</v>
      </c>
      <c r="G21" s="5">
        <v>122145.10398</v>
      </c>
      <c r="H21" s="5">
        <v>124982.98647374618</v>
      </c>
      <c r="I21" s="5">
        <v>122743.72729</v>
      </c>
      <c r="J21" s="5">
        <v>120512.13626</v>
      </c>
      <c r="K21" s="5">
        <v>117928.46842</v>
      </c>
      <c r="L21" s="5">
        <v>109363.96317</v>
      </c>
      <c r="M21" s="5">
        <v>103021.54389987579</v>
      </c>
      <c r="N21" s="5">
        <v>101311.40728002269</v>
      </c>
      <c r="O21" s="5">
        <v>102319.67863628421</v>
      </c>
      <c r="P21" s="5">
        <v>99468.630010544657</v>
      </c>
      <c r="Q21" s="5">
        <v>98904.908175196513</v>
      </c>
      <c r="R21" s="5">
        <v>100025.68324150321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119366.070864327</v>
      </c>
      <c r="D30" s="4">
        <v>117583.19999999997</v>
      </c>
      <c r="E30" s="4">
        <v>117500.73280999999</v>
      </c>
      <c r="F30" s="4">
        <v>118390.8</v>
      </c>
      <c r="G30" s="4">
        <v>122145.10398</v>
      </c>
      <c r="H30" s="4">
        <v>124982.98647374618</v>
      </c>
      <c r="I30" s="4">
        <v>122743.72729</v>
      </c>
      <c r="J30" s="4">
        <v>120512.13626</v>
      </c>
      <c r="K30" s="4">
        <v>117928.46842</v>
      </c>
      <c r="L30" s="4">
        <v>109363.96317</v>
      </c>
      <c r="M30" s="4">
        <v>103021.54389987579</v>
      </c>
      <c r="N30" s="4">
        <v>101311.40728002269</v>
      </c>
      <c r="O30" s="4">
        <v>102319.67863628421</v>
      </c>
      <c r="P30" s="4">
        <v>99468.630010544657</v>
      </c>
      <c r="Q30" s="4">
        <v>98904.908175196513</v>
      </c>
      <c r="R30" s="4">
        <v>100025.68324150321</v>
      </c>
    </row>
    <row r="31" spans="1:18" ht="11.25" customHeight="1" x14ac:dyDescent="0.25">
      <c r="A31" s="49" t="s">
        <v>231</v>
      </c>
      <c r="B31" s="50" t="s">
        <v>230</v>
      </c>
      <c r="C31" s="7">
        <v>4854.4711951848694</v>
      </c>
      <c r="D31" s="7">
        <v>4596.7</v>
      </c>
      <c r="E31" s="7">
        <v>4960.8999999999996</v>
      </c>
      <c r="F31" s="7">
        <v>4871.6000000000004</v>
      </c>
      <c r="G31" s="7">
        <v>4842.0512600000002</v>
      </c>
      <c r="H31" s="7">
        <v>4829.4524676020719</v>
      </c>
      <c r="I31" s="7">
        <v>4671.4482799999996</v>
      </c>
      <c r="J31" s="7">
        <v>4562.7</v>
      </c>
      <c r="K31" s="7">
        <v>4481.9477500000003</v>
      </c>
      <c r="L31" s="7">
        <v>3889.1475</v>
      </c>
      <c r="M31" s="7">
        <v>3886.1055810215867</v>
      </c>
      <c r="N31" s="7">
        <v>3937.7929859171227</v>
      </c>
      <c r="O31" s="7">
        <v>3847.5570093438823</v>
      </c>
      <c r="P31" s="7">
        <v>3815.1332760103182</v>
      </c>
      <c r="Q31" s="7">
        <v>3751.2781132044734</v>
      </c>
      <c r="R31" s="7">
        <v>3881.0902819450416</v>
      </c>
    </row>
    <row r="32" spans="1:18" ht="11.25" customHeight="1" x14ac:dyDescent="0.25">
      <c r="A32" s="51" t="s">
        <v>229</v>
      </c>
      <c r="B32" s="52" t="s">
        <v>228</v>
      </c>
      <c r="C32" s="6">
        <v>4854.4711951848694</v>
      </c>
      <c r="D32" s="6">
        <v>4596.7</v>
      </c>
      <c r="E32" s="6">
        <v>4960.8999999999996</v>
      </c>
      <c r="F32" s="6">
        <v>4871.6000000000004</v>
      </c>
      <c r="G32" s="6">
        <v>4842.0512600000002</v>
      </c>
      <c r="H32" s="6">
        <v>4829.4524676020719</v>
      </c>
      <c r="I32" s="6">
        <v>4671.4482799999996</v>
      </c>
      <c r="J32" s="6">
        <v>4562.7</v>
      </c>
      <c r="K32" s="6">
        <v>4481.9477500000003</v>
      </c>
      <c r="L32" s="6">
        <v>3889.1475</v>
      </c>
      <c r="M32" s="6">
        <v>3886.1055810215867</v>
      </c>
      <c r="N32" s="6">
        <v>3937.7929859171227</v>
      </c>
      <c r="O32" s="6">
        <v>3847.5570093438823</v>
      </c>
      <c r="P32" s="6">
        <v>3815.1332760103182</v>
      </c>
      <c r="Q32" s="6">
        <v>3751.2781132044734</v>
      </c>
      <c r="R32" s="6">
        <v>3881.0902819450416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3354.3044612807425</v>
      </c>
      <c r="D34" s="7">
        <v>3317.9999999999854</v>
      </c>
      <c r="E34" s="7">
        <v>3247.7038199999806</v>
      </c>
      <c r="F34" s="7">
        <v>3375.0029700000014</v>
      </c>
      <c r="G34" s="7">
        <v>3207.1986999999936</v>
      </c>
      <c r="H34" s="7">
        <v>3242.3809201632394</v>
      </c>
      <c r="I34" s="7">
        <v>3211.5048599999864</v>
      </c>
      <c r="J34" s="7">
        <v>3304.901039999997</v>
      </c>
      <c r="K34" s="7">
        <v>3180.9949600000109</v>
      </c>
      <c r="L34" s="7">
        <v>2926.6976500000164</v>
      </c>
      <c r="M34" s="7">
        <v>2899.2074029010255</v>
      </c>
      <c r="N34" s="7">
        <v>2871.7155049348657</v>
      </c>
      <c r="O34" s="7">
        <v>2884.9007140022295</v>
      </c>
      <c r="P34" s="7">
        <v>2907.9955449762783</v>
      </c>
      <c r="Q34" s="7">
        <v>2765.2378014236456</v>
      </c>
      <c r="R34" s="7">
        <v>2877.9025624861097</v>
      </c>
    </row>
    <row r="35" spans="1:18" ht="11.25" customHeight="1" x14ac:dyDescent="0.25">
      <c r="A35" s="49" t="s">
        <v>223</v>
      </c>
      <c r="B35" s="50" t="s">
        <v>222</v>
      </c>
      <c r="C35" s="7">
        <v>28925.269070357106</v>
      </c>
      <c r="D35" s="7">
        <v>27905.4</v>
      </c>
      <c r="E35" s="7">
        <v>27850.73287</v>
      </c>
      <c r="F35" s="7">
        <v>27507.124230000001</v>
      </c>
      <c r="G35" s="7">
        <v>27525.888910000001</v>
      </c>
      <c r="H35" s="7">
        <v>28352.656878110371</v>
      </c>
      <c r="I35" s="7">
        <v>27639.241900000001</v>
      </c>
      <c r="J35" s="7">
        <v>26927.90842</v>
      </c>
      <c r="K35" s="7">
        <v>25812.959200000001</v>
      </c>
      <c r="L35" s="7">
        <v>24425.580470000001</v>
      </c>
      <c r="M35" s="7">
        <v>21777.732797494889</v>
      </c>
      <c r="N35" s="7">
        <v>21317.017456687292</v>
      </c>
      <c r="O35" s="7">
        <v>20266.603664748392</v>
      </c>
      <c r="P35" s="7">
        <v>20005.558122275783</v>
      </c>
      <c r="Q35" s="7">
        <v>19610.366669362986</v>
      </c>
      <c r="R35" s="7">
        <v>19131.894592066586</v>
      </c>
    </row>
    <row r="36" spans="1:18" ht="11.25" customHeight="1" x14ac:dyDescent="0.25">
      <c r="A36" s="55" t="s">
        <v>221</v>
      </c>
      <c r="B36" s="52" t="s">
        <v>220</v>
      </c>
      <c r="C36" s="6">
        <v>28925.269070357106</v>
      </c>
      <c r="D36" s="6">
        <v>27905.4</v>
      </c>
      <c r="E36" s="6">
        <v>27850.73287</v>
      </c>
      <c r="F36" s="6">
        <v>27507.124230000001</v>
      </c>
      <c r="G36" s="6">
        <v>27525.888910000001</v>
      </c>
      <c r="H36" s="6">
        <v>28352.656878110371</v>
      </c>
      <c r="I36" s="6">
        <v>27639.241900000001</v>
      </c>
      <c r="J36" s="6">
        <v>26927.90842</v>
      </c>
      <c r="K36" s="6">
        <v>25812.959200000001</v>
      </c>
      <c r="L36" s="6">
        <v>24425.580470000001</v>
      </c>
      <c r="M36" s="6">
        <v>21777.732797494889</v>
      </c>
      <c r="N36" s="6">
        <v>21317.017456687292</v>
      </c>
      <c r="O36" s="6">
        <v>20266.603664748392</v>
      </c>
      <c r="P36" s="6">
        <v>20005.558122275783</v>
      </c>
      <c r="Q36" s="6">
        <v>19610.366669362986</v>
      </c>
      <c r="R36" s="6">
        <v>19131.894592066586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4445.0182818196627</v>
      </c>
      <c r="D38" s="7">
        <v>4319.7</v>
      </c>
      <c r="E38" s="7">
        <v>4277.6050499999992</v>
      </c>
      <c r="F38" s="7">
        <v>4297.6037899999992</v>
      </c>
      <c r="G38" s="7">
        <v>4529.6981799999994</v>
      </c>
      <c r="H38" s="7">
        <v>4360.967943809319</v>
      </c>
      <c r="I38" s="7">
        <v>4515.3068499999999</v>
      </c>
      <c r="J38" s="7">
        <v>4696.20147</v>
      </c>
      <c r="K38" s="7">
        <v>4870.0922999999993</v>
      </c>
      <c r="L38" s="7">
        <v>4696.2962500000003</v>
      </c>
      <c r="M38" s="7">
        <v>4990.6856491479039</v>
      </c>
      <c r="N38" s="7">
        <v>5082.6878051878512</v>
      </c>
      <c r="O38" s="7">
        <v>5335.1734668115178</v>
      </c>
      <c r="P38" s="7">
        <v>4866.9850203311935</v>
      </c>
      <c r="Q38" s="7">
        <v>4971.2658196926513</v>
      </c>
      <c r="R38" s="7">
        <v>5293.2560675651284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4427.5586443910734</v>
      </c>
      <c r="D40" s="6">
        <v>4308.3999999999996</v>
      </c>
      <c r="E40" s="6">
        <v>4269.4050399999996</v>
      </c>
      <c r="F40" s="6">
        <v>4287.4037799999996</v>
      </c>
      <c r="G40" s="6">
        <v>4522.4981799999996</v>
      </c>
      <c r="H40" s="6">
        <v>4346.6610741412642</v>
      </c>
      <c r="I40" s="6">
        <v>4510.2068399999998</v>
      </c>
      <c r="J40" s="6">
        <v>4694.20147</v>
      </c>
      <c r="K40" s="6">
        <v>4865.9923099999996</v>
      </c>
      <c r="L40" s="6">
        <v>4693.19625</v>
      </c>
      <c r="M40" s="6">
        <v>4984.5473088184899</v>
      </c>
      <c r="N40" s="6">
        <v>5077.5765036478742</v>
      </c>
      <c r="O40" s="6">
        <v>5332.1162387501499</v>
      </c>
      <c r="P40" s="6">
        <v>4862.9007569253281</v>
      </c>
      <c r="Q40" s="6">
        <v>4970.2387825476617</v>
      </c>
      <c r="R40" s="6">
        <v>5293.2560675651284</v>
      </c>
    </row>
    <row r="41" spans="1:18" ht="11.25" customHeight="1" x14ac:dyDescent="0.25">
      <c r="A41" s="51" t="s">
        <v>211</v>
      </c>
      <c r="B41" s="52" t="s">
        <v>210</v>
      </c>
      <c r="C41" s="6">
        <v>17.4596374285893</v>
      </c>
      <c r="D41" s="6">
        <v>11.3</v>
      </c>
      <c r="E41" s="6">
        <v>8.2000100000000007</v>
      </c>
      <c r="F41" s="6">
        <v>10.200010000000001</v>
      </c>
      <c r="G41" s="6">
        <v>7.2</v>
      </c>
      <c r="H41" s="6">
        <v>14.306869668054766</v>
      </c>
      <c r="I41" s="6">
        <v>5.1000100000000002</v>
      </c>
      <c r="J41" s="6">
        <v>2</v>
      </c>
      <c r="K41" s="6">
        <v>4.09999</v>
      </c>
      <c r="L41" s="6">
        <v>3.1</v>
      </c>
      <c r="M41" s="6">
        <v>6.1383403294137944</v>
      </c>
      <c r="N41" s="6">
        <v>5.1113015399770667</v>
      </c>
      <c r="O41" s="6">
        <v>3.0572280613676459</v>
      </c>
      <c r="P41" s="6">
        <v>4.0842634058655722</v>
      </c>
      <c r="Q41" s="6">
        <v>1.0270371449900002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9483.5209286538065</v>
      </c>
      <c r="D42" s="7">
        <v>8927.6</v>
      </c>
      <c r="E42" s="7">
        <v>9104.1107400000001</v>
      </c>
      <c r="F42" s="7">
        <v>9135.7080499999993</v>
      </c>
      <c r="G42" s="7">
        <v>9867.0960200000009</v>
      </c>
      <c r="H42" s="7">
        <v>9524.5058952746858</v>
      </c>
      <c r="I42" s="7">
        <v>8943.3135600000005</v>
      </c>
      <c r="J42" s="7">
        <v>8624.9027000000006</v>
      </c>
      <c r="K42" s="7">
        <v>9073.6856599999992</v>
      </c>
      <c r="L42" s="7">
        <v>8372.6933100000006</v>
      </c>
      <c r="M42" s="7">
        <v>8426.2932353873493</v>
      </c>
      <c r="N42" s="7">
        <v>8144.6440426737408</v>
      </c>
      <c r="O42" s="7">
        <v>8516.6730719549159</v>
      </c>
      <c r="P42" s="7">
        <v>8209.7993682535744</v>
      </c>
      <c r="Q42" s="7">
        <v>8250.786500323873</v>
      </c>
      <c r="R42" s="7">
        <v>8384.2569823277918</v>
      </c>
    </row>
    <row r="43" spans="1:18" ht="11.25" customHeight="1" x14ac:dyDescent="0.25">
      <c r="A43" s="49" t="s">
        <v>207</v>
      </c>
      <c r="B43" s="50" t="s">
        <v>206</v>
      </c>
      <c r="C43" s="7">
        <v>47589.81255826234</v>
      </c>
      <c r="D43" s="7">
        <v>48100.1</v>
      </c>
      <c r="E43" s="7">
        <v>48624.757380000003</v>
      </c>
      <c r="F43" s="7">
        <v>49811.34388</v>
      </c>
      <c r="G43" s="7">
        <v>50746.279549999999</v>
      </c>
      <c r="H43" s="7">
        <v>53393.476447084679</v>
      </c>
      <c r="I43" s="7">
        <v>52084.478969999996</v>
      </c>
      <c r="J43" s="7">
        <v>50527.015800000001</v>
      </c>
      <c r="K43" s="7">
        <v>49819.221250000002</v>
      </c>
      <c r="L43" s="7">
        <v>46801.462579999999</v>
      </c>
      <c r="M43" s="7">
        <v>44372.366435249103</v>
      </c>
      <c r="N43" s="7">
        <v>43475.847169339489</v>
      </c>
      <c r="O43" s="7">
        <v>44652.129488957107</v>
      </c>
      <c r="P43" s="7">
        <v>43861.119676822302</v>
      </c>
      <c r="Q43" s="7">
        <v>43543.007221123931</v>
      </c>
      <c r="R43" s="7">
        <v>44503.329001848826</v>
      </c>
    </row>
    <row r="44" spans="1:18" ht="11.25" customHeight="1" x14ac:dyDescent="0.25">
      <c r="A44" s="49" t="s">
        <v>205</v>
      </c>
      <c r="B44" s="50" t="s">
        <v>204</v>
      </c>
      <c r="C44" s="7">
        <v>12484.954414052252</v>
      </c>
      <c r="D44" s="7">
        <v>12603.4</v>
      </c>
      <c r="E44" s="7">
        <v>11639.41374</v>
      </c>
      <c r="F44" s="7">
        <v>11686.310289999999</v>
      </c>
      <c r="G44" s="7">
        <v>13387.794599999999</v>
      </c>
      <c r="H44" s="7">
        <v>12744.817453879861</v>
      </c>
      <c r="I44" s="7">
        <v>13073.51982</v>
      </c>
      <c r="J44" s="7">
        <v>13059.104079999999</v>
      </c>
      <c r="K44" s="7">
        <v>11486.581840000001</v>
      </c>
      <c r="L44" s="7">
        <v>9320.6925499999998</v>
      </c>
      <c r="M44" s="7">
        <v>7587.6574157516443</v>
      </c>
      <c r="N44" s="7">
        <v>7408.0433908377909</v>
      </c>
      <c r="O44" s="7">
        <v>7947.8375757866916</v>
      </c>
      <c r="P44" s="7">
        <v>7429.060174037586</v>
      </c>
      <c r="Q44" s="7">
        <v>7352.6305747377273</v>
      </c>
      <c r="R44" s="7">
        <v>7598.1672075996457</v>
      </c>
    </row>
    <row r="45" spans="1:18" ht="11.25" customHeight="1" x14ac:dyDescent="0.25">
      <c r="A45" s="49" t="s">
        <v>203</v>
      </c>
      <c r="B45" s="50" t="s">
        <v>202</v>
      </c>
      <c r="C45" s="7">
        <v>8228.7199547162363</v>
      </c>
      <c r="D45" s="7">
        <v>7812.3000000000011</v>
      </c>
      <c r="E45" s="7">
        <v>7795.5092100000002</v>
      </c>
      <c r="F45" s="7">
        <v>7706.1067900000007</v>
      </c>
      <c r="G45" s="7">
        <v>8039.0967600000004</v>
      </c>
      <c r="H45" s="7">
        <v>8534.7284678219421</v>
      </c>
      <c r="I45" s="7">
        <v>8604.9130499999992</v>
      </c>
      <c r="J45" s="7">
        <v>8809.4027499999993</v>
      </c>
      <c r="K45" s="7">
        <v>9202.9854599999999</v>
      </c>
      <c r="L45" s="7">
        <v>8931.3928599999999</v>
      </c>
      <c r="M45" s="7">
        <v>9081.4953829222977</v>
      </c>
      <c r="N45" s="7">
        <v>9073.6589244445349</v>
      </c>
      <c r="O45" s="7">
        <v>8868.8036446794722</v>
      </c>
      <c r="P45" s="7">
        <v>8372.9788278376254</v>
      </c>
      <c r="Q45" s="7">
        <v>8660.3354753272088</v>
      </c>
      <c r="R45" s="7">
        <v>8355.786545664083</v>
      </c>
    </row>
    <row r="46" spans="1:18" ht="11.25" customHeight="1" x14ac:dyDescent="0.25">
      <c r="A46" s="51" t="s">
        <v>201</v>
      </c>
      <c r="B46" s="52" t="s">
        <v>200</v>
      </c>
      <c r="C46" s="6">
        <v>53.119334666460318</v>
      </c>
      <c r="D46" s="6">
        <v>42.7</v>
      </c>
      <c r="E46" s="6">
        <v>44.800049999999999</v>
      </c>
      <c r="F46" s="6">
        <v>37.100029999999997</v>
      </c>
      <c r="G46" s="6">
        <v>11.3</v>
      </c>
      <c r="H46" s="6">
        <v>0</v>
      </c>
      <c r="I46" s="6">
        <v>0</v>
      </c>
      <c r="J46" s="6">
        <v>0</v>
      </c>
      <c r="K46" s="6">
        <v>15.499980000000001</v>
      </c>
      <c r="L46" s="6">
        <v>33.999969999999998</v>
      </c>
      <c r="M46" s="6">
        <v>30.954432167004978</v>
      </c>
      <c r="N46" s="6">
        <v>26.822390791561922</v>
      </c>
      <c r="O46" s="6">
        <v>22.690364517962966</v>
      </c>
      <c r="P46" s="6">
        <v>10.318139130607738</v>
      </c>
      <c r="Q46" s="6">
        <v>9.2911034744444425</v>
      </c>
      <c r="R46" s="6">
        <v>2.0540751284218786</v>
      </c>
    </row>
    <row r="47" spans="1:18" ht="11.25" customHeight="1" x14ac:dyDescent="0.25">
      <c r="A47" s="51" t="s">
        <v>199</v>
      </c>
      <c r="B47" s="52" t="s">
        <v>198</v>
      </c>
      <c r="C47" s="6">
        <v>1512.7545775336937</v>
      </c>
      <c r="D47" s="6">
        <v>1529.8</v>
      </c>
      <c r="E47" s="6">
        <v>1538.8018199999999</v>
      </c>
      <c r="F47" s="6">
        <v>1592.1014</v>
      </c>
      <c r="G47" s="6">
        <v>2081.4991599999998</v>
      </c>
      <c r="H47" s="6">
        <v>2042.5624044619501</v>
      </c>
      <c r="I47" s="6">
        <v>2261.3034299999999</v>
      </c>
      <c r="J47" s="6">
        <v>2428.1007599999998</v>
      </c>
      <c r="K47" s="6">
        <v>2406.0962</v>
      </c>
      <c r="L47" s="6">
        <v>2234.2982099999999</v>
      </c>
      <c r="M47" s="6">
        <v>2508.0016587163223</v>
      </c>
      <c r="N47" s="6">
        <v>2428.1070773554588</v>
      </c>
      <c r="O47" s="6">
        <v>2466.0604695949019</v>
      </c>
      <c r="P47" s="6">
        <v>2416.1164772546726</v>
      </c>
      <c r="Q47" s="6">
        <v>2742.7146379881847</v>
      </c>
      <c r="R47" s="6">
        <v>2474.0379538060915</v>
      </c>
    </row>
    <row r="48" spans="1:18" ht="11.25" customHeight="1" x14ac:dyDescent="0.25">
      <c r="A48" s="51" t="s">
        <v>197</v>
      </c>
      <c r="B48" s="52" t="s">
        <v>196</v>
      </c>
      <c r="C48" s="6">
        <v>3472.6287346339932</v>
      </c>
      <c r="D48" s="6">
        <v>3377.6</v>
      </c>
      <c r="E48" s="6">
        <v>3266.80386</v>
      </c>
      <c r="F48" s="6">
        <v>3279.8028899999999</v>
      </c>
      <c r="G48" s="6">
        <v>3113.8987400000001</v>
      </c>
      <c r="H48" s="6">
        <v>3355.2833791296594</v>
      </c>
      <c r="I48" s="6">
        <v>3279.8049700000001</v>
      </c>
      <c r="J48" s="6">
        <v>3261.20102</v>
      </c>
      <c r="K48" s="6">
        <v>3349.6947</v>
      </c>
      <c r="L48" s="6">
        <v>3517.3971900000001</v>
      </c>
      <c r="M48" s="6">
        <v>3169.8437230278237</v>
      </c>
      <c r="N48" s="6">
        <v>3604.9961992285034</v>
      </c>
      <c r="O48" s="6">
        <v>3349.6949177070751</v>
      </c>
      <c r="P48" s="6">
        <v>3177.3180839502038</v>
      </c>
      <c r="Q48" s="6">
        <v>3224.8249815143058</v>
      </c>
      <c r="R48" s="6">
        <v>3284.4661303465941</v>
      </c>
    </row>
    <row r="49" spans="1:18" ht="11.25" customHeight="1" x14ac:dyDescent="0.25">
      <c r="A49" s="51" t="s">
        <v>195</v>
      </c>
      <c r="B49" s="52" t="s">
        <v>194</v>
      </c>
      <c r="C49" s="6">
        <v>1340.5944317262079</v>
      </c>
      <c r="D49" s="6">
        <v>1296.3</v>
      </c>
      <c r="E49" s="6">
        <v>1255.0014799999999</v>
      </c>
      <c r="F49" s="6">
        <v>1349.6011900000001</v>
      </c>
      <c r="G49" s="6">
        <v>1345.79946</v>
      </c>
      <c r="H49" s="6">
        <v>1434.3651937318177</v>
      </c>
      <c r="I49" s="6">
        <v>1438.90218</v>
      </c>
      <c r="J49" s="6">
        <v>1388.60043</v>
      </c>
      <c r="K49" s="6">
        <v>1513.09761</v>
      </c>
      <c r="L49" s="6">
        <v>1426.89886</v>
      </c>
      <c r="M49" s="6">
        <v>1510.1272594066825</v>
      </c>
      <c r="N49" s="6">
        <v>1322.5851003490241</v>
      </c>
      <c r="O49" s="6">
        <v>1307.5859956846336</v>
      </c>
      <c r="P49" s="6">
        <v>1393.8563967222397</v>
      </c>
      <c r="Q49" s="6">
        <v>1324.9734553761716</v>
      </c>
      <c r="R49" s="6">
        <v>1441.4830482618283</v>
      </c>
    </row>
    <row r="50" spans="1:18" ht="11.25" customHeight="1" x14ac:dyDescent="0.25">
      <c r="A50" s="51" t="s">
        <v>193</v>
      </c>
      <c r="B50" s="52" t="s">
        <v>192</v>
      </c>
      <c r="C50" s="6">
        <v>214.96133633009987</v>
      </c>
      <c r="D50" s="6">
        <v>212.1</v>
      </c>
      <c r="E50" s="6">
        <v>199.70024000000001</v>
      </c>
      <c r="F50" s="6">
        <v>223.50020000000001</v>
      </c>
      <c r="G50" s="6">
        <v>272.19988999999998</v>
      </c>
      <c r="H50" s="6">
        <v>260.77195832357586</v>
      </c>
      <c r="I50" s="6">
        <v>288.70044000000001</v>
      </c>
      <c r="J50" s="6">
        <v>315.6001</v>
      </c>
      <c r="K50" s="6">
        <v>198.69969</v>
      </c>
      <c r="L50" s="6">
        <v>114.89991000000001</v>
      </c>
      <c r="M50" s="6">
        <v>127.28099461263112</v>
      </c>
      <c r="N50" s="6">
        <v>131.41299566800834</v>
      </c>
      <c r="O50" s="6">
        <v>143.83302644965579</v>
      </c>
      <c r="P50" s="6">
        <v>141.77887472057375</v>
      </c>
      <c r="Q50" s="6">
        <v>159.35794956682062</v>
      </c>
      <c r="R50" s="6">
        <v>146.93802546571376</v>
      </c>
    </row>
    <row r="51" spans="1:18" ht="11.25" customHeight="1" x14ac:dyDescent="0.25">
      <c r="A51" s="51" t="s">
        <v>191</v>
      </c>
      <c r="B51" s="52" t="s">
        <v>190</v>
      </c>
      <c r="C51" s="6">
        <v>1634.661539825782</v>
      </c>
      <c r="D51" s="6">
        <v>1353.8</v>
      </c>
      <c r="E51" s="6">
        <v>1490.40176</v>
      </c>
      <c r="F51" s="6">
        <v>1224.00108</v>
      </c>
      <c r="G51" s="6">
        <v>1214.39951</v>
      </c>
      <c r="H51" s="6">
        <v>1441.745532174938</v>
      </c>
      <c r="I51" s="6">
        <v>1336.2020299999999</v>
      </c>
      <c r="J51" s="6">
        <v>1415.9004399999999</v>
      </c>
      <c r="K51" s="6">
        <v>1719.8972799999999</v>
      </c>
      <c r="L51" s="6">
        <v>1603.8987199999999</v>
      </c>
      <c r="M51" s="6">
        <v>1735.287314991833</v>
      </c>
      <c r="N51" s="6">
        <v>1559.7351610519781</v>
      </c>
      <c r="O51" s="6">
        <v>1578.9388707252435</v>
      </c>
      <c r="P51" s="6">
        <v>1233.5908560593271</v>
      </c>
      <c r="Q51" s="6">
        <v>1199.1733474072819</v>
      </c>
      <c r="R51" s="6">
        <v>1006.8073126554343</v>
      </c>
    </row>
    <row r="52" spans="1:18" ht="11.25" customHeight="1" x14ac:dyDescent="0.25">
      <c r="A52" s="45" t="s">
        <v>189</v>
      </c>
      <c r="B52" s="46" t="s">
        <v>188</v>
      </c>
      <c r="C52" s="5">
        <v>6202.1113977261875</v>
      </c>
      <c r="D52" s="5">
        <v>5540.7000000000007</v>
      </c>
      <c r="E52" s="5">
        <v>5550.0499900000004</v>
      </c>
      <c r="F52" s="5">
        <v>5744.5</v>
      </c>
      <c r="G52" s="5">
        <v>6095.25</v>
      </c>
      <c r="H52" s="5">
        <v>5962.4653672419736</v>
      </c>
      <c r="I52" s="5">
        <v>6117.2000000000007</v>
      </c>
      <c r="J52" s="5">
        <v>6491.3000000000011</v>
      </c>
      <c r="K52" s="5">
        <v>6084.0499999999993</v>
      </c>
      <c r="L52" s="5">
        <v>4406.5999900000006</v>
      </c>
      <c r="M52" s="5">
        <v>5998.7341167478717</v>
      </c>
      <c r="N52" s="5">
        <v>5762.8021400592352</v>
      </c>
      <c r="O52" s="5">
        <v>5689.2017769140548</v>
      </c>
      <c r="P52" s="5">
        <v>5847.879048437946</v>
      </c>
      <c r="Q52" s="5">
        <v>5919.7836055264033</v>
      </c>
      <c r="R52" s="5">
        <v>6072.5972101900234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6202.1113977261875</v>
      </c>
      <c r="D54" s="4">
        <v>5540.7000000000007</v>
      </c>
      <c r="E54" s="4">
        <v>5550.0499900000004</v>
      </c>
      <c r="F54" s="4">
        <v>5744.5</v>
      </c>
      <c r="G54" s="4">
        <v>6095.25</v>
      </c>
      <c r="H54" s="4">
        <v>5962.4653672419736</v>
      </c>
      <c r="I54" s="4">
        <v>6117.2000000000007</v>
      </c>
      <c r="J54" s="4">
        <v>6491.3000000000011</v>
      </c>
      <c r="K54" s="4">
        <v>6084.0499999999993</v>
      </c>
      <c r="L54" s="4">
        <v>4406.5999900000006</v>
      </c>
      <c r="M54" s="4">
        <v>5998.7341167478717</v>
      </c>
      <c r="N54" s="4">
        <v>5762.8021400592352</v>
      </c>
      <c r="O54" s="4">
        <v>5689.2017769140548</v>
      </c>
      <c r="P54" s="4">
        <v>5847.879048437946</v>
      </c>
      <c r="Q54" s="4">
        <v>5919.7836055264033</v>
      </c>
      <c r="R54" s="4">
        <v>6072.5972101900234</v>
      </c>
    </row>
    <row r="55" spans="1:18" ht="11.25" customHeight="1" x14ac:dyDescent="0.25">
      <c r="A55" s="49" t="s">
        <v>183</v>
      </c>
      <c r="B55" s="50" t="s">
        <v>182</v>
      </c>
      <c r="C55" s="7">
        <v>1893.9524218973922</v>
      </c>
      <c r="D55" s="7">
        <v>1464.65</v>
      </c>
      <c r="E55" s="7">
        <v>1446.8</v>
      </c>
      <c r="F55" s="7">
        <v>1308.6500000000001</v>
      </c>
      <c r="G55" s="7">
        <v>1397.95</v>
      </c>
      <c r="H55" s="7">
        <v>1384.4821819930994</v>
      </c>
      <c r="I55" s="7">
        <v>1455.9</v>
      </c>
      <c r="J55" s="7">
        <v>1515.6</v>
      </c>
      <c r="K55" s="7">
        <v>1479.15</v>
      </c>
      <c r="L55" s="7">
        <v>1245.1500000000001</v>
      </c>
      <c r="M55" s="7">
        <v>1474.9450654437776</v>
      </c>
      <c r="N55" s="7">
        <v>1430.59138244005</v>
      </c>
      <c r="O55" s="7">
        <v>1434.5442819298191</v>
      </c>
      <c r="P55" s="7">
        <v>1474.252412343558</v>
      </c>
      <c r="Q55" s="7">
        <v>1562.9717205545924</v>
      </c>
      <c r="R55" s="7">
        <v>1586.3308492461053</v>
      </c>
    </row>
    <row r="56" spans="1:18" ht="11.25" customHeight="1" x14ac:dyDescent="0.25">
      <c r="A56" s="49" t="s">
        <v>181</v>
      </c>
      <c r="B56" s="50" t="s">
        <v>180</v>
      </c>
      <c r="C56" s="7">
        <v>3968.0901882105672</v>
      </c>
      <c r="D56" s="7">
        <v>3762.05</v>
      </c>
      <c r="E56" s="7">
        <v>3775.6</v>
      </c>
      <c r="F56" s="7">
        <v>3842.45</v>
      </c>
      <c r="G56" s="7">
        <v>4048.6</v>
      </c>
      <c r="H56" s="7">
        <v>3997.3249259577683</v>
      </c>
      <c r="I56" s="7">
        <v>4131.7</v>
      </c>
      <c r="J56" s="7">
        <v>4352.3500000000004</v>
      </c>
      <c r="K56" s="7">
        <v>4099.8999999999996</v>
      </c>
      <c r="L56" s="7">
        <v>2783.2</v>
      </c>
      <c r="M56" s="7">
        <v>4043.9954141587791</v>
      </c>
      <c r="N56" s="7">
        <v>3900.0907614407201</v>
      </c>
      <c r="O56" s="7">
        <v>3795.9778351007917</v>
      </c>
      <c r="P56" s="7">
        <v>3929.4210375465709</v>
      </c>
      <c r="Q56" s="7">
        <v>3907.7815993121185</v>
      </c>
      <c r="R56" s="7">
        <v>3959.4917359319761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340.06878761822827</v>
      </c>
      <c r="D58" s="7">
        <v>314</v>
      </c>
      <c r="E58" s="7">
        <v>327.64999</v>
      </c>
      <c r="F58" s="7">
        <v>593.4</v>
      </c>
      <c r="G58" s="7">
        <v>648.70000000000005</v>
      </c>
      <c r="H58" s="7">
        <v>580.65825929110554</v>
      </c>
      <c r="I58" s="7">
        <v>529.6</v>
      </c>
      <c r="J58" s="7">
        <v>623.35</v>
      </c>
      <c r="K58" s="7">
        <v>505</v>
      </c>
      <c r="L58" s="7">
        <v>378.24999000000003</v>
      </c>
      <c r="M58" s="7">
        <v>479.79363714531468</v>
      </c>
      <c r="N58" s="7">
        <v>432.11999617846539</v>
      </c>
      <c r="O58" s="7">
        <v>458.67965988344378</v>
      </c>
      <c r="P58" s="7">
        <v>444.20559854781726</v>
      </c>
      <c r="Q58" s="7">
        <v>449.03028565969288</v>
      </c>
      <c r="R58" s="7">
        <v>526.77462501194168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7545.6205551241183</v>
      </c>
      <c r="D60" s="5">
        <v>7667.5</v>
      </c>
      <c r="E60" s="5">
        <v>7552.8021099999996</v>
      </c>
      <c r="F60" s="5">
        <v>11134.500000000002</v>
      </c>
      <c r="G60" s="5">
        <v>11741.090769999999</v>
      </c>
      <c r="H60" s="5">
        <v>11798.9626820433</v>
      </c>
      <c r="I60" s="5">
        <v>11805.312239999999</v>
      </c>
      <c r="J60" s="5">
        <v>11181.694090000001</v>
      </c>
      <c r="K60" s="5">
        <v>11434.696940000002</v>
      </c>
      <c r="L60" s="5">
        <v>11213.406480000001</v>
      </c>
      <c r="M60" s="5">
        <v>12304.576287379376</v>
      </c>
      <c r="N60" s="5">
        <v>11159.764020254072</v>
      </c>
      <c r="O60" s="5">
        <v>11484.022027523333</v>
      </c>
      <c r="P60" s="5">
        <v>11663.109546736125</v>
      </c>
      <c r="Q60" s="5">
        <v>10469.570262849236</v>
      </c>
      <c r="R60" s="5">
        <v>10928.657529096694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46532.154755815602</v>
      </c>
      <c r="D79" s="5">
        <v>47169.500000000007</v>
      </c>
      <c r="E79" s="5">
        <v>46671.213029999999</v>
      </c>
      <c r="F79" s="5">
        <v>48740.800000000003</v>
      </c>
      <c r="G79" s="5">
        <v>48576.361809999995</v>
      </c>
      <c r="H79" s="5">
        <v>48809.206891337024</v>
      </c>
      <c r="I79" s="5">
        <v>49853.351699999999</v>
      </c>
      <c r="J79" s="5">
        <v>48985.874089999983</v>
      </c>
      <c r="K79" s="5">
        <v>48920.286899999999</v>
      </c>
      <c r="L79" s="5">
        <v>45202.42611</v>
      </c>
      <c r="M79" s="5">
        <v>47816.685774338308</v>
      </c>
      <c r="N79" s="5">
        <v>44804.385210661967</v>
      </c>
      <c r="O79" s="5">
        <v>45134.401800959044</v>
      </c>
      <c r="P79" s="5">
        <v>45333.530955342612</v>
      </c>
      <c r="Q79" s="5">
        <v>43760.792616407954</v>
      </c>
      <c r="R79" s="5">
        <v>43341.194529727334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335</v>
      </c>
      <c r="B1" s="41" t="s">
        <v>334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14583.494951062978</v>
      </c>
      <c r="D2" s="44">
        <v>14729.6</v>
      </c>
      <c r="E2" s="44">
        <v>14173.90396</v>
      </c>
      <c r="F2" s="44">
        <v>14192.576400000005</v>
      </c>
      <c r="G2" s="44">
        <v>14365.018280000006</v>
      </c>
      <c r="H2" s="44">
        <v>14020.205499270405</v>
      </c>
      <c r="I2" s="44">
        <v>14382.514920000001</v>
      </c>
      <c r="J2" s="44">
        <v>12083.69814</v>
      </c>
      <c r="K2" s="44">
        <v>12768.296580000002</v>
      </c>
      <c r="L2" s="44">
        <v>11602.106700000004</v>
      </c>
      <c r="M2" s="44">
        <v>12085.650138530575</v>
      </c>
      <c r="N2" s="44">
        <v>9283.8444635520937</v>
      </c>
      <c r="O2" s="44">
        <v>8552.0212454465727</v>
      </c>
      <c r="P2" s="44">
        <v>8365.4354296484307</v>
      </c>
      <c r="Q2" s="44">
        <v>8351.5851039549016</v>
      </c>
      <c r="R2" s="44">
        <v>7892.1855388449039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14583.494951062978</v>
      </c>
      <c r="D79" s="5">
        <v>14729.6</v>
      </c>
      <c r="E79" s="5">
        <v>14173.90396</v>
      </c>
      <c r="F79" s="5">
        <v>14192.576400000005</v>
      </c>
      <c r="G79" s="5">
        <v>14365.018280000006</v>
      </c>
      <c r="H79" s="5">
        <v>14020.205499270405</v>
      </c>
      <c r="I79" s="5">
        <v>14382.514920000001</v>
      </c>
      <c r="J79" s="5">
        <v>12083.69814</v>
      </c>
      <c r="K79" s="5">
        <v>12768.296580000002</v>
      </c>
      <c r="L79" s="5">
        <v>11602.106700000004</v>
      </c>
      <c r="M79" s="5">
        <v>12085.650138530575</v>
      </c>
      <c r="N79" s="5">
        <v>9283.8444635520937</v>
      </c>
      <c r="O79" s="5">
        <v>8552.0212454465727</v>
      </c>
      <c r="P79" s="5">
        <v>8365.4354296484307</v>
      </c>
      <c r="Q79" s="5">
        <v>8351.5851039549016</v>
      </c>
      <c r="R79" s="5">
        <v>7892.1855388449039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337</v>
      </c>
      <c r="B1" s="41" t="s">
        <v>336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38428.97975212906</v>
      </c>
      <c r="D2" s="44">
        <v>39038.500000000007</v>
      </c>
      <c r="E2" s="44">
        <v>38980.625039999999</v>
      </c>
      <c r="F2" s="44">
        <v>42624.828800000003</v>
      </c>
      <c r="G2" s="44">
        <v>42822.536759999988</v>
      </c>
      <c r="H2" s="44">
        <v>43507.78369633793</v>
      </c>
      <c r="I2" s="44">
        <v>44315.245949999997</v>
      </c>
      <c r="J2" s="44">
        <v>45216.276269999988</v>
      </c>
      <c r="K2" s="44">
        <v>44641.888049999994</v>
      </c>
      <c r="L2" s="44">
        <v>41799.82415</v>
      </c>
      <c r="M2" s="44">
        <v>44403.649565300424</v>
      </c>
      <c r="N2" s="44">
        <v>43521.711092003294</v>
      </c>
      <c r="O2" s="44">
        <v>44832.476681526066</v>
      </c>
      <c r="P2" s="44">
        <v>45300.952370338884</v>
      </c>
      <c r="Q2" s="44">
        <v>43014.8246086332</v>
      </c>
      <c r="R2" s="44">
        <v>43272.120291376297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6480.3199473764371</v>
      </c>
      <c r="D60" s="5">
        <v>6598.5999999999995</v>
      </c>
      <c r="E60" s="5">
        <v>6483.3159699999997</v>
      </c>
      <c r="F60" s="5">
        <v>8076.6052000000027</v>
      </c>
      <c r="G60" s="5">
        <v>8611.1932299999989</v>
      </c>
      <c r="H60" s="5">
        <v>8718.7823042713098</v>
      </c>
      <c r="I60" s="5">
        <v>8844.4091700000008</v>
      </c>
      <c r="J60" s="5">
        <v>8314.1003200000014</v>
      </c>
      <c r="K60" s="5">
        <v>8489.8977300000006</v>
      </c>
      <c r="L60" s="5">
        <v>8199.5047400000021</v>
      </c>
      <c r="M60" s="5">
        <v>8672.6139294926888</v>
      </c>
      <c r="N60" s="5">
        <v>8001.170344893425</v>
      </c>
      <c r="O60" s="5">
        <v>8250.09612601359</v>
      </c>
      <c r="P60" s="5">
        <v>8332.856844644697</v>
      </c>
      <c r="Q60" s="5">
        <v>7605.6170961801527</v>
      </c>
      <c r="R60" s="5">
        <v>7823.1113004938661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31948.659804752624</v>
      </c>
      <c r="D79" s="5">
        <v>32439.900000000009</v>
      </c>
      <c r="E79" s="5">
        <v>32497.309070000003</v>
      </c>
      <c r="F79" s="5">
        <v>34548.223599999998</v>
      </c>
      <c r="G79" s="5">
        <v>34211.343529999991</v>
      </c>
      <c r="H79" s="5">
        <v>34789.001392066617</v>
      </c>
      <c r="I79" s="5">
        <v>35470.836779999998</v>
      </c>
      <c r="J79" s="5">
        <v>36902.175949999983</v>
      </c>
      <c r="K79" s="5">
        <v>36151.990319999997</v>
      </c>
      <c r="L79" s="5">
        <v>33600.319409999996</v>
      </c>
      <c r="M79" s="5">
        <v>35731.035635807733</v>
      </c>
      <c r="N79" s="5">
        <v>35520.540747109873</v>
      </c>
      <c r="O79" s="5">
        <v>36582.380555512471</v>
      </c>
      <c r="P79" s="5">
        <v>36968.095525694182</v>
      </c>
      <c r="Q79" s="5">
        <v>35409.207512453053</v>
      </c>
      <c r="R79" s="5">
        <v>35449.00899088243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26384.87874386023</v>
      </c>
      <c r="D2" s="44">
        <v>26691.012343798186</v>
      </c>
      <c r="E2" s="44">
        <v>27231.56240722803</v>
      </c>
      <c r="F2" s="44">
        <v>27607.44523738409</v>
      </c>
      <c r="G2" s="44">
        <v>27072.789122327849</v>
      </c>
      <c r="H2" s="44">
        <v>27368.538489949304</v>
      </c>
      <c r="I2" s="44">
        <v>27687.135985752222</v>
      </c>
      <c r="J2" s="44">
        <v>29188.048336739856</v>
      </c>
      <c r="K2" s="44">
        <v>27858.075056589998</v>
      </c>
      <c r="L2" s="44">
        <v>25224.758019601926</v>
      </c>
      <c r="M2" s="44">
        <v>26584.759686629557</v>
      </c>
      <c r="N2" s="44">
        <v>26386.765733361241</v>
      </c>
      <c r="O2" s="44">
        <v>27147.429259559758</v>
      </c>
      <c r="P2" s="44">
        <v>27613.193712631328</v>
      </c>
      <c r="Q2" s="44">
        <v>26190.729552351731</v>
      </c>
      <c r="R2" s="44">
        <v>25792.411800889226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26384.87874386023</v>
      </c>
      <c r="D79" s="5">
        <v>26691.012343798186</v>
      </c>
      <c r="E79" s="5">
        <v>27231.56240722803</v>
      </c>
      <c r="F79" s="5">
        <v>27607.44523738409</v>
      </c>
      <c r="G79" s="5">
        <v>27072.789122327849</v>
      </c>
      <c r="H79" s="5">
        <v>27368.538489949304</v>
      </c>
      <c r="I79" s="5">
        <v>27687.135985752222</v>
      </c>
      <c r="J79" s="5">
        <v>29188.048336739856</v>
      </c>
      <c r="K79" s="5">
        <v>27858.075056589998</v>
      </c>
      <c r="L79" s="5">
        <v>25224.758019601926</v>
      </c>
      <c r="M79" s="5">
        <v>26584.759686629557</v>
      </c>
      <c r="N79" s="5">
        <v>26386.765733361241</v>
      </c>
      <c r="O79" s="5">
        <v>27147.429259559758</v>
      </c>
      <c r="P79" s="5">
        <v>27613.193712631328</v>
      </c>
      <c r="Q79" s="5">
        <v>26190.729552351731</v>
      </c>
      <c r="R79" s="5">
        <v>25792.411800889226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12044.10100826883</v>
      </c>
      <c r="D2" s="44">
        <v>12347.487656201822</v>
      </c>
      <c r="E2" s="44">
        <v>11749.062632771973</v>
      </c>
      <c r="F2" s="44">
        <v>15017.383562615913</v>
      </c>
      <c r="G2" s="44">
        <v>15749.747637672142</v>
      </c>
      <c r="H2" s="44">
        <v>16139.245206388625</v>
      </c>
      <c r="I2" s="44">
        <v>16628.109964247778</v>
      </c>
      <c r="J2" s="44">
        <v>16028.227933260132</v>
      </c>
      <c r="K2" s="44">
        <v>16783.81299341</v>
      </c>
      <c r="L2" s="44">
        <v>16575.066130398074</v>
      </c>
      <c r="M2" s="44">
        <v>17818.889878670863</v>
      </c>
      <c r="N2" s="44">
        <v>17134.945358642053</v>
      </c>
      <c r="O2" s="44">
        <v>17685.047421966305</v>
      </c>
      <c r="P2" s="44">
        <v>17687.758657707556</v>
      </c>
      <c r="Q2" s="44">
        <v>16824.095056281469</v>
      </c>
      <c r="R2" s="44">
        <v>17479.708490487075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6480.3199473764371</v>
      </c>
      <c r="D60" s="5">
        <v>6598.5999999999995</v>
      </c>
      <c r="E60" s="5">
        <v>6483.3159699999997</v>
      </c>
      <c r="F60" s="5">
        <v>8076.6052000000027</v>
      </c>
      <c r="G60" s="5">
        <v>8611.1932299999989</v>
      </c>
      <c r="H60" s="5">
        <v>8718.7823042713098</v>
      </c>
      <c r="I60" s="5">
        <v>8844.4091700000008</v>
      </c>
      <c r="J60" s="5">
        <v>8314.1003200000014</v>
      </c>
      <c r="K60" s="5">
        <v>8489.8977300000006</v>
      </c>
      <c r="L60" s="5">
        <v>8199.5047400000021</v>
      </c>
      <c r="M60" s="5">
        <v>8672.6139294926888</v>
      </c>
      <c r="N60" s="5">
        <v>8001.170344893425</v>
      </c>
      <c r="O60" s="5">
        <v>8250.09612601359</v>
      </c>
      <c r="P60" s="5">
        <v>8332.856844644697</v>
      </c>
      <c r="Q60" s="5">
        <v>7605.6170961801527</v>
      </c>
      <c r="R60" s="5">
        <v>7823.1113004938661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5563.7810608923928</v>
      </c>
      <c r="D79" s="5">
        <v>5748.8876562018222</v>
      </c>
      <c r="E79" s="5">
        <v>5265.7466627719741</v>
      </c>
      <c r="F79" s="5">
        <v>6940.7783626159089</v>
      </c>
      <c r="G79" s="5">
        <v>7138.5544076721444</v>
      </c>
      <c r="H79" s="5">
        <v>7420.462902117315</v>
      </c>
      <c r="I79" s="5">
        <v>7783.7007942477794</v>
      </c>
      <c r="J79" s="5">
        <v>7714.1276132601297</v>
      </c>
      <c r="K79" s="5">
        <v>8293.9152634099992</v>
      </c>
      <c r="L79" s="5">
        <v>8375.561390398072</v>
      </c>
      <c r="M79" s="5">
        <v>9146.2759491781744</v>
      </c>
      <c r="N79" s="5">
        <v>9133.7750137486291</v>
      </c>
      <c r="O79" s="5">
        <v>9434.9512959527146</v>
      </c>
      <c r="P79" s="5">
        <v>9354.9018130628574</v>
      </c>
      <c r="Q79" s="5">
        <v>9218.4779601013179</v>
      </c>
      <c r="R79" s="5">
        <v>9656.5971899932083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339</v>
      </c>
      <c r="B1" s="41" t="s">
        <v>338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1065.3006077476816</v>
      </c>
      <c r="D2" s="44">
        <v>1068.9000000000003</v>
      </c>
      <c r="E2" s="44">
        <v>1069.48614</v>
      </c>
      <c r="F2" s="44">
        <v>3057.8947999999996</v>
      </c>
      <c r="G2" s="44">
        <v>3129.8975399999999</v>
      </c>
      <c r="H2" s="44">
        <v>3080.1803777719897</v>
      </c>
      <c r="I2" s="44">
        <v>2960.9030699999989</v>
      </c>
      <c r="J2" s="44">
        <v>2867.5937699999999</v>
      </c>
      <c r="K2" s="44">
        <v>2944.7992100000001</v>
      </c>
      <c r="L2" s="44">
        <v>3013.9017400000002</v>
      </c>
      <c r="M2" s="44">
        <v>3631.9623578866872</v>
      </c>
      <c r="N2" s="44">
        <v>3158.5936753606456</v>
      </c>
      <c r="O2" s="44">
        <v>3233.9259015097423</v>
      </c>
      <c r="P2" s="44">
        <v>3330.2527020914276</v>
      </c>
      <c r="Q2" s="44">
        <v>2863.9531666690837</v>
      </c>
      <c r="R2" s="44">
        <v>3105.5462286028273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1065.3006077476816</v>
      </c>
      <c r="D60" s="5">
        <v>1068.9000000000003</v>
      </c>
      <c r="E60" s="5">
        <v>1069.48614</v>
      </c>
      <c r="F60" s="5">
        <v>3057.8947999999996</v>
      </c>
      <c r="G60" s="5">
        <v>3129.8975399999999</v>
      </c>
      <c r="H60" s="5">
        <v>3080.1803777719897</v>
      </c>
      <c r="I60" s="5">
        <v>2960.9030699999989</v>
      </c>
      <c r="J60" s="5">
        <v>2867.5937699999999</v>
      </c>
      <c r="K60" s="5">
        <v>2944.7992100000001</v>
      </c>
      <c r="L60" s="5">
        <v>3013.9017400000002</v>
      </c>
      <c r="M60" s="5">
        <v>3631.9623578866872</v>
      </c>
      <c r="N60" s="5">
        <v>3158.5936753606456</v>
      </c>
      <c r="O60" s="5">
        <v>3233.9259015097423</v>
      </c>
      <c r="P60" s="5">
        <v>3330.2527020914276</v>
      </c>
      <c r="Q60" s="5">
        <v>2863.9531666690837</v>
      </c>
      <c r="R60" s="5">
        <v>3105.5462286028273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531</v>
      </c>
      <c r="B1" s="41" t="s">
        <v>340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119366.070864327</v>
      </c>
      <c r="D2" s="44">
        <v>117583.19999999997</v>
      </c>
      <c r="E2" s="44">
        <v>117500.73280999999</v>
      </c>
      <c r="F2" s="44">
        <v>118390.8</v>
      </c>
      <c r="G2" s="44">
        <v>122145.10398</v>
      </c>
      <c r="H2" s="44">
        <v>124982.98647374618</v>
      </c>
      <c r="I2" s="44">
        <v>122743.72729</v>
      </c>
      <c r="J2" s="44">
        <v>120512.13626</v>
      </c>
      <c r="K2" s="44">
        <v>117928.46842</v>
      </c>
      <c r="L2" s="44">
        <v>109363.96317</v>
      </c>
      <c r="M2" s="44">
        <v>103021.54389987579</v>
      </c>
      <c r="N2" s="44">
        <v>101311.40728002269</v>
      </c>
      <c r="O2" s="44">
        <v>102319.67863628421</v>
      </c>
      <c r="P2" s="44">
        <v>99468.630010544657</v>
      </c>
      <c r="Q2" s="44">
        <v>98904.908175196513</v>
      </c>
      <c r="R2" s="44">
        <v>100025.68324150321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119366.070864327</v>
      </c>
      <c r="D21" s="5">
        <v>117583.19999999997</v>
      </c>
      <c r="E21" s="5">
        <v>117500.73280999999</v>
      </c>
      <c r="F21" s="5">
        <v>118390.8</v>
      </c>
      <c r="G21" s="5">
        <v>122145.10398</v>
      </c>
      <c r="H21" s="5">
        <v>124982.98647374618</v>
      </c>
      <c r="I21" s="5">
        <v>122743.72729</v>
      </c>
      <c r="J21" s="5">
        <v>120512.13626</v>
      </c>
      <c r="K21" s="5">
        <v>117928.46842</v>
      </c>
      <c r="L21" s="5">
        <v>109363.96317</v>
      </c>
      <c r="M21" s="5">
        <v>103021.54389987579</v>
      </c>
      <c r="N21" s="5">
        <v>101311.40728002269</v>
      </c>
      <c r="O21" s="5">
        <v>102319.67863628421</v>
      </c>
      <c r="P21" s="5">
        <v>99468.630010544657</v>
      </c>
      <c r="Q21" s="5">
        <v>98904.908175196513</v>
      </c>
      <c r="R21" s="5">
        <v>100025.68324150321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119366.070864327</v>
      </c>
      <c r="D30" s="4">
        <v>117583.19999999997</v>
      </c>
      <c r="E30" s="4">
        <v>117500.73280999999</v>
      </c>
      <c r="F30" s="4">
        <v>118390.8</v>
      </c>
      <c r="G30" s="4">
        <v>122145.10398</v>
      </c>
      <c r="H30" s="4">
        <v>124982.98647374618</v>
      </c>
      <c r="I30" s="4">
        <v>122743.72729</v>
      </c>
      <c r="J30" s="4">
        <v>120512.13626</v>
      </c>
      <c r="K30" s="4">
        <v>117928.46842</v>
      </c>
      <c r="L30" s="4">
        <v>109363.96317</v>
      </c>
      <c r="M30" s="4">
        <v>103021.54389987579</v>
      </c>
      <c r="N30" s="4">
        <v>101311.40728002269</v>
      </c>
      <c r="O30" s="4">
        <v>102319.67863628421</v>
      </c>
      <c r="P30" s="4">
        <v>99468.630010544657</v>
      </c>
      <c r="Q30" s="4">
        <v>98904.908175196513</v>
      </c>
      <c r="R30" s="4">
        <v>100025.68324150321</v>
      </c>
    </row>
    <row r="31" spans="1:18" ht="11.25" customHeight="1" x14ac:dyDescent="0.25">
      <c r="A31" s="49" t="s">
        <v>231</v>
      </c>
      <c r="B31" s="50" t="s">
        <v>230</v>
      </c>
      <c r="C31" s="7">
        <v>4854.4711951848694</v>
      </c>
      <c r="D31" s="7">
        <v>4596.7</v>
      </c>
      <c r="E31" s="7">
        <v>4960.8999999999996</v>
      </c>
      <c r="F31" s="7">
        <v>4871.6000000000004</v>
      </c>
      <c r="G31" s="7">
        <v>4842.0512600000002</v>
      </c>
      <c r="H31" s="7">
        <v>4829.4524676020719</v>
      </c>
      <c r="I31" s="7">
        <v>4671.4482799999996</v>
      </c>
      <c r="J31" s="7">
        <v>4562.7</v>
      </c>
      <c r="K31" s="7">
        <v>4481.9477500000003</v>
      </c>
      <c r="L31" s="7">
        <v>3889.1475</v>
      </c>
      <c r="M31" s="7">
        <v>3886.1055810215867</v>
      </c>
      <c r="N31" s="7">
        <v>3937.7929859171227</v>
      </c>
      <c r="O31" s="7">
        <v>3847.5570093438823</v>
      </c>
      <c r="P31" s="7">
        <v>3815.1332760103182</v>
      </c>
      <c r="Q31" s="7">
        <v>3751.2781132044734</v>
      </c>
      <c r="R31" s="7">
        <v>3881.0902819450416</v>
      </c>
    </row>
    <row r="32" spans="1:18" ht="11.25" customHeight="1" x14ac:dyDescent="0.25">
      <c r="A32" s="51" t="s">
        <v>229</v>
      </c>
      <c r="B32" s="52" t="s">
        <v>228</v>
      </c>
      <c r="C32" s="6">
        <v>4854.4711951848694</v>
      </c>
      <c r="D32" s="6">
        <v>4596.7</v>
      </c>
      <c r="E32" s="6">
        <v>4960.8999999999996</v>
      </c>
      <c r="F32" s="6">
        <v>4871.6000000000004</v>
      </c>
      <c r="G32" s="6">
        <v>4842.0512600000002</v>
      </c>
      <c r="H32" s="6">
        <v>4829.4524676020719</v>
      </c>
      <c r="I32" s="6">
        <v>4671.4482799999996</v>
      </c>
      <c r="J32" s="6">
        <v>4562.7</v>
      </c>
      <c r="K32" s="6">
        <v>4481.9477500000003</v>
      </c>
      <c r="L32" s="6">
        <v>3889.1475</v>
      </c>
      <c r="M32" s="6">
        <v>3886.1055810215867</v>
      </c>
      <c r="N32" s="6">
        <v>3937.7929859171227</v>
      </c>
      <c r="O32" s="6">
        <v>3847.5570093438823</v>
      </c>
      <c r="P32" s="6">
        <v>3815.1332760103182</v>
      </c>
      <c r="Q32" s="6">
        <v>3751.2781132044734</v>
      </c>
      <c r="R32" s="6">
        <v>3881.0902819450416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3354.3044612807425</v>
      </c>
      <c r="D34" s="7">
        <v>3317.9999999999854</v>
      </c>
      <c r="E34" s="7">
        <v>3247.7038199999806</v>
      </c>
      <c r="F34" s="7">
        <v>3375.0029700000014</v>
      </c>
      <c r="G34" s="7">
        <v>3207.1986999999936</v>
      </c>
      <c r="H34" s="7">
        <v>3242.3809201632394</v>
      </c>
      <c r="I34" s="7">
        <v>3211.5048599999864</v>
      </c>
      <c r="J34" s="7">
        <v>3304.901039999997</v>
      </c>
      <c r="K34" s="7">
        <v>3180.9949600000109</v>
      </c>
      <c r="L34" s="7">
        <v>2926.6976500000164</v>
      </c>
      <c r="M34" s="7">
        <v>2899.2074029010255</v>
      </c>
      <c r="N34" s="7">
        <v>2871.7155049348657</v>
      </c>
      <c r="O34" s="7">
        <v>2884.9007140022295</v>
      </c>
      <c r="P34" s="7">
        <v>2907.9955449762783</v>
      </c>
      <c r="Q34" s="7">
        <v>2765.2378014236456</v>
      </c>
      <c r="R34" s="7">
        <v>2877.9025624861097</v>
      </c>
    </row>
    <row r="35" spans="1:18" ht="11.25" customHeight="1" x14ac:dyDescent="0.25">
      <c r="A35" s="49" t="s">
        <v>223</v>
      </c>
      <c r="B35" s="50" t="s">
        <v>222</v>
      </c>
      <c r="C35" s="7">
        <v>28925.269070357106</v>
      </c>
      <c r="D35" s="7">
        <v>27905.4</v>
      </c>
      <c r="E35" s="7">
        <v>27850.73287</v>
      </c>
      <c r="F35" s="7">
        <v>27507.124230000001</v>
      </c>
      <c r="G35" s="7">
        <v>27525.888910000001</v>
      </c>
      <c r="H35" s="7">
        <v>28352.656878110371</v>
      </c>
      <c r="I35" s="7">
        <v>27639.241900000001</v>
      </c>
      <c r="J35" s="7">
        <v>26927.90842</v>
      </c>
      <c r="K35" s="7">
        <v>25812.959200000001</v>
      </c>
      <c r="L35" s="7">
        <v>24425.580470000001</v>
      </c>
      <c r="M35" s="7">
        <v>21777.732797494889</v>
      </c>
      <c r="N35" s="7">
        <v>21317.017456687292</v>
      </c>
      <c r="O35" s="7">
        <v>20266.603664748392</v>
      </c>
      <c r="P35" s="7">
        <v>20005.558122275783</v>
      </c>
      <c r="Q35" s="7">
        <v>19610.366669362986</v>
      </c>
      <c r="R35" s="7">
        <v>19131.894592066586</v>
      </c>
    </row>
    <row r="36" spans="1:18" ht="11.25" customHeight="1" x14ac:dyDescent="0.25">
      <c r="A36" s="55" t="s">
        <v>221</v>
      </c>
      <c r="B36" s="52" t="s">
        <v>220</v>
      </c>
      <c r="C36" s="6">
        <v>28925.269070357106</v>
      </c>
      <c r="D36" s="6">
        <v>27905.4</v>
      </c>
      <c r="E36" s="6">
        <v>27850.73287</v>
      </c>
      <c r="F36" s="6">
        <v>27507.124230000001</v>
      </c>
      <c r="G36" s="6">
        <v>27525.888910000001</v>
      </c>
      <c r="H36" s="6">
        <v>28352.656878110371</v>
      </c>
      <c r="I36" s="6">
        <v>27639.241900000001</v>
      </c>
      <c r="J36" s="6">
        <v>26927.90842</v>
      </c>
      <c r="K36" s="6">
        <v>25812.959200000001</v>
      </c>
      <c r="L36" s="6">
        <v>24425.580470000001</v>
      </c>
      <c r="M36" s="6">
        <v>21777.732797494889</v>
      </c>
      <c r="N36" s="6">
        <v>21317.017456687292</v>
      </c>
      <c r="O36" s="6">
        <v>20266.603664748392</v>
      </c>
      <c r="P36" s="6">
        <v>20005.558122275783</v>
      </c>
      <c r="Q36" s="6">
        <v>19610.366669362986</v>
      </c>
      <c r="R36" s="6">
        <v>19131.894592066586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4445.0182818196627</v>
      </c>
      <c r="D38" s="7">
        <v>4319.7</v>
      </c>
      <c r="E38" s="7">
        <v>4277.6050499999992</v>
      </c>
      <c r="F38" s="7">
        <v>4297.6037899999992</v>
      </c>
      <c r="G38" s="7">
        <v>4529.6981799999994</v>
      </c>
      <c r="H38" s="7">
        <v>4360.967943809319</v>
      </c>
      <c r="I38" s="7">
        <v>4515.3068499999999</v>
      </c>
      <c r="J38" s="7">
        <v>4696.20147</v>
      </c>
      <c r="K38" s="7">
        <v>4870.0922999999993</v>
      </c>
      <c r="L38" s="7">
        <v>4696.2962500000003</v>
      </c>
      <c r="M38" s="7">
        <v>4990.6856491479039</v>
      </c>
      <c r="N38" s="7">
        <v>5082.6878051878512</v>
      </c>
      <c r="O38" s="7">
        <v>5335.1734668115178</v>
      </c>
      <c r="P38" s="7">
        <v>4866.9850203311935</v>
      </c>
      <c r="Q38" s="7">
        <v>4971.2658196926513</v>
      </c>
      <c r="R38" s="7">
        <v>5293.2560675651284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4427.5586443910734</v>
      </c>
      <c r="D40" s="6">
        <v>4308.3999999999996</v>
      </c>
      <c r="E40" s="6">
        <v>4269.4050399999996</v>
      </c>
      <c r="F40" s="6">
        <v>4287.4037799999996</v>
      </c>
      <c r="G40" s="6">
        <v>4522.4981799999996</v>
      </c>
      <c r="H40" s="6">
        <v>4346.6610741412642</v>
      </c>
      <c r="I40" s="6">
        <v>4510.2068399999998</v>
      </c>
      <c r="J40" s="6">
        <v>4694.20147</v>
      </c>
      <c r="K40" s="6">
        <v>4865.9923099999996</v>
      </c>
      <c r="L40" s="6">
        <v>4693.19625</v>
      </c>
      <c r="M40" s="6">
        <v>4984.5473088184899</v>
      </c>
      <c r="N40" s="6">
        <v>5077.5765036478742</v>
      </c>
      <c r="O40" s="6">
        <v>5332.1162387501499</v>
      </c>
      <c r="P40" s="6">
        <v>4862.9007569253281</v>
      </c>
      <c r="Q40" s="6">
        <v>4970.2387825476617</v>
      </c>
      <c r="R40" s="6">
        <v>5293.2560675651284</v>
      </c>
    </row>
    <row r="41" spans="1:18" ht="11.25" customHeight="1" x14ac:dyDescent="0.25">
      <c r="A41" s="51" t="s">
        <v>211</v>
      </c>
      <c r="B41" s="52" t="s">
        <v>210</v>
      </c>
      <c r="C41" s="6">
        <v>17.4596374285893</v>
      </c>
      <c r="D41" s="6">
        <v>11.3</v>
      </c>
      <c r="E41" s="6">
        <v>8.2000100000000007</v>
      </c>
      <c r="F41" s="6">
        <v>10.200010000000001</v>
      </c>
      <c r="G41" s="6">
        <v>7.2</v>
      </c>
      <c r="H41" s="6">
        <v>14.306869668054766</v>
      </c>
      <c r="I41" s="6">
        <v>5.1000100000000002</v>
      </c>
      <c r="J41" s="6">
        <v>2</v>
      </c>
      <c r="K41" s="6">
        <v>4.09999</v>
      </c>
      <c r="L41" s="6">
        <v>3.1</v>
      </c>
      <c r="M41" s="6">
        <v>6.1383403294137944</v>
      </c>
      <c r="N41" s="6">
        <v>5.1113015399770667</v>
      </c>
      <c r="O41" s="6">
        <v>3.0572280613676459</v>
      </c>
      <c r="P41" s="6">
        <v>4.0842634058655722</v>
      </c>
      <c r="Q41" s="6">
        <v>1.0270371449900002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9483.5209286538065</v>
      </c>
      <c r="D42" s="7">
        <v>8927.6</v>
      </c>
      <c r="E42" s="7">
        <v>9104.1107400000001</v>
      </c>
      <c r="F42" s="7">
        <v>9135.7080499999993</v>
      </c>
      <c r="G42" s="7">
        <v>9867.0960200000009</v>
      </c>
      <c r="H42" s="7">
        <v>9524.5058952746858</v>
      </c>
      <c r="I42" s="7">
        <v>8943.3135600000005</v>
      </c>
      <c r="J42" s="7">
        <v>8624.9027000000006</v>
      </c>
      <c r="K42" s="7">
        <v>9073.6856599999992</v>
      </c>
      <c r="L42" s="7">
        <v>8372.6933100000006</v>
      </c>
      <c r="M42" s="7">
        <v>8426.2932353873493</v>
      </c>
      <c r="N42" s="7">
        <v>8144.6440426737408</v>
      </c>
      <c r="O42" s="7">
        <v>8516.6730719549159</v>
      </c>
      <c r="P42" s="7">
        <v>8209.7993682535744</v>
      </c>
      <c r="Q42" s="7">
        <v>8250.786500323873</v>
      </c>
      <c r="R42" s="7">
        <v>8384.2569823277918</v>
      </c>
    </row>
    <row r="43" spans="1:18" ht="11.25" customHeight="1" x14ac:dyDescent="0.25">
      <c r="A43" s="49" t="s">
        <v>207</v>
      </c>
      <c r="B43" s="50" t="s">
        <v>206</v>
      </c>
      <c r="C43" s="7">
        <v>47589.81255826234</v>
      </c>
      <c r="D43" s="7">
        <v>48100.1</v>
      </c>
      <c r="E43" s="7">
        <v>48624.757380000003</v>
      </c>
      <c r="F43" s="7">
        <v>49811.34388</v>
      </c>
      <c r="G43" s="7">
        <v>50746.279549999999</v>
      </c>
      <c r="H43" s="7">
        <v>53393.476447084679</v>
      </c>
      <c r="I43" s="7">
        <v>52084.478969999996</v>
      </c>
      <c r="J43" s="7">
        <v>50527.015800000001</v>
      </c>
      <c r="K43" s="7">
        <v>49819.221250000002</v>
      </c>
      <c r="L43" s="7">
        <v>46801.462579999999</v>
      </c>
      <c r="M43" s="7">
        <v>44372.366435249103</v>
      </c>
      <c r="N43" s="7">
        <v>43475.847169339489</v>
      </c>
      <c r="O43" s="7">
        <v>44652.129488957107</v>
      </c>
      <c r="P43" s="7">
        <v>43861.119676822302</v>
      </c>
      <c r="Q43" s="7">
        <v>43543.007221123931</v>
      </c>
      <c r="R43" s="7">
        <v>44503.329001848826</v>
      </c>
    </row>
    <row r="44" spans="1:18" ht="11.25" customHeight="1" x14ac:dyDescent="0.25">
      <c r="A44" s="49" t="s">
        <v>205</v>
      </c>
      <c r="B44" s="50" t="s">
        <v>204</v>
      </c>
      <c r="C44" s="7">
        <v>12484.954414052252</v>
      </c>
      <c r="D44" s="7">
        <v>12603.4</v>
      </c>
      <c r="E44" s="7">
        <v>11639.41374</v>
      </c>
      <c r="F44" s="7">
        <v>11686.310289999999</v>
      </c>
      <c r="G44" s="7">
        <v>13387.794599999999</v>
      </c>
      <c r="H44" s="7">
        <v>12744.817453879861</v>
      </c>
      <c r="I44" s="7">
        <v>13073.51982</v>
      </c>
      <c r="J44" s="7">
        <v>13059.104079999999</v>
      </c>
      <c r="K44" s="7">
        <v>11486.581840000001</v>
      </c>
      <c r="L44" s="7">
        <v>9320.6925499999998</v>
      </c>
      <c r="M44" s="7">
        <v>7587.6574157516443</v>
      </c>
      <c r="N44" s="7">
        <v>7408.0433908377909</v>
      </c>
      <c r="O44" s="7">
        <v>7947.8375757866916</v>
      </c>
      <c r="P44" s="7">
        <v>7429.060174037586</v>
      </c>
      <c r="Q44" s="7">
        <v>7352.6305747377273</v>
      </c>
      <c r="R44" s="7">
        <v>7598.1672075996457</v>
      </c>
    </row>
    <row r="45" spans="1:18" ht="11.25" customHeight="1" x14ac:dyDescent="0.25">
      <c r="A45" s="49" t="s">
        <v>203</v>
      </c>
      <c r="B45" s="50" t="s">
        <v>202</v>
      </c>
      <c r="C45" s="7">
        <v>8228.7199547162363</v>
      </c>
      <c r="D45" s="7">
        <v>7812.3000000000011</v>
      </c>
      <c r="E45" s="7">
        <v>7795.5092100000002</v>
      </c>
      <c r="F45" s="7">
        <v>7706.1067900000007</v>
      </c>
      <c r="G45" s="7">
        <v>8039.0967600000004</v>
      </c>
      <c r="H45" s="7">
        <v>8534.7284678219421</v>
      </c>
      <c r="I45" s="7">
        <v>8604.9130499999992</v>
      </c>
      <c r="J45" s="7">
        <v>8809.4027499999993</v>
      </c>
      <c r="K45" s="7">
        <v>9202.9854599999999</v>
      </c>
      <c r="L45" s="7">
        <v>8931.3928599999999</v>
      </c>
      <c r="M45" s="7">
        <v>9081.4953829222977</v>
      </c>
      <c r="N45" s="7">
        <v>9073.6589244445349</v>
      </c>
      <c r="O45" s="7">
        <v>8868.8036446794722</v>
      </c>
      <c r="P45" s="7">
        <v>8372.9788278376254</v>
      </c>
      <c r="Q45" s="7">
        <v>8660.3354753272088</v>
      </c>
      <c r="R45" s="7">
        <v>8355.786545664083</v>
      </c>
    </row>
    <row r="46" spans="1:18" ht="11.25" customHeight="1" x14ac:dyDescent="0.25">
      <c r="A46" s="51" t="s">
        <v>201</v>
      </c>
      <c r="B46" s="52" t="s">
        <v>200</v>
      </c>
      <c r="C46" s="6">
        <v>53.119334666460318</v>
      </c>
      <c r="D46" s="6">
        <v>42.7</v>
      </c>
      <c r="E46" s="6">
        <v>44.800049999999999</v>
      </c>
      <c r="F46" s="6">
        <v>37.100029999999997</v>
      </c>
      <c r="G46" s="6">
        <v>11.3</v>
      </c>
      <c r="H46" s="6">
        <v>0</v>
      </c>
      <c r="I46" s="6">
        <v>0</v>
      </c>
      <c r="J46" s="6">
        <v>0</v>
      </c>
      <c r="K46" s="6">
        <v>15.499980000000001</v>
      </c>
      <c r="L46" s="6">
        <v>33.999969999999998</v>
      </c>
      <c r="M46" s="6">
        <v>30.954432167004978</v>
      </c>
      <c r="N46" s="6">
        <v>26.822390791561922</v>
      </c>
      <c r="O46" s="6">
        <v>22.690364517962966</v>
      </c>
      <c r="P46" s="6">
        <v>10.318139130607738</v>
      </c>
      <c r="Q46" s="6">
        <v>9.2911034744444425</v>
      </c>
      <c r="R46" s="6">
        <v>2.0540751284218786</v>
      </c>
    </row>
    <row r="47" spans="1:18" ht="11.25" customHeight="1" x14ac:dyDescent="0.25">
      <c r="A47" s="51" t="s">
        <v>199</v>
      </c>
      <c r="B47" s="52" t="s">
        <v>198</v>
      </c>
      <c r="C47" s="6">
        <v>1512.7545775336937</v>
      </c>
      <c r="D47" s="6">
        <v>1529.8</v>
      </c>
      <c r="E47" s="6">
        <v>1538.8018199999999</v>
      </c>
      <c r="F47" s="6">
        <v>1592.1014</v>
      </c>
      <c r="G47" s="6">
        <v>2081.4991599999998</v>
      </c>
      <c r="H47" s="6">
        <v>2042.5624044619501</v>
      </c>
      <c r="I47" s="6">
        <v>2261.3034299999999</v>
      </c>
      <c r="J47" s="6">
        <v>2428.1007599999998</v>
      </c>
      <c r="K47" s="6">
        <v>2406.0962</v>
      </c>
      <c r="L47" s="6">
        <v>2234.2982099999999</v>
      </c>
      <c r="M47" s="6">
        <v>2508.0016587163223</v>
      </c>
      <c r="N47" s="6">
        <v>2428.1070773554588</v>
      </c>
      <c r="O47" s="6">
        <v>2466.0604695949019</v>
      </c>
      <c r="P47" s="6">
        <v>2416.1164772546726</v>
      </c>
      <c r="Q47" s="6">
        <v>2742.7146379881847</v>
      </c>
      <c r="R47" s="6">
        <v>2474.0379538060915</v>
      </c>
    </row>
    <row r="48" spans="1:18" ht="11.25" customHeight="1" x14ac:dyDescent="0.25">
      <c r="A48" s="51" t="s">
        <v>197</v>
      </c>
      <c r="B48" s="52" t="s">
        <v>196</v>
      </c>
      <c r="C48" s="6">
        <v>3472.6287346339932</v>
      </c>
      <c r="D48" s="6">
        <v>3377.6</v>
      </c>
      <c r="E48" s="6">
        <v>3266.80386</v>
      </c>
      <c r="F48" s="6">
        <v>3279.8028899999999</v>
      </c>
      <c r="G48" s="6">
        <v>3113.8987400000001</v>
      </c>
      <c r="H48" s="6">
        <v>3355.2833791296594</v>
      </c>
      <c r="I48" s="6">
        <v>3279.8049700000001</v>
      </c>
      <c r="J48" s="6">
        <v>3261.20102</v>
      </c>
      <c r="K48" s="6">
        <v>3349.6947</v>
      </c>
      <c r="L48" s="6">
        <v>3517.3971900000001</v>
      </c>
      <c r="M48" s="6">
        <v>3169.8437230278237</v>
      </c>
      <c r="N48" s="6">
        <v>3604.9961992285034</v>
      </c>
      <c r="O48" s="6">
        <v>3349.6949177070751</v>
      </c>
      <c r="P48" s="6">
        <v>3177.3180839502038</v>
      </c>
      <c r="Q48" s="6">
        <v>3224.8249815143058</v>
      </c>
      <c r="R48" s="6">
        <v>3284.4661303465941</v>
      </c>
    </row>
    <row r="49" spans="1:18" ht="11.25" customHeight="1" x14ac:dyDescent="0.25">
      <c r="A49" s="51" t="s">
        <v>195</v>
      </c>
      <c r="B49" s="52" t="s">
        <v>194</v>
      </c>
      <c r="C49" s="6">
        <v>1340.5944317262079</v>
      </c>
      <c r="D49" s="6">
        <v>1296.3</v>
      </c>
      <c r="E49" s="6">
        <v>1255.0014799999999</v>
      </c>
      <c r="F49" s="6">
        <v>1349.6011900000001</v>
      </c>
      <c r="G49" s="6">
        <v>1345.79946</v>
      </c>
      <c r="H49" s="6">
        <v>1434.3651937318177</v>
      </c>
      <c r="I49" s="6">
        <v>1438.90218</v>
      </c>
      <c r="J49" s="6">
        <v>1388.60043</v>
      </c>
      <c r="K49" s="6">
        <v>1513.09761</v>
      </c>
      <c r="L49" s="6">
        <v>1426.89886</v>
      </c>
      <c r="M49" s="6">
        <v>1510.1272594066825</v>
      </c>
      <c r="N49" s="6">
        <v>1322.5851003490241</v>
      </c>
      <c r="O49" s="6">
        <v>1307.5859956846336</v>
      </c>
      <c r="P49" s="6">
        <v>1393.8563967222397</v>
      </c>
      <c r="Q49" s="6">
        <v>1324.9734553761716</v>
      </c>
      <c r="R49" s="6">
        <v>1441.4830482618283</v>
      </c>
    </row>
    <row r="50" spans="1:18" ht="11.25" customHeight="1" x14ac:dyDescent="0.25">
      <c r="A50" s="51" t="s">
        <v>193</v>
      </c>
      <c r="B50" s="52" t="s">
        <v>192</v>
      </c>
      <c r="C50" s="6">
        <v>214.96133633009987</v>
      </c>
      <c r="D50" s="6">
        <v>212.1</v>
      </c>
      <c r="E50" s="6">
        <v>199.70024000000001</v>
      </c>
      <c r="F50" s="6">
        <v>223.50020000000001</v>
      </c>
      <c r="G50" s="6">
        <v>272.19988999999998</v>
      </c>
      <c r="H50" s="6">
        <v>260.77195832357586</v>
      </c>
      <c r="I50" s="6">
        <v>288.70044000000001</v>
      </c>
      <c r="J50" s="6">
        <v>315.6001</v>
      </c>
      <c r="K50" s="6">
        <v>198.69969</v>
      </c>
      <c r="L50" s="6">
        <v>114.89991000000001</v>
      </c>
      <c r="M50" s="6">
        <v>127.28099461263112</v>
      </c>
      <c r="N50" s="6">
        <v>131.41299566800834</v>
      </c>
      <c r="O50" s="6">
        <v>143.83302644965579</v>
      </c>
      <c r="P50" s="6">
        <v>141.77887472057375</v>
      </c>
      <c r="Q50" s="6">
        <v>159.35794956682062</v>
      </c>
      <c r="R50" s="6">
        <v>146.93802546571376</v>
      </c>
    </row>
    <row r="51" spans="1:18" ht="11.25" customHeight="1" x14ac:dyDescent="0.25">
      <c r="A51" s="51" t="s">
        <v>191</v>
      </c>
      <c r="B51" s="52" t="s">
        <v>190</v>
      </c>
      <c r="C51" s="6">
        <v>1634.661539825782</v>
      </c>
      <c r="D51" s="6">
        <v>1353.8</v>
      </c>
      <c r="E51" s="6">
        <v>1490.40176</v>
      </c>
      <c r="F51" s="6">
        <v>1224.00108</v>
      </c>
      <c r="G51" s="6">
        <v>1214.39951</v>
      </c>
      <c r="H51" s="6">
        <v>1441.745532174938</v>
      </c>
      <c r="I51" s="6">
        <v>1336.2020299999999</v>
      </c>
      <c r="J51" s="6">
        <v>1415.9004399999999</v>
      </c>
      <c r="K51" s="6">
        <v>1719.8972799999999</v>
      </c>
      <c r="L51" s="6">
        <v>1603.8987199999999</v>
      </c>
      <c r="M51" s="6">
        <v>1735.287314991833</v>
      </c>
      <c r="N51" s="6">
        <v>1559.7351610519781</v>
      </c>
      <c r="O51" s="6">
        <v>1578.9388707252435</v>
      </c>
      <c r="P51" s="6">
        <v>1233.5908560593271</v>
      </c>
      <c r="Q51" s="6">
        <v>1199.1733474072819</v>
      </c>
      <c r="R51" s="6">
        <v>1006.8073126554343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532</v>
      </c>
      <c r="B1" s="41" t="s">
        <v>341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8098.6273451724928</v>
      </c>
      <c r="D2" s="44">
        <v>6409.9840500000009</v>
      </c>
      <c r="E2" s="44">
        <v>6365.5346</v>
      </c>
      <c r="F2" s="44">
        <v>6636.5499999999993</v>
      </c>
      <c r="G2" s="44">
        <v>7169.7145599999994</v>
      </c>
      <c r="H2" s="44">
        <v>7100.3985204685396</v>
      </c>
      <c r="I2" s="44">
        <v>7154.8059100000009</v>
      </c>
      <c r="J2" s="44">
        <v>7261.4969600000004</v>
      </c>
      <c r="K2" s="44">
        <v>7092.3149499999799</v>
      </c>
      <c r="L2" s="44">
        <v>5854.2526599999856</v>
      </c>
      <c r="M2" s="44">
        <v>7022.7381293589306</v>
      </c>
      <c r="N2" s="44">
        <v>6869.4707174930463</v>
      </c>
      <c r="O2" s="44">
        <v>6914.2666556271834</v>
      </c>
      <c r="P2" s="44">
        <v>7105.7617761085448</v>
      </c>
      <c r="Q2" s="44">
        <v>7532.8050447956912</v>
      </c>
      <c r="R2" s="44">
        <v>7576.5863742962028</v>
      </c>
    </row>
    <row r="3" spans="1:18" ht="11.25" customHeight="1" x14ac:dyDescent="0.25">
      <c r="A3" s="45" t="s">
        <v>286</v>
      </c>
      <c r="B3" s="46" t="s">
        <v>285</v>
      </c>
      <c r="C3" s="5">
        <v>6204.6749232751008</v>
      </c>
      <c r="D3" s="5">
        <v>4945.3340500000004</v>
      </c>
      <c r="E3" s="5">
        <v>4918.7345999999998</v>
      </c>
      <c r="F3" s="5">
        <v>5327.9</v>
      </c>
      <c r="G3" s="5">
        <v>5771.7645599999996</v>
      </c>
      <c r="H3" s="5">
        <v>5715.9163384754402</v>
      </c>
      <c r="I3" s="5">
        <v>5698.9059100000004</v>
      </c>
      <c r="J3" s="5">
        <v>5745.89696</v>
      </c>
      <c r="K3" s="5">
        <v>5613.1649499999803</v>
      </c>
      <c r="L3" s="5">
        <v>4609.1026599999859</v>
      </c>
      <c r="M3" s="5">
        <v>5547.7930639151527</v>
      </c>
      <c r="N3" s="5">
        <v>5438.8793350529959</v>
      </c>
      <c r="O3" s="5">
        <v>5479.7223736973647</v>
      </c>
      <c r="P3" s="5">
        <v>5631.509363764987</v>
      </c>
      <c r="Q3" s="5">
        <v>5969.833324241099</v>
      </c>
      <c r="R3" s="5">
        <v>5990.2555250500973</v>
      </c>
    </row>
    <row r="4" spans="1:18" ht="11.25" customHeight="1" x14ac:dyDescent="0.25">
      <c r="A4" s="47" t="s">
        <v>284</v>
      </c>
      <c r="B4" s="48" t="s">
        <v>283</v>
      </c>
      <c r="C4" s="4">
        <v>6204.6749232751008</v>
      </c>
      <c r="D4" s="4">
        <v>4945.3340500000004</v>
      </c>
      <c r="E4" s="4">
        <v>4918.7345999999998</v>
      </c>
      <c r="F4" s="4">
        <v>5327.9</v>
      </c>
      <c r="G4" s="4">
        <v>5771.7645599999996</v>
      </c>
      <c r="H4" s="4">
        <v>5715.9163384754402</v>
      </c>
      <c r="I4" s="4">
        <v>5698.9059100000004</v>
      </c>
      <c r="J4" s="4">
        <v>5745.89696</v>
      </c>
      <c r="K4" s="4">
        <v>5613.1649499999803</v>
      </c>
      <c r="L4" s="4">
        <v>4609.1026599999859</v>
      </c>
      <c r="M4" s="4">
        <v>5547.7930639151527</v>
      </c>
      <c r="N4" s="4">
        <v>5438.8793350529959</v>
      </c>
      <c r="O4" s="4">
        <v>5479.7223736973647</v>
      </c>
      <c r="P4" s="4">
        <v>5631.509363764987</v>
      </c>
      <c r="Q4" s="4">
        <v>5969.833324241099</v>
      </c>
      <c r="R4" s="4">
        <v>5990.2555250500973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6204.6749232751008</v>
      </c>
      <c r="D11" s="7">
        <v>4945.3340500000004</v>
      </c>
      <c r="E11" s="7">
        <v>4918.7345999999998</v>
      </c>
      <c r="F11" s="7">
        <v>5327.9</v>
      </c>
      <c r="G11" s="7">
        <v>5771.7645599999996</v>
      </c>
      <c r="H11" s="7">
        <v>5715.9163384754402</v>
      </c>
      <c r="I11" s="7">
        <v>5698.9059100000004</v>
      </c>
      <c r="J11" s="7">
        <v>5745.89696</v>
      </c>
      <c r="K11" s="7">
        <v>5613.1649499999803</v>
      </c>
      <c r="L11" s="7">
        <v>4609.1026599999859</v>
      </c>
      <c r="M11" s="7">
        <v>5547.7930639151527</v>
      </c>
      <c r="N11" s="7">
        <v>5438.8793350529959</v>
      </c>
      <c r="O11" s="7">
        <v>5479.7223736973647</v>
      </c>
      <c r="P11" s="7">
        <v>5631.509363764987</v>
      </c>
      <c r="Q11" s="7">
        <v>5969.833324241099</v>
      </c>
      <c r="R11" s="7">
        <v>5990.2555250500973</v>
      </c>
    </row>
    <row r="12" spans="1:18" ht="11.25" customHeight="1" x14ac:dyDescent="0.25">
      <c r="A12" s="51" t="s">
        <v>268</v>
      </c>
      <c r="B12" s="52" t="s">
        <v>267</v>
      </c>
      <c r="C12" s="6">
        <v>6204.6749232751008</v>
      </c>
      <c r="D12" s="6">
        <v>4945.3340500000004</v>
      </c>
      <c r="E12" s="6">
        <v>4918.7345999999998</v>
      </c>
      <c r="F12" s="6">
        <v>5327.9</v>
      </c>
      <c r="G12" s="6">
        <v>5771.7645599999996</v>
      </c>
      <c r="H12" s="6">
        <v>5715.9163384754402</v>
      </c>
      <c r="I12" s="6">
        <v>5698.9059100000004</v>
      </c>
      <c r="J12" s="6">
        <v>5745.89696</v>
      </c>
      <c r="K12" s="6">
        <v>5613.1649499999803</v>
      </c>
      <c r="L12" s="6">
        <v>4609.1026599999859</v>
      </c>
      <c r="M12" s="6">
        <v>5547.7930639151527</v>
      </c>
      <c r="N12" s="6">
        <v>5438.8793350529959</v>
      </c>
      <c r="O12" s="6">
        <v>5479.7223736973647</v>
      </c>
      <c r="P12" s="6">
        <v>5631.509363764987</v>
      </c>
      <c r="Q12" s="6">
        <v>5969.833324241099</v>
      </c>
      <c r="R12" s="6">
        <v>5990.2555250500973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1893.9524218973922</v>
      </c>
      <c r="D52" s="5">
        <v>1464.65</v>
      </c>
      <c r="E52" s="5">
        <v>1446.8</v>
      </c>
      <c r="F52" s="5">
        <v>1308.6500000000001</v>
      </c>
      <c r="G52" s="5">
        <v>1397.95</v>
      </c>
      <c r="H52" s="5">
        <v>1384.4821819930994</v>
      </c>
      <c r="I52" s="5">
        <v>1455.9</v>
      </c>
      <c r="J52" s="5">
        <v>1515.6</v>
      </c>
      <c r="K52" s="5">
        <v>1479.15</v>
      </c>
      <c r="L52" s="5">
        <v>1245.1500000000001</v>
      </c>
      <c r="M52" s="5">
        <v>1474.9450654437776</v>
      </c>
      <c r="N52" s="5">
        <v>1430.59138244005</v>
      </c>
      <c r="O52" s="5">
        <v>1434.5442819298191</v>
      </c>
      <c r="P52" s="5">
        <v>1474.252412343558</v>
      </c>
      <c r="Q52" s="5">
        <v>1562.9717205545924</v>
      </c>
      <c r="R52" s="5">
        <v>1586.3308492461053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1893.9524218973922</v>
      </c>
      <c r="D54" s="4">
        <v>1464.65</v>
      </c>
      <c r="E54" s="4">
        <v>1446.8</v>
      </c>
      <c r="F54" s="4">
        <v>1308.6500000000001</v>
      </c>
      <c r="G54" s="4">
        <v>1397.95</v>
      </c>
      <c r="H54" s="4">
        <v>1384.4821819930994</v>
      </c>
      <c r="I54" s="4">
        <v>1455.9</v>
      </c>
      <c r="J54" s="4">
        <v>1515.6</v>
      </c>
      <c r="K54" s="4">
        <v>1479.15</v>
      </c>
      <c r="L54" s="4">
        <v>1245.1500000000001</v>
      </c>
      <c r="M54" s="4">
        <v>1474.9450654437776</v>
      </c>
      <c r="N54" s="4">
        <v>1430.59138244005</v>
      </c>
      <c r="O54" s="4">
        <v>1434.5442819298191</v>
      </c>
      <c r="P54" s="4">
        <v>1474.252412343558</v>
      </c>
      <c r="Q54" s="4">
        <v>1562.9717205545924</v>
      </c>
      <c r="R54" s="4">
        <v>1586.3308492461053</v>
      </c>
    </row>
    <row r="55" spans="1:18" ht="11.25" customHeight="1" x14ac:dyDescent="0.25">
      <c r="A55" s="49" t="s">
        <v>183</v>
      </c>
      <c r="B55" s="50" t="s">
        <v>182</v>
      </c>
      <c r="C55" s="7">
        <v>1893.9524218973922</v>
      </c>
      <c r="D55" s="7">
        <v>1464.65</v>
      </c>
      <c r="E55" s="7">
        <v>1446.8</v>
      </c>
      <c r="F55" s="7">
        <v>1308.6500000000001</v>
      </c>
      <c r="G55" s="7">
        <v>1397.95</v>
      </c>
      <c r="H55" s="7">
        <v>1384.4821819930994</v>
      </c>
      <c r="I55" s="7">
        <v>1455.9</v>
      </c>
      <c r="J55" s="7">
        <v>1515.6</v>
      </c>
      <c r="K55" s="7">
        <v>1479.15</v>
      </c>
      <c r="L55" s="7">
        <v>1245.1500000000001</v>
      </c>
      <c r="M55" s="7">
        <v>1474.9450654437776</v>
      </c>
      <c r="N55" s="7">
        <v>1430.59138244005</v>
      </c>
      <c r="O55" s="7">
        <v>1434.5442819298191</v>
      </c>
      <c r="P55" s="7">
        <v>1474.252412343558</v>
      </c>
      <c r="Q55" s="7">
        <v>1562.9717205545924</v>
      </c>
      <c r="R55" s="7">
        <v>1586.3308492461053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533</v>
      </c>
      <c r="B1" s="41" t="s">
        <v>342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4308.1589758287955</v>
      </c>
      <c r="D2" s="44">
        <v>4076.05</v>
      </c>
      <c r="E2" s="44">
        <v>4103.2499900000003</v>
      </c>
      <c r="F2" s="44">
        <v>4435.8499999999995</v>
      </c>
      <c r="G2" s="44">
        <v>4697.3</v>
      </c>
      <c r="H2" s="44">
        <v>4577.9831852488742</v>
      </c>
      <c r="I2" s="44">
        <v>4661.3</v>
      </c>
      <c r="J2" s="44">
        <v>4975.7000000000007</v>
      </c>
      <c r="K2" s="44">
        <v>4604.8999999999996</v>
      </c>
      <c r="L2" s="44">
        <v>3161.4499900000001</v>
      </c>
      <c r="M2" s="44">
        <v>4523.7890513040938</v>
      </c>
      <c r="N2" s="44">
        <v>4332.2107576191856</v>
      </c>
      <c r="O2" s="44">
        <v>4254.6574949842352</v>
      </c>
      <c r="P2" s="44">
        <v>4373.6266360943882</v>
      </c>
      <c r="Q2" s="44">
        <v>4356.8118849718112</v>
      </c>
      <c r="R2" s="44">
        <v>4486.2663609439178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4308.1589758287955</v>
      </c>
      <c r="D52" s="5">
        <v>4076.05</v>
      </c>
      <c r="E52" s="5">
        <v>4103.2499900000003</v>
      </c>
      <c r="F52" s="5">
        <v>4435.8499999999995</v>
      </c>
      <c r="G52" s="5">
        <v>4697.3</v>
      </c>
      <c r="H52" s="5">
        <v>4577.9831852488742</v>
      </c>
      <c r="I52" s="5">
        <v>4661.3</v>
      </c>
      <c r="J52" s="5">
        <v>4975.7000000000007</v>
      </c>
      <c r="K52" s="5">
        <v>4604.8999999999996</v>
      </c>
      <c r="L52" s="5">
        <v>3161.4499900000001</v>
      </c>
      <c r="M52" s="5">
        <v>4523.7890513040938</v>
      </c>
      <c r="N52" s="5">
        <v>4332.2107576191856</v>
      </c>
      <c r="O52" s="5">
        <v>4254.6574949842352</v>
      </c>
      <c r="P52" s="5">
        <v>4373.6266360943882</v>
      </c>
      <c r="Q52" s="5">
        <v>4356.8118849718112</v>
      </c>
      <c r="R52" s="5">
        <v>4486.2663609439178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4308.1589758287955</v>
      </c>
      <c r="D54" s="4">
        <v>4076.05</v>
      </c>
      <c r="E54" s="4">
        <v>4103.2499900000003</v>
      </c>
      <c r="F54" s="4">
        <v>4435.8499999999995</v>
      </c>
      <c r="G54" s="4">
        <v>4697.3</v>
      </c>
      <c r="H54" s="4">
        <v>4577.9831852488742</v>
      </c>
      <c r="I54" s="4">
        <v>4661.3</v>
      </c>
      <c r="J54" s="4">
        <v>4975.7000000000007</v>
      </c>
      <c r="K54" s="4">
        <v>4604.8999999999996</v>
      </c>
      <c r="L54" s="4">
        <v>3161.4499900000001</v>
      </c>
      <c r="M54" s="4">
        <v>4523.7890513040938</v>
      </c>
      <c r="N54" s="4">
        <v>4332.2107576191856</v>
      </c>
      <c r="O54" s="4">
        <v>4254.6574949842352</v>
      </c>
      <c r="P54" s="4">
        <v>4373.6266360943882</v>
      </c>
      <c r="Q54" s="4">
        <v>4356.8118849718112</v>
      </c>
      <c r="R54" s="4">
        <v>4486.2663609439178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3968.0901882105672</v>
      </c>
      <c r="D56" s="7">
        <v>3762.05</v>
      </c>
      <c r="E56" s="7">
        <v>3775.6</v>
      </c>
      <c r="F56" s="7">
        <v>3842.45</v>
      </c>
      <c r="G56" s="7">
        <v>4048.6</v>
      </c>
      <c r="H56" s="7">
        <v>3997.3249259577683</v>
      </c>
      <c r="I56" s="7">
        <v>4131.7</v>
      </c>
      <c r="J56" s="7">
        <v>4352.3500000000004</v>
      </c>
      <c r="K56" s="7">
        <v>4099.8999999999996</v>
      </c>
      <c r="L56" s="7">
        <v>2783.2</v>
      </c>
      <c r="M56" s="7">
        <v>4043.9954141587791</v>
      </c>
      <c r="N56" s="7">
        <v>3900.0907614407201</v>
      </c>
      <c r="O56" s="7">
        <v>3795.9778351007917</v>
      </c>
      <c r="P56" s="7">
        <v>3929.4210375465709</v>
      </c>
      <c r="Q56" s="7">
        <v>3907.7815993121185</v>
      </c>
      <c r="R56" s="7">
        <v>3959.4917359319761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340.06878761822827</v>
      </c>
      <c r="D58" s="7">
        <v>314</v>
      </c>
      <c r="E58" s="7">
        <v>327.64999</v>
      </c>
      <c r="F58" s="7">
        <v>593.4</v>
      </c>
      <c r="G58" s="7">
        <v>648.70000000000005</v>
      </c>
      <c r="H58" s="7">
        <v>580.65825929110554</v>
      </c>
      <c r="I58" s="7">
        <v>529.6</v>
      </c>
      <c r="J58" s="7">
        <v>623.35</v>
      </c>
      <c r="K58" s="7">
        <v>505</v>
      </c>
      <c r="L58" s="7">
        <v>378.24999000000003</v>
      </c>
      <c r="M58" s="7">
        <v>479.79363714531468</v>
      </c>
      <c r="N58" s="7">
        <v>432.11999617846539</v>
      </c>
      <c r="O58" s="7">
        <v>458.67965988344378</v>
      </c>
      <c r="P58" s="7">
        <v>444.20559854781726</v>
      </c>
      <c r="Q58" s="7">
        <v>449.03028565969288</v>
      </c>
      <c r="R58" s="7">
        <v>526.77462501194168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534</v>
      </c>
      <c r="B1" s="41" t="s">
        <v>343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535</v>
      </c>
      <c r="B1" s="41" t="s">
        <v>344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102.17801092383161</v>
      </c>
      <c r="D2" s="44">
        <v>97.998690000011266</v>
      </c>
      <c r="E2" s="44">
        <v>86.798849999987397</v>
      </c>
      <c r="F2" s="44">
        <v>79.8</v>
      </c>
      <c r="G2" s="44">
        <v>71.400800000013987</v>
      </c>
      <c r="H2" s="44">
        <v>64.392849764450148</v>
      </c>
      <c r="I2" s="44">
        <v>67.200070000020787</v>
      </c>
      <c r="J2" s="44">
        <v>62.299960000011197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102.17801092383161</v>
      </c>
      <c r="D3" s="5">
        <v>97.998690000011266</v>
      </c>
      <c r="E3" s="5">
        <v>86.798849999987397</v>
      </c>
      <c r="F3" s="5">
        <v>79.8</v>
      </c>
      <c r="G3" s="5">
        <v>71.400800000013987</v>
      </c>
      <c r="H3" s="5">
        <v>64.392849764450148</v>
      </c>
      <c r="I3" s="5">
        <v>67.200070000020787</v>
      </c>
      <c r="J3" s="5">
        <v>62.299960000011197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102.17801092383161</v>
      </c>
      <c r="D4" s="4">
        <v>97.998690000011266</v>
      </c>
      <c r="E4" s="4">
        <v>86.798849999987397</v>
      </c>
      <c r="F4" s="4">
        <v>79.8</v>
      </c>
      <c r="G4" s="4">
        <v>71.400800000013987</v>
      </c>
      <c r="H4" s="4">
        <v>64.392849764450148</v>
      </c>
      <c r="I4" s="4">
        <v>67.200070000020787</v>
      </c>
      <c r="J4" s="4">
        <v>62.299960000011197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102.17801092383161</v>
      </c>
      <c r="D10" s="7">
        <v>97.998690000011266</v>
      </c>
      <c r="E10" s="7">
        <v>86.798849999987397</v>
      </c>
      <c r="F10" s="7">
        <v>79.8</v>
      </c>
      <c r="G10" s="7">
        <v>71.400800000013987</v>
      </c>
      <c r="H10" s="7">
        <v>64.392849764450148</v>
      </c>
      <c r="I10" s="7">
        <v>67.200070000020787</v>
      </c>
      <c r="J10" s="7">
        <v>62.299960000011197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536</v>
      </c>
      <c r="B1" s="41" t="s">
        <v>345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2502.1431567041886</v>
      </c>
      <c r="D2" s="44">
        <v>2454.86726</v>
      </c>
      <c r="E2" s="44">
        <v>2360.7686100000001</v>
      </c>
      <c r="F2" s="44">
        <v>2313.5</v>
      </c>
      <c r="G2" s="44">
        <v>2510.7280799999999</v>
      </c>
      <c r="H2" s="44">
        <v>2508.837143641661</v>
      </c>
      <c r="I2" s="44">
        <v>2686.50279</v>
      </c>
      <c r="J2" s="44">
        <v>2572.79864</v>
      </c>
      <c r="K2" s="44">
        <v>2834.1327900000001</v>
      </c>
      <c r="L2" s="44">
        <v>2747.7015900000001</v>
      </c>
      <c r="M2" s="44">
        <v>2987.0067832234563</v>
      </c>
      <c r="N2" s="44">
        <v>3306.5825929110356</v>
      </c>
      <c r="O2" s="44">
        <v>3241.6167399289729</v>
      </c>
      <c r="P2" s="44">
        <v>3330.9453552916502</v>
      </c>
      <c r="Q2" s="44">
        <v>3287.9523711817787</v>
      </c>
      <c r="R2" s="44">
        <v>3179.9945000206117</v>
      </c>
    </row>
    <row r="3" spans="1:18" ht="11.25" customHeight="1" x14ac:dyDescent="0.25">
      <c r="A3" s="45" t="s">
        <v>286</v>
      </c>
      <c r="B3" s="46" t="s">
        <v>285</v>
      </c>
      <c r="C3" s="5">
        <v>2502.1431567041886</v>
      </c>
      <c r="D3" s="5">
        <v>2454.86726</v>
      </c>
      <c r="E3" s="5">
        <v>2360.7686100000001</v>
      </c>
      <c r="F3" s="5">
        <v>2313.5</v>
      </c>
      <c r="G3" s="5">
        <v>2510.7280799999999</v>
      </c>
      <c r="H3" s="5">
        <v>2508.837143641661</v>
      </c>
      <c r="I3" s="5">
        <v>2686.50279</v>
      </c>
      <c r="J3" s="5">
        <v>2572.79864</v>
      </c>
      <c r="K3" s="5">
        <v>2834.1327900000001</v>
      </c>
      <c r="L3" s="5">
        <v>2747.7015900000001</v>
      </c>
      <c r="M3" s="5">
        <v>2987.0067832234563</v>
      </c>
      <c r="N3" s="5">
        <v>3306.5825929110356</v>
      </c>
      <c r="O3" s="5">
        <v>3241.6167399289729</v>
      </c>
      <c r="P3" s="5">
        <v>3330.9453552916502</v>
      </c>
      <c r="Q3" s="5">
        <v>3287.9523711817787</v>
      </c>
      <c r="R3" s="5">
        <v>3179.9945000206117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2502.1431567041886</v>
      </c>
      <c r="D15" s="4">
        <v>2454.86726</v>
      </c>
      <c r="E15" s="4">
        <v>2360.7686100000001</v>
      </c>
      <c r="F15" s="4">
        <v>2313.5</v>
      </c>
      <c r="G15" s="4">
        <v>2510.7280799999999</v>
      </c>
      <c r="H15" s="4">
        <v>2508.837143641661</v>
      </c>
      <c r="I15" s="4">
        <v>2686.50279</v>
      </c>
      <c r="J15" s="4">
        <v>2572.79864</v>
      </c>
      <c r="K15" s="4">
        <v>2834.1327900000001</v>
      </c>
      <c r="L15" s="4">
        <v>2747.7015900000001</v>
      </c>
      <c r="M15" s="4">
        <v>2987.0067832234563</v>
      </c>
      <c r="N15" s="4">
        <v>3306.5825929110356</v>
      </c>
      <c r="O15" s="4">
        <v>3241.6167399289729</v>
      </c>
      <c r="P15" s="4">
        <v>3330.9453552916502</v>
      </c>
      <c r="Q15" s="4">
        <v>3287.9523711817787</v>
      </c>
      <c r="R15" s="4">
        <v>3179.9945000206117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2502.1431567041886</v>
      </c>
      <c r="D18" s="7">
        <v>2454.86726</v>
      </c>
      <c r="E18" s="7">
        <v>2360.7686100000001</v>
      </c>
      <c r="F18" s="7">
        <v>2313.5</v>
      </c>
      <c r="G18" s="7">
        <v>2510.7280799999999</v>
      </c>
      <c r="H18" s="7">
        <v>2508.837143641661</v>
      </c>
      <c r="I18" s="7">
        <v>2686.50279</v>
      </c>
      <c r="J18" s="7">
        <v>2572.79864</v>
      </c>
      <c r="K18" s="7">
        <v>2834.1327900000001</v>
      </c>
      <c r="L18" s="7">
        <v>2747.7015900000001</v>
      </c>
      <c r="M18" s="7">
        <v>2987.0067832234563</v>
      </c>
      <c r="N18" s="7">
        <v>3306.5825929110356</v>
      </c>
      <c r="O18" s="7">
        <v>3241.6167399289729</v>
      </c>
      <c r="P18" s="7">
        <v>3330.9453552916502</v>
      </c>
      <c r="Q18" s="7">
        <v>3287.9523711817787</v>
      </c>
      <c r="R18" s="7">
        <v>3179.9945000206117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537</v>
      </c>
      <c r="B1" s="41" t="s">
        <v>346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348</v>
      </c>
      <c r="B1" s="41" t="s">
        <v>347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42.538454189357253</v>
      </c>
      <c r="D2" s="44">
        <v>-16.300000000000182</v>
      </c>
      <c r="E2" s="44">
        <v>-17.799999999998363</v>
      </c>
      <c r="F2" s="44">
        <v>31.19999999999709</v>
      </c>
      <c r="G2" s="44">
        <v>18.899999999996908</v>
      </c>
      <c r="H2" s="44">
        <v>6.6160313365817274</v>
      </c>
      <c r="I2" s="44">
        <v>48.399999999997817</v>
      </c>
      <c r="J2" s="44">
        <v>9.4000000000014552</v>
      </c>
      <c r="K2" s="44">
        <v>32.000000000000909</v>
      </c>
      <c r="L2" s="44">
        <v>34.699999999998909</v>
      </c>
      <c r="M2" s="44">
        <v>36.591191363327198</v>
      </c>
      <c r="N2" s="44">
        <v>24.839973249259856</v>
      </c>
      <c r="O2" s="44">
        <v>22.021591669057671</v>
      </c>
      <c r="P2" s="44">
        <v>-1.5047291487526309</v>
      </c>
      <c r="Q2" s="44">
        <v>-26.894047960253374</v>
      </c>
      <c r="R2" s="44">
        <v>56.200439476450811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42.538454189357367</v>
      </c>
      <c r="D21" s="5">
        <v>-16.300000000000182</v>
      </c>
      <c r="E21" s="5">
        <v>-17.799999999998363</v>
      </c>
      <c r="F21" s="5">
        <v>31.199999999997146</v>
      </c>
      <c r="G21" s="5">
        <v>18.899999999997306</v>
      </c>
      <c r="H21" s="5">
        <v>6.6160313365808463</v>
      </c>
      <c r="I21" s="5">
        <v>48.399999999997476</v>
      </c>
      <c r="J21" s="5">
        <v>9.4000000000008868</v>
      </c>
      <c r="K21" s="5">
        <v>32.000000000001023</v>
      </c>
      <c r="L21" s="5">
        <v>34.699999999998909</v>
      </c>
      <c r="M21" s="5">
        <v>36.591191363327425</v>
      </c>
      <c r="N21" s="5">
        <v>24.839973249259515</v>
      </c>
      <c r="O21" s="5">
        <v>22.021591669057841</v>
      </c>
      <c r="P21" s="5">
        <v>-1.5047291487530856</v>
      </c>
      <c r="Q21" s="5">
        <v>-26.894047960253971</v>
      </c>
      <c r="R21" s="5">
        <v>56.200439476451209</v>
      </c>
    </row>
    <row r="22" spans="1:18" ht="11.25" customHeight="1" x14ac:dyDescent="0.25">
      <c r="A22" s="47" t="s">
        <v>249</v>
      </c>
      <c r="B22" s="48" t="s">
        <v>248</v>
      </c>
      <c r="C22" s="4">
        <v>10148.9204165472</v>
      </c>
      <c r="D22" s="4">
        <v>9740.8500299999996</v>
      </c>
      <c r="E22" s="4">
        <v>9566.2499500000013</v>
      </c>
      <c r="F22" s="4">
        <v>9713.5003399999987</v>
      </c>
      <c r="G22" s="4">
        <v>10775.150749999997</v>
      </c>
      <c r="H22" s="4">
        <v>10799.596547213752</v>
      </c>
      <c r="I22" s="4">
        <v>11236.049409999998</v>
      </c>
      <c r="J22" s="4">
        <v>11441.050210000001</v>
      </c>
      <c r="K22" s="4">
        <v>10226.0494</v>
      </c>
      <c r="L22" s="4">
        <v>9979.3493999999992</v>
      </c>
      <c r="M22" s="4">
        <v>10431.116666370002</v>
      </c>
      <c r="N22" s="4">
        <v>10255.50554566836</v>
      </c>
      <c r="O22" s="4">
        <v>10358.042041166054</v>
      </c>
      <c r="P22" s="4">
        <v>10263.626151409047</v>
      </c>
      <c r="Q22" s="4">
        <v>10462.596893915872</v>
      </c>
      <c r="R22" s="4">
        <v>10249.390700229411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10148.9204165472</v>
      </c>
      <c r="D26" s="7">
        <v>9740.8500299999996</v>
      </c>
      <c r="E26" s="7">
        <v>9566.2499500000013</v>
      </c>
      <c r="F26" s="7">
        <v>9713.5003399999987</v>
      </c>
      <c r="G26" s="7">
        <v>10775.150749999997</v>
      </c>
      <c r="H26" s="7">
        <v>10799.596547213752</v>
      </c>
      <c r="I26" s="7">
        <v>11236.049409999998</v>
      </c>
      <c r="J26" s="7">
        <v>11441.050210000001</v>
      </c>
      <c r="K26" s="7">
        <v>10226.0494</v>
      </c>
      <c r="L26" s="7">
        <v>9979.3493999999992</v>
      </c>
      <c r="M26" s="7">
        <v>10431.116666370002</v>
      </c>
      <c r="N26" s="7">
        <v>10255.50554566836</v>
      </c>
      <c r="O26" s="7">
        <v>10358.042041166054</v>
      </c>
      <c r="P26" s="7">
        <v>10263.626151409047</v>
      </c>
      <c r="Q26" s="7">
        <v>10462.596893915872</v>
      </c>
      <c r="R26" s="7">
        <v>10249.390700229411</v>
      </c>
    </row>
    <row r="27" spans="1:18" ht="11.25" customHeight="1" x14ac:dyDescent="0.25">
      <c r="A27" s="51" t="s">
        <v>239</v>
      </c>
      <c r="B27" s="52" t="s">
        <v>238</v>
      </c>
      <c r="C27" s="6">
        <v>10148.9204165472</v>
      </c>
      <c r="D27" s="6">
        <v>9740.8500299999996</v>
      </c>
      <c r="E27" s="6">
        <v>9566.2499500000013</v>
      </c>
      <c r="F27" s="6">
        <v>9713.5003399999987</v>
      </c>
      <c r="G27" s="6">
        <v>10775.150749999997</v>
      </c>
      <c r="H27" s="6">
        <v>10799.596547213752</v>
      </c>
      <c r="I27" s="6">
        <v>11236.049409999998</v>
      </c>
      <c r="J27" s="6">
        <v>11441.050210000001</v>
      </c>
      <c r="K27" s="6">
        <v>10226.0494</v>
      </c>
      <c r="L27" s="6">
        <v>9979.3493999999992</v>
      </c>
      <c r="M27" s="6">
        <v>10431.116666370002</v>
      </c>
      <c r="N27" s="6">
        <v>10255.50554566836</v>
      </c>
      <c r="O27" s="6">
        <v>10358.042041166054</v>
      </c>
      <c r="P27" s="6">
        <v>10263.626151409047</v>
      </c>
      <c r="Q27" s="6">
        <v>10462.596893915872</v>
      </c>
      <c r="R27" s="6">
        <v>10249.390700229411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-10106.381962357842</v>
      </c>
      <c r="D30" s="4">
        <v>-9757.1500300000007</v>
      </c>
      <c r="E30" s="4">
        <v>-9584.0499500000005</v>
      </c>
      <c r="F30" s="4">
        <v>-9682.3003400000016</v>
      </c>
      <c r="G30" s="4">
        <v>-10756.250749999999</v>
      </c>
      <c r="H30" s="4">
        <v>-10792.980515877171</v>
      </c>
      <c r="I30" s="4">
        <v>-11187.64941</v>
      </c>
      <c r="J30" s="4">
        <v>-11431.65021</v>
      </c>
      <c r="K30" s="4">
        <v>-10194.0494</v>
      </c>
      <c r="L30" s="4">
        <v>-9944.6494000000002</v>
      </c>
      <c r="M30" s="4">
        <v>-10394.525475006674</v>
      </c>
      <c r="N30" s="4">
        <v>-10230.6655724191</v>
      </c>
      <c r="O30" s="4">
        <v>-10336.020449496997</v>
      </c>
      <c r="P30" s="4">
        <v>-10265.130880557801</v>
      </c>
      <c r="Q30" s="4">
        <v>-10489.490941876127</v>
      </c>
      <c r="R30" s="4">
        <v>-10193.190260752959</v>
      </c>
    </row>
    <row r="31" spans="1:18" ht="11.25" customHeight="1" x14ac:dyDescent="0.25">
      <c r="A31" s="49" t="s">
        <v>231</v>
      </c>
      <c r="B31" s="50" t="s">
        <v>230</v>
      </c>
      <c r="C31" s="7">
        <v>-94.582975064488423</v>
      </c>
      <c r="D31" s="7">
        <v>-134.80000000000001</v>
      </c>
      <c r="E31" s="7">
        <v>-163.19999999999999</v>
      </c>
      <c r="F31" s="7">
        <v>-169.6</v>
      </c>
      <c r="G31" s="7">
        <v>-134.60135</v>
      </c>
      <c r="H31" s="7">
        <v>-134.97213931983364</v>
      </c>
      <c r="I31" s="7">
        <v>-133.59862000000001</v>
      </c>
      <c r="J31" s="7">
        <v>-141.30000000000001</v>
      </c>
      <c r="K31" s="7">
        <v>-104.49889</v>
      </c>
      <c r="L31" s="7">
        <v>-101.39876</v>
      </c>
      <c r="M31" s="7">
        <v>-122.67089930396476</v>
      </c>
      <c r="N31" s="7">
        <v>-120.6414160129524</v>
      </c>
      <c r="O31" s="7">
        <v>-68.9311325007601</v>
      </c>
      <c r="P31" s="7">
        <v>-110.51399636954213</v>
      </c>
      <c r="Q31" s="7">
        <v>-103.92217249063417</v>
      </c>
      <c r="R31" s="7">
        <v>-127.37613419269093</v>
      </c>
    </row>
    <row r="32" spans="1:18" ht="11.25" customHeight="1" x14ac:dyDescent="0.25">
      <c r="A32" s="51" t="s">
        <v>229</v>
      </c>
      <c r="B32" s="52" t="s">
        <v>228</v>
      </c>
      <c r="C32" s="6">
        <v>-94.582975064488423</v>
      </c>
      <c r="D32" s="6">
        <v>-134.80000000000001</v>
      </c>
      <c r="E32" s="6">
        <v>-163.19999999999999</v>
      </c>
      <c r="F32" s="6">
        <v>-169.6</v>
      </c>
      <c r="G32" s="6">
        <v>-134.60135</v>
      </c>
      <c r="H32" s="6">
        <v>-134.97213931983364</v>
      </c>
      <c r="I32" s="6">
        <v>-133.59862000000001</v>
      </c>
      <c r="J32" s="6">
        <v>-141.30000000000001</v>
      </c>
      <c r="K32" s="6">
        <v>-104.49889</v>
      </c>
      <c r="L32" s="6">
        <v>-101.39876</v>
      </c>
      <c r="M32" s="6">
        <v>-122.67089930396476</v>
      </c>
      <c r="N32" s="6">
        <v>-120.6414160129524</v>
      </c>
      <c r="O32" s="6">
        <v>-68.9311325007601</v>
      </c>
      <c r="P32" s="6">
        <v>-110.51399636954213</v>
      </c>
      <c r="Q32" s="6">
        <v>-103.92217249063417</v>
      </c>
      <c r="R32" s="6">
        <v>-127.37613419269093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-246.10681188497165</v>
      </c>
      <c r="D34" s="7">
        <v>-294.40150999999997</v>
      </c>
      <c r="E34" s="7">
        <v>-274.70143999999999</v>
      </c>
      <c r="F34" s="7">
        <v>-345.69643000000002</v>
      </c>
      <c r="G34" s="7">
        <v>-309.90141999999997</v>
      </c>
      <c r="H34" s="7">
        <v>-346.11196522943783</v>
      </c>
      <c r="I34" s="7">
        <v>-338.20152000000002</v>
      </c>
      <c r="J34" s="7">
        <v>-360.10156999999998</v>
      </c>
      <c r="K34" s="7">
        <v>-333.20164999999997</v>
      </c>
      <c r="L34" s="7">
        <v>-311.10158000000001</v>
      </c>
      <c r="M34" s="7">
        <v>-376.01510144259981</v>
      </c>
      <c r="N34" s="7">
        <v>-381.50898944392782</v>
      </c>
      <c r="O34" s="7">
        <v>-446.37857725214326</v>
      </c>
      <c r="P34" s="7">
        <v>-445.28092349374492</v>
      </c>
      <c r="Q34" s="7">
        <v>-351.41396228941528</v>
      </c>
      <c r="R34" s="7">
        <v>-409.57343045867765</v>
      </c>
    </row>
    <row r="35" spans="1:18" ht="11.25" customHeight="1" x14ac:dyDescent="0.25">
      <c r="A35" s="49" t="s">
        <v>223</v>
      </c>
      <c r="B35" s="50" t="s">
        <v>222</v>
      </c>
      <c r="C35" s="7">
        <v>-1071.3432693226257</v>
      </c>
      <c r="D35" s="7">
        <v>-1846.70948</v>
      </c>
      <c r="E35" s="7">
        <v>-1669.8087399999999</v>
      </c>
      <c r="F35" s="7">
        <v>-2367.07555</v>
      </c>
      <c r="G35" s="7">
        <v>-2743.5125400000002</v>
      </c>
      <c r="H35" s="7">
        <v>-2850.6527611689139</v>
      </c>
      <c r="I35" s="7">
        <v>-2821.5127000000002</v>
      </c>
      <c r="J35" s="7">
        <v>-2893.31259</v>
      </c>
      <c r="K35" s="7">
        <v>-1917.70948</v>
      </c>
      <c r="L35" s="7">
        <v>-1934.4098100000001</v>
      </c>
      <c r="M35" s="7">
        <v>-2326.5023801764537</v>
      </c>
      <c r="N35" s="7">
        <v>-1968.7373363109402</v>
      </c>
      <c r="O35" s="7">
        <v>-1992.6651143222743</v>
      </c>
      <c r="P35" s="7">
        <v>-2218.3316167638495</v>
      </c>
      <c r="Q35" s="7">
        <v>-2135.1389753891126</v>
      </c>
      <c r="R35" s="7">
        <v>-1981.3484910018406</v>
      </c>
    </row>
    <row r="36" spans="1:18" ht="11.25" customHeight="1" x14ac:dyDescent="0.25">
      <c r="A36" s="55" t="s">
        <v>221</v>
      </c>
      <c r="B36" s="52" t="s">
        <v>220</v>
      </c>
      <c r="C36" s="6">
        <v>-1071.3432693226257</v>
      </c>
      <c r="D36" s="6">
        <v>-1846.70948</v>
      </c>
      <c r="E36" s="6">
        <v>-1669.8087399999999</v>
      </c>
      <c r="F36" s="6">
        <v>-2367.07555</v>
      </c>
      <c r="G36" s="6">
        <v>-2743.5125400000002</v>
      </c>
      <c r="H36" s="6">
        <v>-2850.6527611689139</v>
      </c>
      <c r="I36" s="6">
        <v>-2821.5127000000002</v>
      </c>
      <c r="J36" s="6">
        <v>-2893.31259</v>
      </c>
      <c r="K36" s="6">
        <v>-1916.70948</v>
      </c>
      <c r="L36" s="6">
        <v>-1934.4098100000001</v>
      </c>
      <c r="M36" s="6">
        <v>-2326.5023801764537</v>
      </c>
      <c r="N36" s="6">
        <v>-1968.7373363109402</v>
      </c>
      <c r="O36" s="6">
        <v>-1991.6141935989026</v>
      </c>
      <c r="P36" s="6">
        <v>-2218.3316167638495</v>
      </c>
      <c r="Q36" s="6">
        <v>-2135.1389753891126</v>
      </c>
      <c r="R36" s="6">
        <v>-1981.3484910018406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-1</v>
      </c>
      <c r="L37" s="6">
        <v>0</v>
      </c>
      <c r="M37" s="6">
        <v>0</v>
      </c>
      <c r="N37" s="6">
        <v>0</v>
      </c>
      <c r="O37" s="6">
        <v>-1.0509207233717304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-70.865577529377788</v>
      </c>
      <c r="D38" s="7">
        <v>-81.10042</v>
      </c>
      <c r="E38" s="7">
        <v>-92.400490000000005</v>
      </c>
      <c r="F38" s="7">
        <v>-53.199449999999999</v>
      </c>
      <c r="G38" s="7">
        <v>-72.60033</v>
      </c>
      <c r="H38" s="7">
        <v>-91.000385585822954</v>
      </c>
      <c r="I38" s="7">
        <v>-48.100219999999993</v>
      </c>
      <c r="J38" s="7">
        <v>-73.600319999999996</v>
      </c>
      <c r="K38" s="7">
        <v>-88.900440000000003</v>
      </c>
      <c r="L38" s="7">
        <v>-44.000230000000002</v>
      </c>
      <c r="M38" s="7">
        <v>-69.504157098263619</v>
      </c>
      <c r="N38" s="7">
        <v>-61.335696794090516</v>
      </c>
      <c r="O38" s="7">
        <v>-53.167034777851704</v>
      </c>
      <c r="P38" s="7">
        <v>-41.917503659900376</v>
      </c>
      <c r="Q38" s="7">
        <v>-66.446927417192484</v>
      </c>
      <c r="R38" s="7">
        <v>-33.725080697903664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-65.730390751886645</v>
      </c>
      <c r="D40" s="6">
        <v>-65.700339999999997</v>
      </c>
      <c r="E40" s="6">
        <v>-83.20044</v>
      </c>
      <c r="F40" s="6">
        <v>-50.09948</v>
      </c>
      <c r="G40" s="6">
        <v>-68.500309999999999</v>
      </c>
      <c r="H40" s="6">
        <v>-78.723693147210611</v>
      </c>
      <c r="I40" s="6">
        <v>-44.0002</v>
      </c>
      <c r="J40" s="6">
        <v>-74.600319999999996</v>
      </c>
      <c r="K40" s="6">
        <v>-83.800409999999999</v>
      </c>
      <c r="L40" s="6">
        <v>-40.900210000000001</v>
      </c>
      <c r="M40" s="6">
        <v>-65.419892196613077</v>
      </c>
      <c r="N40" s="6">
        <v>-57.25142726457748</v>
      </c>
      <c r="O40" s="6">
        <v>-47.028702370884986</v>
      </c>
      <c r="P40" s="6">
        <v>-37.833234072525471</v>
      </c>
      <c r="Q40" s="6">
        <v>-62.362662647839528</v>
      </c>
      <c r="R40" s="6">
        <v>-29.640811009984734</v>
      </c>
    </row>
    <row r="41" spans="1:18" ht="11.25" customHeight="1" x14ac:dyDescent="0.25">
      <c r="A41" s="51" t="s">
        <v>211</v>
      </c>
      <c r="B41" s="52" t="s">
        <v>210</v>
      </c>
      <c r="C41" s="6">
        <v>-5.1351867774911399</v>
      </c>
      <c r="D41" s="6">
        <v>-15.400080000000001</v>
      </c>
      <c r="E41" s="6">
        <v>-9.2000499999999992</v>
      </c>
      <c r="F41" s="6">
        <v>-3.0999699999999999</v>
      </c>
      <c r="G41" s="6">
        <v>-4.1000199999999998</v>
      </c>
      <c r="H41" s="6">
        <v>-12.276692438612336</v>
      </c>
      <c r="I41" s="6">
        <v>-4.1000199999999998</v>
      </c>
      <c r="J41" s="6">
        <v>1</v>
      </c>
      <c r="K41" s="6">
        <v>-5.1000300000000003</v>
      </c>
      <c r="L41" s="6">
        <v>-3.1000200000000002</v>
      </c>
      <c r="M41" s="6">
        <v>-4.0842649016505446</v>
      </c>
      <c r="N41" s="6">
        <v>-4.0842695295130342</v>
      </c>
      <c r="O41" s="6">
        <v>-6.1383324069667147</v>
      </c>
      <c r="P41" s="6">
        <v>-4.0842695873749033</v>
      </c>
      <c r="Q41" s="6">
        <v>-4.0842647693529512</v>
      </c>
      <c r="R41" s="6">
        <v>-4.0842696879189333</v>
      </c>
    </row>
    <row r="42" spans="1:18" ht="11.25" customHeight="1" x14ac:dyDescent="0.25">
      <c r="A42" s="54" t="s">
        <v>209</v>
      </c>
      <c r="B42" s="50" t="s">
        <v>208</v>
      </c>
      <c r="C42" s="7">
        <v>-2943.6323683958981</v>
      </c>
      <c r="D42" s="7">
        <v>-2504.3128499999998</v>
      </c>
      <c r="E42" s="7">
        <v>-2588.4135500000002</v>
      </c>
      <c r="F42" s="7">
        <v>-1968.3796700000003</v>
      </c>
      <c r="G42" s="7">
        <v>-1851.70847</v>
      </c>
      <c r="H42" s="7">
        <v>-1890.6106355463016</v>
      </c>
      <c r="I42" s="7">
        <v>-1736.10781</v>
      </c>
      <c r="J42" s="7">
        <v>-1780.3077499999999</v>
      </c>
      <c r="K42" s="7">
        <v>-2231.1110399999998</v>
      </c>
      <c r="L42" s="7">
        <v>-2190.1111099999998</v>
      </c>
      <c r="M42" s="7">
        <v>-2549.5366822326632</v>
      </c>
      <c r="N42" s="7">
        <v>-2473.8731040283142</v>
      </c>
      <c r="O42" s="7">
        <v>-2369.8262312032525</v>
      </c>
      <c r="P42" s="7">
        <v>-2363.526206364159</v>
      </c>
      <c r="Q42" s="7">
        <v>-2817.5216915318774</v>
      </c>
      <c r="R42" s="7">
        <v>-2740.8076913922414</v>
      </c>
    </row>
    <row r="43" spans="1:18" ht="11.25" customHeight="1" x14ac:dyDescent="0.25">
      <c r="A43" s="49" t="s">
        <v>207</v>
      </c>
      <c r="B43" s="50" t="s">
        <v>206</v>
      </c>
      <c r="C43" s="7">
        <v>-1375.0835960638146</v>
      </c>
      <c r="D43" s="7">
        <v>-1068.7054800000001</v>
      </c>
      <c r="E43" s="7">
        <v>-1018.50533</v>
      </c>
      <c r="F43" s="7">
        <v>-1042.58923</v>
      </c>
      <c r="G43" s="7">
        <v>-1661.1075900000001</v>
      </c>
      <c r="H43" s="7">
        <v>-1654.9411330330959</v>
      </c>
      <c r="I43" s="7">
        <v>-1529.10688</v>
      </c>
      <c r="J43" s="7">
        <v>-1958.0085200000001</v>
      </c>
      <c r="K43" s="7">
        <v>-1464.7072499999999</v>
      </c>
      <c r="L43" s="7">
        <v>-1422.00721</v>
      </c>
      <c r="M43" s="7">
        <v>-1257.0937444659189</v>
      </c>
      <c r="N43" s="7">
        <v>-1273.6710931626392</v>
      </c>
      <c r="O43" s="7">
        <v>-1299.2007442683002</v>
      </c>
      <c r="P43" s="7">
        <v>-1315.5886148666493</v>
      </c>
      <c r="Q43" s="7">
        <v>-1222.5804722156079</v>
      </c>
      <c r="R43" s="7">
        <v>-1454.1433166074878</v>
      </c>
    </row>
    <row r="44" spans="1:18" ht="11.25" customHeight="1" x14ac:dyDescent="0.25">
      <c r="A44" s="49" t="s">
        <v>205</v>
      </c>
      <c r="B44" s="50" t="s">
        <v>204</v>
      </c>
      <c r="C44" s="7">
        <v>-2278.5898538263009</v>
      </c>
      <c r="D44" s="7">
        <v>-2104.7107999999998</v>
      </c>
      <c r="E44" s="7">
        <v>-1858.20973</v>
      </c>
      <c r="F44" s="7">
        <v>-2412.2750799999999</v>
      </c>
      <c r="G44" s="7">
        <v>-2160.10988</v>
      </c>
      <c r="H44" s="7">
        <v>-1927.0107897806304</v>
      </c>
      <c r="I44" s="7">
        <v>-2479.2111599999998</v>
      </c>
      <c r="J44" s="7">
        <v>-2097.1091200000001</v>
      </c>
      <c r="K44" s="7">
        <v>-2012.0099499999997</v>
      </c>
      <c r="L44" s="7">
        <v>-1885.00956</v>
      </c>
      <c r="M44" s="7">
        <v>-1328.9385913908584</v>
      </c>
      <c r="N44" s="7">
        <v>-1564.9201144660437</v>
      </c>
      <c r="O44" s="7">
        <v>-1468.4228652930433</v>
      </c>
      <c r="P44" s="7">
        <v>-1531.4816721782347</v>
      </c>
      <c r="Q44" s="7">
        <v>-1221.9355883046617</v>
      </c>
      <c r="R44" s="7">
        <v>-1207.6062890127569</v>
      </c>
    </row>
    <row r="45" spans="1:18" ht="11.25" customHeight="1" x14ac:dyDescent="0.25">
      <c r="A45" s="49" t="s">
        <v>203</v>
      </c>
      <c r="B45" s="50" t="s">
        <v>202</v>
      </c>
      <c r="C45" s="7">
        <v>-2026.1775102703655</v>
      </c>
      <c r="D45" s="7">
        <v>-1722.4094899999998</v>
      </c>
      <c r="E45" s="7">
        <v>-1918.8106699999998</v>
      </c>
      <c r="F45" s="7">
        <v>-1323.4849300000001</v>
      </c>
      <c r="G45" s="7">
        <v>-1822.7091699999994</v>
      </c>
      <c r="H45" s="7">
        <v>-1897.680706213135</v>
      </c>
      <c r="I45" s="7">
        <v>-2101.8105</v>
      </c>
      <c r="J45" s="7">
        <v>-2127.9103399999995</v>
      </c>
      <c r="K45" s="7">
        <v>-2041.9107000000004</v>
      </c>
      <c r="L45" s="7">
        <v>-2056.61114</v>
      </c>
      <c r="M45" s="7">
        <v>-2364.2639188959529</v>
      </c>
      <c r="N45" s="7">
        <v>-2385.9778222001933</v>
      </c>
      <c r="O45" s="7">
        <v>-2637.4287498793715</v>
      </c>
      <c r="P45" s="7">
        <v>-2238.4903468617208</v>
      </c>
      <c r="Q45" s="7">
        <v>-2570.5311522376251</v>
      </c>
      <c r="R45" s="7">
        <v>-2238.6098273893613</v>
      </c>
    </row>
    <row r="46" spans="1:18" ht="11.25" customHeight="1" x14ac:dyDescent="0.25">
      <c r="A46" s="51" t="s">
        <v>201</v>
      </c>
      <c r="B46" s="52" t="s">
        <v>200</v>
      </c>
      <c r="C46" s="6">
        <v>65.610967803573359</v>
      </c>
      <c r="D46" s="6">
        <v>63.499670000000002</v>
      </c>
      <c r="E46" s="6">
        <v>58.299689999999998</v>
      </c>
      <c r="F46" s="6">
        <v>68.100700000000003</v>
      </c>
      <c r="G46" s="6">
        <v>90.799580000000006</v>
      </c>
      <c r="H46" s="6">
        <v>103.18131512427831</v>
      </c>
      <c r="I46" s="6">
        <v>116.59948</v>
      </c>
      <c r="J46" s="6">
        <v>103.19955</v>
      </c>
      <c r="K46" s="6">
        <v>60.899700000000003</v>
      </c>
      <c r="L46" s="6">
        <v>48.499749999999999</v>
      </c>
      <c r="M46" s="6">
        <v>49.536638119779916</v>
      </c>
      <c r="N46" s="6">
        <v>44.377516556162128</v>
      </c>
      <c r="O46" s="6">
        <v>44.377619186216549</v>
      </c>
      <c r="P46" s="6">
        <v>46.431588247034668</v>
      </c>
      <c r="Q46" s="6">
        <v>45.404605649002271</v>
      </c>
      <c r="R46" s="6">
        <v>48.48565937301229</v>
      </c>
    </row>
    <row r="47" spans="1:18" ht="11.25" customHeight="1" x14ac:dyDescent="0.25">
      <c r="A47" s="51" t="s">
        <v>199</v>
      </c>
      <c r="B47" s="52" t="s">
        <v>198</v>
      </c>
      <c r="C47" s="6">
        <v>-657.06506162223843</v>
      </c>
      <c r="D47" s="6">
        <v>-590.90302999999994</v>
      </c>
      <c r="E47" s="6">
        <v>-641.00336000000004</v>
      </c>
      <c r="F47" s="6">
        <v>-675.19303000000002</v>
      </c>
      <c r="G47" s="6">
        <v>-1133.60518</v>
      </c>
      <c r="H47" s="6">
        <v>-1028.782049432582</v>
      </c>
      <c r="I47" s="6">
        <v>-1315.4059199999999</v>
      </c>
      <c r="J47" s="6">
        <v>-1407.30612</v>
      </c>
      <c r="K47" s="6">
        <v>-1364.4067500000001</v>
      </c>
      <c r="L47" s="6">
        <v>-1219.5061800000001</v>
      </c>
      <c r="M47" s="6">
        <v>-1385.3539931317814</v>
      </c>
      <c r="N47" s="6">
        <v>-1379.3605239702163</v>
      </c>
      <c r="O47" s="6">
        <v>-1422.3017762741704</v>
      </c>
      <c r="P47" s="6">
        <v>-1386.3348518128698</v>
      </c>
      <c r="Q47" s="6">
        <v>-1669.0073307183991</v>
      </c>
      <c r="R47" s="6">
        <v>-1501.1960141817617</v>
      </c>
    </row>
    <row r="48" spans="1:18" ht="11.25" customHeight="1" x14ac:dyDescent="0.25">
      <c r="A48" s="51" t="s">
        <v>197</v>
      </c>
      <c r="B48" s="52" t="s">
        <v>196</v>
      </c>
      <c r="C48" s="6">
        <v>-159.28632846087638</v>
      </c>
      <c r="D48" s="6">
        <v>-192.80099000000001</v>
      </c>
      <c r="E48" s="6">
        <v>-202.10105999999999</v>
      </c>
      <c r="F48" s="6">
        <v>-197.49796000000001</v>
      </c>
      <c r="G48" s="6">
        <v>-172.40079</v>
      </c>
      <c r="H48" s="6">
        <v>-199.38877135707375</v>
      </c>
      <c r="I48" s="6">
        <v>-216.20097000000001</v>
      </c>
      <c r="J48" s="6">
        <v>-218.00094999999999</v>
      </c>
      <c r="K48" s="6">
        <v>-224.60111000000001</v>
      </c>
      <c r="L48" s="6">
        <v>-295.4015</v>
      </c>
      <c r="M48" s="6">
        <v>-220.83691976994729</v>
      </c>
      <c r="N48" s="6">
        <v>-264.61767320160794</v>
      </c>
      <c r="O48" s="6">
        <v>-249.71309461026055</v>
      </c>
      <c r="P48" s="6">
        <v>-230.15217394119625</v>
      </c>
      <c r="Q48" s="6">
        <v>-214.3164197392048</v>
      </c>
      <c r="R48" s="6">
        <v>-333.57257579810448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-0.79998999999999998</v>
      </c>
      <c r="G49" s="6">
        <v>-1.5000100000000001</v>
      </c>
      <c r="H49" s="6">
        <v>0</v>
      </c>
      <c r="I49" s="6">
        <v>0</v>
      </c>
      <c r="J49" s="6">
        <v>21.799910000000001</v>
      </c>
      <c r="K49" s="6">
        <v>-25.500129999999999</v>
      </c>
      <c r="L49" s="6">
        <v>21.799890000000001</v>
      </c>
      <c r="M49" s="6">
        <v>-157.54275608939733</v>
      </c>
      <c r="N49" s="6">
        <v>-24.00404021731341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-66.876851055698637</v>
      </c>
      <c r="D50" s="6">
        <v>-82.200419999999994</v>
      </c>
      <c r="E50" s="6">
        <v>-78.300409999999999</v>
      </c>
      <c r="F50" s="6">
        <v>-79.699179999999998</v>
      </c>
      <c r="G50" s="6">
        <v>-127.30058</v>
      </c>
      <c r="H50" s="6">
        <v>-125.20315518133391</v>
      </c>
      <c r="I50" s="6">
        <v>-158.30071000000001</v>
      </c>
      <c r="J50" s="6">
        <v>-188.30081999999999</v>
      </c>
      <c r="K50" s="6">
        <v>-79.700389999999999</v>
      </c>
      <c r="L50" s="6">
        <v>0</v>
      </c>
      <c r="M50" s="6">
        <v>4.1320339415245506</v>
      </c>
      <c r="N50" s="6">
        <v>3.1049930851997241</v>
      </c>
      <c r="O50" s="6">
        <v>4.1320388155088654</v>
      </c>
      <c r="P50" s="6">
        <v>2.077956881425929</v>
      </c>
      <c r="Q50" s="6">
        <v>-26.894047545563836</v>
      </c>
      <c r="R50" s="6">
        <v>-29.999080280854869</v>
      </c>
    </row>
    <row r="51" spans="1:18" ht="11.25" customHeight="1" x14ac:dyDescent="0.25">
      <c r="A51" s="51" t="s">
        <v>191</v>
      </c>
      <c r="B51" s="52" t="s">
        <v>190</v>
      </c>
      <c r="C51" s="6">
        <v>-1208.5602369351252</v>
      </c>
      <c r="D51" s="6">
        <v>-920.00471999999991</v>
      </c>
      <c r="E51" s="6">
        <v>-1055.70553</v>
      </c>
      <c r="F51" s="6">
        <v>-438.39546999999999</v>
      </c>
      <c r="G51" s="6">
        <v>-478.70218999999992</v>
      </c>
      <c r="H51" s="6">
        <v>-647.48804536642365</v>
      </c>
      <c r="I51" s="6">
        <v>-528.50238000000002</v>
      </c>
      <c r="J51" s="6">
        <v>-439.30191000000002</v>
      </c>
      <c r="K51" s="6">
        <v>-408.60201999999992</v>
      </c>
      <c r="L51" s="6">
        <v>-612.00310000000002</v>
      </c>
      <c r="M51" s="6">
        <v>-654.19892196613091</v>
      </c>
      <c r="N51" s="6">
        <v>-765.47809445241694</v>
      </c>
      <c r="O51" s="6">
        <v>-1013.9235369966656</v>
      </c>
      <c r="P51" s="6">
        <v>-670.51286623611475</v>
      </c>
      <c r="Q51" s="6">
        <v>-705.71795988345968</v>
      </c>
      <c r="R51" s="6">
        <v>-422.32781650165225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-2677.8924238081549</v>
      </c>
      <c r="D61" s="5">
        <v>-2863.8</v>
      </c>
      <c r="E61" s="5">
        <v>-3367.8999999999996</v>
      </c>
      <c r="F61" s="5">
        <v>-3159.6</v>
      </c>
      <c r="G61" s="5">
        <v>-3969.2000000000003</v>
      </c>
      <c r="H61" s="5">
        <v>-4140.0831183720311</v>
      </c>
      <c r="I61" s="5">
        <v>-4551.8999999999996</v>
      </c>
      <c r="J61" s="5">
        <v>-5499.2999999999993</v>
      </c>
      <c r="K61" s="5">
        <v>-5626.5</v>
      </c>
      <c r="L61" s="5">
        <v>-5525.5</v>
      </c>
      <c r="M61" s="5">
        <v>-6059.7353587465404</v>
      </c>
      <c r="N61" s="5">
        <v>-7407.8054839017896</v>
      </c>
      <c r="O61" s="5">
        <v>-8495.7007738607008</v>
      </c>
      <c r="P61" s="5">
        <v>-9089.9254800802501</v>
      </c>
      <c r="Q61" s="5">
        <v>-9716.2749593961998</v>
      </c>
      <c r="R61" s="5">
        <v>-11772.093245438029</v>
      </c>
    </row>
    <row r="62" spans="1:18" ht="11.25" customHeight="1" x14ac:dyDescent="0.25">
      <c r="A62" s="47" t="s">
        <v>169</v>
      </c>
      <c r="B62" s="48" t="s">
        <v>168</v>
      </c>
      <c r="C62" s="4">
        <v>-1868.61087226521</v>
      </c>
      <c r="D62" s="4">
        <v>-1954.7</v>
      </c>
      <c r="E62" s="4">
        <v>-1988.3</v>
      </c>
      <c r="F62" s="4">
        <v>-1523.7</v>
      </c>
      <c r="G62" s="4">
        <v>-1727.9</v>
      </c>
      <c r="H62" s="4">
        <v>-1688.56883538741</v>
      </c>
      <c r="I62" s="4">
        <v>-1720.4</v>
      </c>
      <c r="J62" s="4">
        <v>-1820.2</v>
      </c>
      <c r="K62" s="4">
        <v>-1757.8</v>
      </c>
      <c r="L62" s="4">
        <v>-1636.4</v>
      </c>
      <c r="M62" s="4">
        <v>-1801.6384828508601</v>
      </c>
      <c r="N62" s="4">
        <v>-1519.44205598548</v>
      </c>
      <c r="O62" s="4">
        <v>-1870.5932932072201</v>
      </c>
      <c r="P62" s="4">
        <v>-1977.4768319480299</v>
      </c>
      <c r="Q62" s="4">
        <v>-1684.1740708894599</v>
      </c>
      <c r="R62" s="4">
        <v>-1631.7235119900599</v>
      </c>
    </row>
    <row r="63" spans="1:18" ht="11.25" customHeight="1" x14ac:dyDescent="0.25">
      <c r="A63" s="47" t="s">
        <v>167</v>
      </c>
      <c r="B63" s="48" t="s">
        <v>166</v>
      </c>
      <c r="C63" s="4">
        <v>-804.122480175791</v>
      </c>
      <c r="D63" s="4">
        <v>-899.1</v>
      </c>
      <c r="E63" s="4">
        <v>-1363.4</v>
      </c>
      <c r="F63" s="4">
        <v>-1609</v>
      </c>
      <c r="G63" s="4">
        <v>-2193.4</v>
      </c>
      <c r="H63" s="4">
        <v>-2341.2630171013693</v>
      </c>
      <c r="I63" s="4">
        <v>-2640.6</v>
      </c>
      <c r="J63" s="4">
        <v>-3414.7</v>
      </c>
      <c r="K63" s="4">
        <v>-3488.7</v>
      </c>
      <c r="L63" s="4">
        <v>-3323</v>
      </c>
      <c r="M63" s="4">
        <v>-3249.6178465654002</v>
      </c>
      <c r="N63" s="4">
        <v>-4203.1862042610101</v>
      </c>
      <c r="O63" s="4">
        <v>-4356.8357695614804</v>
      </c>
      <c r="P63" s="4">
        <v>-4446.0924811311697</v>
      </c>
      <c r="Q63" s="4">
        <v>-4931.8094965128503</v>
      </c>
      <c r="R63" s="4">
        <v>-6810.49966561574</v>
      </c>
    </row>
    <row r="64" spans="1:18" ht="11.25" customHeight="1" x14ac:dyDescent="0.25">
      <c r="A64" s="47" t="s">
        <v>165</v>
      </c>
      <c r="B64" s="48" t="s">
        <v>164</v>
      </c>
      <c r="C64" s="4">
        <v>-5.1590713671539197</v>
      </c>
      <c r="D64" s="4">
        <v>-10</v>
      </c>
      <c r="E64" s="4">
        <v>-16.2</v>
      </c>
      <c r="F64" s="4">
        <v>-26.9</v>
      </c>
      <c r="G64" s="4">
        <v>-47.9</v>
      </c>
      <c r="H64" s="4">
        <v>-110.25126588325196</v>
      </c>
      <c r="I64" s="4">
        <v>-190.9</v>
      </c>
      <c r="J64" s="4">
        <v>-264.39999999999998</v>
      </c>
      <c r="K64" s="4">
        <v>-380</v>
      </c>
      <c r="L64" s="4">
        <v>-566.1</v>
      </c>
      <c r="M64" s="4">
        <v>-1008.47902933028</v>
      </c>
      <c r="N64" s="4">
        <v>-1685.1772236552999</v>
      </c>
      <c r="O64" s="4">
        <v>-2268.2717110919998</v>
      </c>
      <c r="P64" s="4">
        <v>-2666.3561670010499</v>
      </c>
      <c r="Q64" s="4">
        <v>-3100.2913919938901</v>
      </c>
      <c r="R64" s="4">
        <v>-3329.8700678322298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-5.1590713671539197</v>
      </c>
      <c r="D66" s="7">
        <v>-10</v>
      </c>
      <c r="E66" s="7">
        <v>-16.2</v>
      </c>
      <c r="F66" s="7">
        <v>-26.9</v>
      </c>
      <c r="G66" s="7">
        <v>-47.9</v>
      </c>
      <c r="H66" s="7">
        <v>-110.25126588325196</v>
      </c>
      <c r="I66" s="7">
        <v>-190.9</v>
      </c>
      <c r="J66" s="7">
        <v>-264.39999999999998</v>
      </c>
      <c r="K66" s="7">
        <v>-380</v>
      </c>
      <c r="L66" s="7">
        <v>-566.1</v>
      </c>
      <c r="M66" s="7">
        <v>-1008.47902933028</v>
      </c>
      <c r="N66" s="7">
        <v>-1685.1772236552999</v>
      </c>
      <c r="O66" s="7">
        <v>-2268.2717110919998</v>
      </c>
      <c r="P66" s="7">
        <v>-2666.3561670010499</v>
      </c>
      <c r="Q66" s="7">
        <v>-3100.2913919938901</v>
      </c>
      <c r="R66" s="7">
        <v>-3329.8700678322298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2677.8924238081549</v>
      </c>
      <c r="D79" s="5">
        <v>2863.8</v>
      </c>
      <c r="E79" s="5">
        <v>3367.8999999999996</v>
      </c>
      <c r="F79" s="5">
        <v>3159.6</v>
      </c>
      <c r="G79" s="5">
        <v>3969.2</v>
      </c>
      <c r="H79" s="5">
        <v>4140.083118372032</v>
      </c>
      <c r="I79" s="5">
        <v>4551.8999999999996</v>
      </c>
      <c r="J79" s="5">
        <v>5499.3</v>
      </c>
      <c r="K79" s="5">
        <v>5626.5</v>
      </c>
      <c r="L79" s="5">
        <v>5525.5</v>
      </c>
      <c r="M79" s="5">
        <v>6059.7353587465404</v>
      </c>
      <c r="N79" s="5">
        <v>7407.8054839017896</v>
      </c>
      <c r="O79" s="5">
        <v>8495.7007738607008</v>
      </c>
      <c r="P79" s="5">
        <v>9089.9254800802501</v>
      </c>
      <c r="Q79" s="5">
        <v>9716.2749593961998</v>
      </c>
      <c r="R79" s="5">
        <v>11772.093245438029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350</v>
      </c>
      <c r="B1" s="41" t="s">
        <v>349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-10.96580326018011</v>
      </c>
      <c r="D2" s="44">
        <v>-38.609379999998964</v>
      </c>
      <c r="E2" s="44">
        <v>-37.68022000000019</v>
      </c>
      <c r="F2" s="44">
        <v>15.639979999999014</v>
      </c>
      <c r="G2" s="44">
        <v>7.52179999999953</v>
      </c>
      <c r="H2" s="44">
        <v>18.784938700676321</v>
      </c>
      <c r="I2" s="44">
        <v>17.261199999999917</v>
      </c>
      <c r="J2" s="44">
        <v>-4.3990699999994831</v>
      </c>
      <c r="K2" s="44">
        <v>-6.0002999999996973</v>
      </c>
      <c r="L2" s="44">
        <v>-24.293990000000122</v>
      </c>
      <c r="M2" s="44">
        <v>13.211158128579882</v>
      </c>
      <c r="N2" s="44">
        <v>16.18578184420312</v>
      </c>
      <c r="O2" s="44">
        <v>4.3163766942107031</v>
      </c>
      <c r="P2" s="44">
        <v>5.3956489787178725</v>
      </c>
      <c r="Q2" s="44">
        <v>-8.6103665464688675</v>
      </c>
      <c r="R2" s="44">
        <v>63.162186009039942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-10.965803260179996</v>
      </c>
      <c r="D21" s="5">
        <v>-38.609379999998964</v>
      </c>
      <c r="E21" s="5">
        <v>-37.68022000000019</v>
      </c>
      <c r="F21" s="5">
        <v>15.639979999999071</v>
      </c>
      <c r="G21" s="5">
        <v>7.5217999999999279</v>
      </c>
      <c r="H21" s="5">
        <v>18.78493870067544</v>
      </c>
      <c r="I21" s="5">
        <v>17.261199999999576</v>
      </c>
      <c r="J21" s="5">
        <v>-4.3990700000000516</v>
      </c>
      <c r="K21" s="5">
        <v>-6.0002999999995836</v>
      </c>
      <c r="L21" s="5">
        <v>-24.293990000000122</v>
      </c>
      <c r="M21" s="5">
        <v>13.211158128580095</v>
      </c>
      <c r="N21" s="5">
        <v>16.185781844202779</v>
      </c>
      <c r="O21" s="5">
        <v>4.3163766942108737</v>
      </c>
      <c r="P21" s="5">
        <v>5.3956489787174178</v>
      </c>
      <c r="Q21" s="5">
        <v>-8.6103665464694643</v>
      </c>
      <c r="R21" s="5">
        <v>63.16218600904034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-10.965803260179996</v>
      </c>
      <c r="D30" s="4">
        <v>-38.609379999998964</v>
      </c>
      <c r="E30" s="4">
        <v>-37.68022000000019</v>
      </c>
      <c r="F30" s="4">
        <v>15.639979999999071</v>
      </c>
      <c r="G30" s="4">
        <v>7.5217999999999279</v>
      </c>
      <c r="H30" s="4">
        <v>18.78493870067544</v>
      </c>
      <c r="I30" s="4">
        <v>17.261199999999576</v>
      </c>
      <c r="J30" s="4">
        <v>-4.3990700000000516</v>
      </c>
      <c r="K30" s="4">
        <v>-6.0002999999995836</v>
      </c>
      <c r="L30" s="4">
        <v>-24.293990000000122</v>
      </c>
      <c r="M30" s="4">
        <v>13.211158128580095</v>
      </c>
      <c r="N30" s="4">
        <v>16.185781844202779</v>
      </c>
      <c r="O30" s="4">
        <v>4.3163766942108737</v>
      </c>
      <c r="P30" s="4">
        <v>5.3956489787174178</v>
      </c>
      <c r="Q30" s="4">
        <v>-8.6103665464694643</v>
      </c>
      <c r="R30" s="4">
        <v>63.16218600904034</v>
      </c>
    </row>
    <row r="31" spans="1:18" ht="11.25" customHeight="1" x14ac:dyDescent="0.25">
      <c r="A31" s="49" t="s">
        <v>231</v>
      </c>
      <c r="B31" s="50" t="s">
        <v>230</v>
      </c>
      <c r="C31" s="7">
        <v>4.7291476697545818</v>
      </c>
      <c r="D31" s="7">
        <v>0</v>
      </c>
      <c r="E31" s="7">
        <v>0</v>
      </c>
      <c r="F31" s="7">
        <v>3.3</v>
      </c>
      <c r="G31" s="7">
        <v>1.0999899999999911</v>
      </c>
      <c r="H31" s="7">
        <v>3.319943859022203</v>
      </c>
      <c r="I31" s="7">
        <v>6.6001100000000008</v>
      </c>
      <c r="J31" s="7">
        <v>0</v>
      </c>
      <c r="K31" s="7">
        <v>26.099980000000002</v>
      </c>
      <c r="L31" s="7">
        <v>0</v>
      </c>
      <c r="M31" s="7">
        <v>0</v>
      </c>
      <c r="N31" s="7">
        <v>0</v>
      </c>
      <c r="O31" s="7">
        <v>41.565818886532227</v>
      </c>
      <c r="P31" s="7">
        <v>4.0603802426678337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4.7291476697545818</v>
      </c>
      <c r="D32" s="6">
        <v>0</v>
      </c>
      <c r="E32" s="6">
        <v>0</v>
      </c>
      <c r="F32" s="6">
        <v>3.3</v>
      </c>
      <c r="G32" s="6">
        <v>1.0999899999999911</v>
      </c>
      <c r="H32" s="6">
        <v>3.319943859022203</v>
      </c>
      <c r="I32" s="6">
        <v>6.6001100000000008</v>
      </c>
      <c r="J32" s="6">
        <v>0</v>
      </c>
      <c r="K32" s="6">
        <v>26.099980000000002</v>
      </c>
      <c r="L32" s="6">
        <v>0</v>
      </c>
      <c r="M32" s="6">
        <v>0</v>
      </c>
      <c r="N32" s="6">
        <v>0</v>
      </c>
      <c r="O32" s="6">
        <v>41.565818886532227</v>
      </c>
      <c r="P32" s="6">
        <v>4.0603802426678337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15.381673083862012</v>
      </c>
      <c r="D34" s="7">
        <v>-2.1992399999999748</v>
      </c>
      <c r="E34" s="7">
        <v>-2.1999900000000139</v>
      </c>
      <c r="F34" s="7">
        <v>-48.599500000000035</v>
      </c>
      <c r="G34" s="7">
        <v>2.1999500000000012</v>
      </c>
      <c r="H34" s="7">
        <v>-3.2960835321335935</v>
      </c>
      <c r="I34" s="7">
        <v>-3.2999900000000366</v>
      </c>
      <c r="J34" s="7">
        <v>-1.0996999999999844</v>
      </c>
      <c r="K34" s="7">
        <v>-24.200330000000008</v>
      </c>
      <c r="L34" s="7">
        <v>0</v>
      </c>
      <c r="M34" s="7">
        <v>0</v>
      </c>
      <c r="N34" s="7">
        <v>2.1973718015576083</v>
      </c>
      <c r="O34" s="7">
        <v>-42.874874761187243</v>
      </c>
      <c r="P34" s="7">
        <v>-3.2962533931807343</v>
      </c>
      <c r="Q34" s="7">
        <v>3.2960527501284673</v>
      </c>
      <c r="R34" s="7">
        <v>1.0748725819395304</v>
      </c>
    </row>
    <row r="35" spans="1:18" ht="11.25" customHeight="1" x14ac:dyDescent="0.25">
      <c r="A35" s="49" t="s">
        <v>223</v>
      </c>
      <c r="B35" s="50" t="s">
        <v>222</v>
      </c>
      <c r="C35" s="7">
        <v>-803.23921122308548</v>
      </c>
      <c r="D35" s="7">
        <v>-1846.70948</v>
      </c>
      <c r="E35" s="7">
        <v>-1669.8087399999999</v>
      </c>
      <c r="F35" s="7">
        <v>-2367.07555</v>
      </c>
      <c r="G35" s="7">
        <v>-2743.5125400000002</v>
      </c>
      <c r="H35" s="7">
        <v>-2850.6527611689139</v>
      </c>
      <c r="I35" s="7">
        <v>-2821.5127000000002</v>
      </c>
      <c r="J35" s="7">
        <v>-2893.31259</v>
      </c>
      <c r="K35" s="7">
        <v>-1917.70948</v>
      </c>
      <c r="L35" s="7">
        <v>-1934.4098100000001</v>
      </c>
      <c r="M35" s="7">
        <v>-2326.5023801764537</v>
      </c>
      <c r="N35" s="7">
        <v>-1968.7373363109402</v>
      </c>
      <c r="O35" s="7">
        <v>-1992.6651143222743</v>
      </c>
      <c r="P35" s="7">
        <v>-2218.3316167638495</v>
      </c>
      <c r="Q35" s="7">
        <v>-2135.1389753891126</v>
      </c>
      <c r="R35" s="7">
        <v>-1981.3484910018406</v>
      </c>
    </row>
    <row r="36" spans="1:18" ht="11.25" customHeight="1" x14ac:dyDescent="0.25">
      <c r="A36" s="55" t="s">
        <v>221</v>
      </c>
      <c r="B36" s="52" t="s">
        <v>220</v>
      </c>
      <c r="C36" s="6">
        <v>-803.23921122308548</v>
      </c>
      <c r="D36" s="6">
        <v>-1846.70948</v>
      </c>
      <c r="E36" s="6">
        <v>-1669.8087399999999</v>
      </c>
      <c r="F36" s="6">
        <v>-2367.07555</v>
      </c>
      <c r="G36" s="6">
        <v>-2743.5125400000002</v>
      </c>
      <c r="H36" s="6">
        <v>-2850.6527611689139</v>
      </c>
      <c r="I36" s="6">
        <v>-2821.5127000000002</v>
      </c>
      <c r="J36" s="6">
        <v>-2893.31259</v>
      </c>
      <c r="K36" s="6">
        <v>-1916.70948</v>
      </c>
      <c r="L36" s="6">
        <v>-1934.4098100000001</v>
      </c>
      <c r="M36" s="6">
        <v>-2326.5023801764537</v>
      </c>
      <c r="N36" s="6">
        <v>-1968.7373363109402</v>
      </c>
      <c r="O36" s="6">
        <v>-1991.6141935989026</v>
      </c>
      <c r="P36" s="6">
        <v>-2218.3316167638495</v>
      </c>
      <c r="Q36" s="6">
        <v>-2135.1389753891126</v>
      </c>
      <c r="R36" s="6">
        <v>-1981.3484910018406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-1</v>
      </c>
      <c r="L37" s="6">
        <v>0</v>
      </c>
      <c r="M37" s="6">
        <v>0</v>
      </c>
      <c r="N37" s="6">
        <v>0</v>
      </c>
      <c r="O37" s="6">
        <v>-1.0509207233717304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-61.622250160097792</v>
      </c>
      <c r="D38" s="7">
        <v>-70.803510000000003</v>
      </c>
      <c r="E38" s="7">
        <v>-79.100290000000001</v>
      </c>
      <c r="F38" s="7">
        <v>-45.999670000000002</v>
      </c>
      <c r="G38" s="7">
        <v>-63.400359999999999</v>
      </c>
      <c r="H38" s="7">
        <v>-65.422979502693764</v>
      </c>
      <c r="I38" s="7">
        <v>-37.888479999999994</v>
      </c>
      <c r="J38" s="7">
        <v>-69.500320000000002</v>
      </c>
      <c r="K38" s="7">
        <v>-84.800420000000003</v>
      </c>
      <c r="L38" s="7">
        <v>-40.900210000000001</v>
      </c>
      <c r="M38" s="7">
        <v>-65.419892196613077</v>
      </c>
      <c r="N38" s="7">
        <v>-54.192920015539336</v>
      </c>
      <c r="O38" s="7">
        <v>-49.082767359840972</v>
      </c>
      <c r="P38" s="7">
        <v>-37.833234072525471</v>
      </c>
      <c r="Q38" s="7">
        <v>-59.304262649570511</v>
      </c>
      <c r="R38" s="7">
        <v>-24.529483132905984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-61.622250160097792</v>
      </c>
      <c r="D40" s="6">
        <v>-63.60351</v>
      </c>
      <c r="E40" s="6">
        <v>-79.100290000000001</v>
      </c>
      <c r="F40" s="6">
        <v>-45.999670000000002</v>
      </c>
      <c r="G40" s="6">
        <v>-63.400359999999999</v>
      </c>
      <c r="H40" s="6">
        <v>-67.47405159312035</v>
      </c>
      <c r="I40" s="6">
        <v>-38.888489999999997</v>
      </c>
      <c r="J40" s="6">
        <v>-74.600319999999996</v>
      </c>
      <c r="K40" s="6">
        <v>-83.800409999999999</v>
      </c>
      <c r="L40" s="6">
        <v>-40.900210000000001</v>
      </c>
      <c r="M40" s="6">
        <v>-65.419892196613077</v>
      </c>
      <c r="N40" s="6">
        <v>-54.192920015539336</v>
      </c>
      <c r="O40" s="6">
        <v>-47.028702370884986</v>
      </c>
      <c r="P40" s="6">
        <v>-37.833234072525471</v>
      </c>
      <c r="Q40" s="6">
        <v>-59.304262649570511</v>
      </c>
      <c r="R40" s="6">
        <v>-24.529483132905984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-7.2000000000000011</v>
      </c>
      <c r="E41" s="6">
        <v>0</v>
      </c>
      <c r="F41" s="6">
        <v>0</v>
      </c>
      <c r="G41" s="6">
        <v>0</v>
      </c>
      <c r="H41" s="6">
        <v>2.0510720904265884</v>
      </c>
      <c r="I41" s="6">
        <v>1.0000100000000005</v>
      </c>
      <c r="J41" s="6">
        <v>5.0999999999999996</v>
      </c>
      <c r="K41" s="6">
        <v>-1.0000100000000005</v>
      </c>
      <c r="L41" s="6">
        <v>0</v>
      </c>
      <c r="M41" s="6">
        <v>0</v>
      </c>
      <c r="N41" s="6">
        <v>0</v>
      </c>
      <c r="O41" s="6">
        <v>-2.054064988955985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840.73723981776857</v>
      </c>
      <c r="D42" s="7">
        <v>1736.1408000000006</v>
      </c>
      <c r="E42" s="7">
        <v>1625.80962</v>
      </c>
      <c r="F42" s="7">
        <v>2438.1072399999994</v>
      </c>
      <c r="G42" s="7">
        <v>2672.4695200000001</v>
      </c>
      <c r="H42" s="7">
        <v>2796.4990007903662</v>
      </c>
      <c r="I42" s="7">
        <v>2714.5475099999999</v>
      </c>
      <c r="J42" s="7">
        <v>2631.4971000000005</v>
      </c>
      <c r="K42" s="7">
        <v>1536.4153700000002</v>
      </c>
      <c r="L42" s="7">
        <v>1608.95372</v>
      </c>
      <c r="M42" s="7">
        <v>1858.0299862124975</v>
      </c>
      <c r="N42" s="7">
        <v>1900.0611958669929</v>
      </c>
      <c r="O42" s="7">
        <v>1881.1581248357811</v>
      </c>
      <c r="P42" s="7">
        <v>2066.1116689500354</v>
      </c>
      <c r="Q42" s="7">
        <v>1942.0940829499782</v>
      </c>
      <c r="R42" s="7">
        <v>2031.4377538020744</v>
      </c>
    </row>
    <row r="43" spans="1:18" ht="11.25" customHeight="1" x14ac:dyDescent="0.25">
      <c r="A43" s="49" t="s">
        <v>207</v>
      </c>
      <c r="B43" s="50" t="s">
        <v>206</v>
      </c>
      <c r="C43" s="7">
        <v>-52.259586552835344</v>
      </c>
      <c r="D43" s="7">
        <v>59.400269999999864</v>
      </c>
      <c r="E43" s="7">
        <v>-14.299660000000017</v>
      </c>
      <c r="F43" s="7">
        <v>-86.001610000000028</v>
      </c>
      <c r="G43" s="7">
        <v>-208.90391999999997</v>
      </c>
      <c r="H43" s="7">
        <v>-113.66867445242201</v>
      </c>
      <c r="I43" s="7">
        <v>-82.993800000000192</v>
      </c>
      <c r="J43" s="7">
        <v>-76.804250000000138</v>
      </c>
      <c r="K43" s="7">
        <v>54.29968000000008</v>
      </c>
      <c r="L43" s="7">
        <v>-109.60714000000007</v>
      </c>
      <c r="M43" s="7">
        <v>-51.232338150999794</v>
      </c>
      <c r="N43" s="7">
        <v>-32.793600048306644</v>
      </c>
      <c r="O43" s="7">
        <v>1.0270440545084512</v>
      </c>
      <c r="P43" s="7">
        <v>-24.601041550417904</v>
      </c>
      <c r="Q43" s="7">
        <v>-121.52722394852594</v>
      </c>
      <c r="R43" s="7">
        <v>-320.0766091749706</v>
      </c>
    </row>
    <row r="44" spans="1:18" ht="11.25" customHeight="1" x14ac:dyDescent="0.25">
      <c r="A44" s="49" t="s">
        <v>205</v>
      </c>
      <c r="B44" s="50" t="s">
        <v>204</v>
      </c>
      <c r="C44" s="7">
        <v>556.03245241683817</v>
      </c>
      <c r="D44" s="7">
        <v>442.31711000000041</v>
      </c>
      <c r="E44" s="7">
        <v>770.01301999999987</v>
      </c>
      <c r="F44" s="7">
        <v>521.60680000000002</v>
      </c>
      <c r="G44" s="7">
        <v>40.100980000000163</v>
      </c>
      <c r="H44" s="7">
        <v>129.93184638143316</v>
      </c>
      <c r="I44" s="7">
        <v>-144.29894999999988</v>
      </c>
      <c r="J44" s="7">
        <v>-25.801339999999982</v>
      </c>
      <c r="K44" s="7">
        <v>-52.500469999999723</v>
      </c>
      <c r="L44" s="7">
        <v>170.08296000000018</v>
      </c>
      <c r="M44" s="7">
        <v>518.77381852619942</v>
      </c>
      <c r="N44" s="7">
        <v>65.921260909089597</v>
      </c>
      <c r="O44" s="7">
        <v>238.84723052685854</v>
      </c>
      <c r="P44" s="7">
        <v>-64.010629289479994</v>
      </c>
      <c r="Q44" s="7">
        <v>338.2047797555233</v>
      </c>
      <c r="R44" s="7">
        <v>485.33629100673306</v>
      </c>
    </row>
    <row r="45" spans="1:18" ht="11.25" customHeight="1" x14ac:dyDescent="0.25">
      <c r="A45" s="49" t="s">
        <v>203</v>
      </c>
      <c r="B45" s="50" t="s">
        <v>202</v>
      </c>
      <c r="C45" s="7">
        <v>-510.72526831238474</v>
      </c>
      <c r="D45" s="7">
        <v>-356.75532999999996</v>
      </c>
      <c r="E45" s="7">
        <v>-668.09417999999994</v>
      </c>
      <c r="F45" s="7">
        <v>-399.69773000000004</v>
      </c>
      <c r="G45" s="7">
        <v>307.46818000000002</v>
      </c>
      <c r="H45" s="7">
        <v>122.07464632601707</v>
      </c>
      <c r="I45" s="7">
        <v>386.10750000000019</v>
      </c>
      <c r="J45" s="7">
        <v>430.62202999999988</v>
      </c>
      <c r="K45" s="7">
        <v>456.39536999999984</v>
      </c>
      <c r="L45" s="7">
        <v>281.58648999999991</v>
      </c>
      <c r="M45" s="7">
        <v>79.561963913949725</v>
      </c>
      <c r="N45" s="7">
        <v>103.72980964134888</v>
      </c>
      <c r="O45" s="7">
        <v>-73.65908516616679</v>
      </c>
      <c r="P45" s="7">
        <v>283.29637485546777</v>
      </c>
      <c r="Q45" s="7">
        <v>23.765179985109256</v>
      </c>
      <c r="R45" s="7">
        <v>-128.73214807198934</v>
      </c>
    </row>
    <row r="46" spans="1:18" ht="11.25" customHeight="1" x14ac:dyDescent="0.25">
      <c r="A46" s="51" t="s">
        <v>201</v>
      </c>
      <c r="B46" s="52" t="s">
        <v>200</v>
      </c>
      <c r="C46" s="6">
        <v>66.661516551124151</v>
      </c>
      <c r="D46" s="6">
        <v>64.50121</v>
      </c>
      <c r="E46" s="6">
        <v>58.299689999999998</v>
      </c>
      <c r="F46" s="6">
        <v>68.100700000000003</v>
      </c>
      <c r="G46" s="6">
        <v>90.799580000000006</v>
      </c>
      <c r="H46" s="6">
        <v>106.2630979304429</v>
      </c>
      <c r="I46" s="6">
        <v>118.6995</v>
      </c>
      <c r="J46" s="6">
        <v>103.19955</v>
      </c>
      <c r="K46" s="6">
        <v>62.996460000000006</v>
      </c>
      <c r="L46" s="6">
        <v>54.699559999999998</v>
      </c>
      <c r="M46" s="6">
        <v>56.749784292743712</v>
      </c>
      <c r="N46" s="6">
        <v>50.563610788953582</v>
      </c>
      <c r="O46" s="6">
        <v>49.536710759862146</v>
      </c>
      <c r="P46" s="6">
        <v>50.563631569451402</v>
      </c>
      <c r="Q46" s="6">
        <v>47.458666507215874</v>
      </c>
      <c r="R46" s="6">
        <v>49.513187700484217</v>
      </c>
    </row>
    <row r="47" spans="1:18" ht="11.25" customHeight="1" x14ac:dyDescent="0.25">
      <c r="A47" s="51" t="s">
        <v>199</v>
      </c>
      <c r="B47" s="52" t="s">
        <v>198</v>
      </c>
      <c r="C47" s="6">
        <v>-12.037860283964278</v>
      </c>
      <c r="D47" s="6">
        <v>9.0000300000000379</v>
      </c>
      <c r="E47" s="6">
        <v>-39.098990000000072</v>
      </c>
      <c r="F47" s="6">
        <v>-56.901500000000055</v>
      </c>
      <c r="G47" s="6">
        <v>-53.901080000000093</v>
      </c>
      <c r="H47" s="6">
        <v>3.9887170540650914</v>
      </c>
      <c r="I47" s="6">
        <v>-66.899289999999837</v>
      </c>
      <c r="J47" s="6">
        <v>-32.997800000000097</v>
      </c>
      <c r="K47" s="6">
        <v>-40.000200000000177</v>
      </c>
      <c r="L47" s="6">
        <v>-30.999690000000101</v>
      </c>
      <c r="M47" s="6">
        <v>-48.940239318461181</v>
      </c>
      <c r="N47" s="6">
        <v>-41.942109961303686</v>
      </c>
      <c r="O47" s="6">
        <v>-38.955517134386355</v>
      </c>
      <c r="P47" s="6">
        <v>-60.929338477428473</v>
      </c>
      <c r="Q47" s="6">
        <v>-43.94762639544183</v>
      </c>
      <c r="R47" s="6">
        <v>-55.936635818432023</v>
      </c>
    </row>
    <row r="48" spans="1:18" ht="11.25" customHeight="1" x14ac:dyDescent="0.25">
      <c r="A48" s="51" t="s">
        <v>197</v>
      </c>
      <c r="B48" s="52" t="s">
        <v>196</v>
      </c>
      <c r="C48" s="6">
        <v>-9.3150100763513421</v>
      </c>
      <c r="D48" s="6">
        <v>-21.399930000000012</v>
      </c>
      <c r="E48" s="6">
        <v>-23.299439999999976</v>
      </c>
      <c r="F48" s="6">
        <v>-6.5001800000000003</v>
      </c>
      <c r="G48" s="6">
        <v>0</v>
      </c>
      <c r="H48" s="6">
        <v>-2.7945035766865942</v>
      </c>
      <c r="I48" s="6">
        <v>0</v>
      </c>
      <c r="J48" s="6">
        <v>4.6999800000000107</v>
      </c>
      <c r="K48" s="6">
        <v>0</v>
      </c>
      <c r="L48" s="6">
        <v>0</v>
      </c>
      <c r="M48" s="6">
        <v>8.3835130240011893</v>
      </c>
      <c r="N48" s="6">
        <v>4.6574902577444277</v>
      </c>
      <c r="O48" s="6">
        <v>9.315048296478551</v>
      </c>
      <c r="P48" s="6">
        <v>11.178034913711997</v>
      </c>
      <c r="Q48" s="6">
        <v>9.3149938422599803</v>
      </c>
      <c r="R48" s="6">
        <v>32.602571275021035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24.091170000000002</v>
      </c>
      <c r="K49" s="6">
        <v>-25.500129999999999</v>
      </c>
      <c r="L49" s="6">
        <v>26.29964</v>
      </c>
      <c r="M49" s="6">
        <v>-140.29542511959502</v>
      </c>
      <c r="N49" s="6">
        <v>-24.00404021731341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-0.95538574566079149</v>
      </c>
      <c r="D50" s="6">
        <v>0.99881000000000597</v>
      </c>
      <c r="E50" s="6">
        <v>0</v>
      </c>
      <c r="F50" s="6">
        <v>5.1998499999999979</v>
      </c>
      <c r="G50" s="6">
        <v>0.99997999999999365</v>
      </c>
      <c r="H50" s="6">
        <v>3.104989536181094</v>
      </c>
      <c r="I50" s="6">
        <v>7.2042399999999986</v>
      </c>
      <c r="J50" s="6">
        <v>9.2999599999999987</v>
      </c>
      <c r="K50" s="6">
        <v>5.1999799999999965</v>
      </c>
      <c r="L50" s="6">
        <v>5.1998199999999999</v>
      </c>
      <c r="M50" s="6">
        <v>4.1320339415245506</v>
      </c>
      <c r="N50" s="6">
        <v>4.1320312320358985</v>
      </c>
      <c r="O50" s="6">
        <v>6.2100052666330257</v>
      </c>
      <c r="P50" s="6">
        <v>6.2100055188503713</v>
      </c>
      <c r="Q50" s="6">
        <v>6.2099955657228278</v>
      </c>
      <c r="R50" s="6">
        <v>7.2409375916185397</v>
      </c>
    </row>
    <row r="51" spans="1:18" ht="11.25" customHeight="1" x14ac:dyDescent="0.25">
      <c r="A51" s="51" t="s">
        <v>191</v>
      </c>
      <c r="B51" s="52" t="s">
        <v>190</v>
      </c>
      <c r="C51" s="6">
        <v>-555.07852875753247</v>
      </c>
      <c r="D51" s="6">
        <v>-409.85545000000002</v>
      </c>
      <c r="E51" s="6">
        <v>-663.99543999999992</v>
      </c>
      <c r="F51" s="6">
        <v>-409.59659999999997</v>
      </c>
      <c r="G51" s="6">
        <v>269.56970000000013</v>
      </c>
      <c r="H51" s="6">
        <v>11.512345382014587</v>
      </c>
      <c r="I51" s="6">
        <v>327.10305000000005</v>
      </c>
      <c r="J51" s="6">
        <v>322.32916999999998</v>
      </c>
      <c r="K51" s="6">
        <v>453.69926000000004</v>
      </c>
      <c r="L51" s="6">
        <v>226.38715999999999</v>
      </c>
      <c r="M51" s="6">
        <v>199.53229709373647</v>
      </c>
      <c r="N51" s="6">
        <v>110.32282754123207</v>
      </c>
      <c r="O51" s="6">
        <v>-99.76533235475415</v>
      </c>
      <c r="P51" s="6">
        <v>276.27404133088248</v>
      </c>
      <c r="Q51" s="6">
        <v>4.7291504653524044</v>
      </c>
      <c r="R51" s="6">
        <v>-162.1522088206811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-2677.8924238081549</v>
      </c>
      <c r="D61" s="5">
        <v>-2863.8</v>
      </c>
      <c r="E61" s="5">
        <v>-3367.8999999999996</v>
      </c>
      <c r="F61" s="5">
        <v>-3159.6</v>
      </c>
      <c r="G61" s="5">
        <v>-3969.2000000000003</v>
      </c>
      <c r="H61" s="5">
        <v>-4140.0831183720311</v>
      </c>
      <c r="I61" s="5">
        <v>-4551.8999999999996</v>
      </c>
      <c r="J61" s="5">
        <v>-5499.2999999999993</v>
      </c>
      <c r="K61" s="5">
        <v>-5626.5</v>
      </c>
      <c r="L61" s="5">
        <v>-5525.5</v>
      </c>
      <c r="M61" s="5">
        <v>-6059.7353587465404</v>
      </c>
      <c r="N61" s="5">
        <v>-7407.8054839017896</v>
      </c>
      <c r="O61" s="5">
        <v>-8495.7007738607008</v>
      </c>
      <c r="P61" s="5">
        <v>-9089.9254800802501</v>
      </c>
      <c r="Q61" s="5">
        <v>-9716.2749593961998</v>
      </c>
      <c r="R61" s="5">
        <v>-11772.093245438029</v>
      </c>
    </row>
    <row r="62" spans="1:18" ht="11.25" customHeight="1" x14ac:dyDescent="0.25">
      <c r="A62" s="47" t="s">
        <v>169</v>
      </c>
      <c r="B62" s="48" t="s">
        <v>168</v>
      </c>
      <c r="C62" s="4">
        <v>-1868.61087226521</v>
      </c>
      <c r="D62" s="4">
        <v>-1954.7</v>
      </c>
      <c r="E62" s="4">
        <v>-1988.3</v>
      </c>
      <c r="F62" s="4">
        <v>-1523.7</v>
      </c>
      <c r="G62" s="4">
        <v>-1727.9</v>
      </c>
      <c r="H62" s="4">
        <v>-1688.56883538741</v>
      </c>
      <c r="I62" s="4">
        <v>-1720.4</v>
      </c>
      <c r="J62" s="4">
        <v>-1820.2</v>
      </c>
      <c r="K62" s="4">
        <v>-1757.8</v>
      </c>
      <c r="L62" s="4">
        <v>-1636.4</v>
      </c>
      <c r="M62" s="4">
        <v>-1801.6384828508601</v>
      </c>
      <c r="N62" s="4">
        <v>-1519.44205598548</v>
      </c>
      <c r="O62" s="4">
        <v>-1870.5932932072201</v>
      </c>
      <c r="P62" s="4">
        <v>-1977.4768319480299</v>
      </c>
      <c r="Q62" s="4">
        <v>-1684.1740708894599</v>
      </c>
      <c r="R62" s="4">
        <v>-1631.7235119900599</v>
      </c>
    </row>
    <row r="63" spans="1:18" ht="11.25" customHeight="1" x14ac:dyDescent="0.25">
      <c r="A63" s="47" t="s">
        <v>167</v>
      </c>
      <c r="B63" s="48" t="s">
        <v>166</v>
      </c>
      <c r="C63" s="4">
        <v>-804.122480175791</v>
      </c>
      <c r="D63" s="4">
        <v>-899.1</v>
      </c>
      <c r="E63" s="4">
        <v>-1363.4</v>
      </c>
      <c r="F63" s="4">
        <v>-1609</v>
      </c>
      <c r="G63" s="4">
        <v>-2193.4</v>
      </c>
      <c r="H63" s="4">
        <v>-2341.2630171013693</v>
      </c>
      <c r="I63" s="4">
        <v>-2640.6</v>
      </c>
      <c r="J63" s="4">
        <v>-3414.7</v>
      </c>
      <c r="K63" s="4">
        <v>-3488.7</v>
      </c>
      <c r="L63" s="4">
        <v>-3323</v>
      </c>
      <c r="M63" s="4">
        <v>-3249.6178465654002</v>
      </c>
      <c r="N63" s="4">
        <v>-4203.1862042610101</v>
      </c>
      <c r="O63" s="4">
        <v>-4356.8357695614804</v>
      </c>
      <c r="P63" s="4">
        <v>-4446.0924811311697</v>
      </c>
      <c r="Q63" s="4">
        <v>-4931.8094965128503</v>
      </c>
      <c r="R63" s="4">
        <v>-6810.49966561574</v>
      </c>
    </row>
    <row r="64" spans="1:18" ht="11.25" customHeight="1" x14ac:dyDescent="0.25">
      <c r="A64" s="47" t="s">
        <v>165</v>
      </c>
      <c r="B64" s="48" t="s">
        <v>164</v>
      </c>
      <c r="C64" s="4">
        <v>-5.1590713671539197</v>
      </c>
      <c r="D64" s="4">
        <v>-10</v>
      </c>
      <c r="E64" s="4">
        <v>-16.2</v>
      </c>
      <c r="F64" s="4">
        <v>-26.9</v>
      </c>
      <c r="G64" s="4">
        <v>-47.9</v>
      </c>
      <c r="H64" s="4">
        <v>-110.25126588325196</v>
      </c>
      <c r="I64" s="4">
        <v>-190.9</v>
      </c>
      <c r="J64" s="4">
        <v>-264.39999999999998</v>
      </c>
      <c r="K64" s="4">
        <v>-380</v>
      </c>
      <c r="L64" s="4">
        <v>-566.1</v>
      </c>
      <c r="M64" s="4">
        <v>-1008.47902933028</v>
      </c>
      <c r="N64" s="4">
        <v>-1685.1772236552999</v>
      </c>
      <c r="O64" s="4">
        <v>-2268.2717110919998</v>
      </c>
      <c r="P64" s="4">
        <v>-2666.3561670010499</v>
      </c>
      <c r="Q64" s="4">
        <v>-3100.2913919938901</v>
      </c>
      <c r="R64" s="4">
        <v>-3329.8700678322298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-5.1590713671539197</v>
      </c>
      <c r="D66" s="7">
        <v>-10</v>
      </c>
      <c r="E66" s="7">
        <v>-16.2</v>
      </c>
      <c r="F66" s="7">
        <v>-26.9</v>
      </c>
      <c r="G66" s="7">
        <v>-47.9</v>
      </c>
      <c r="H66" s="7">
        <v>-110.25126588325196</v>
      </c>
      <c r="I66" s="7">
        <v>-190.9</v>
      </c>
      <c r="J66" s="7">
        <v>-264.39999999999998</v>
      </c>
      <c r="K66" s="7">
        <v>-380</v>
      </c>
      <c r="L66" s="7">
        <v>-566.1</v>
      </c>
      <c r="M66" s="7">
        <v>-1008.47902933028</v>
      </c>
      <c r="N66" s="7">
        <v>-1685.1772236552999</v>
      </c>
      <c r="O66" s="7">
        <v>-2268.2717110919998</v>
      </c>
      <c r="P66" s="7">
        <v>-2666.3561670010499</v>
      </c>
      <c r="Q66" s="7">
        <v>-3100.2913919938901</v>
      </c>
      <c r="R66" s="7">
        <v>-3329.8700678322298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2677.8924238081549</v>
      </c>
      <c r="D79" s="5">
        <v>2863.8</v>
      </c>
      <c r="E79" s="5">
        <v>3367.8999999999996</v>
      </c>
      <c r="F79" s="5">
        <v>3159.6</v>
      </c>
      <c r="G79" s="5">
        <v>3969.2</v>
      </c>
      <c r="H79" s="5">
        <v>4140.083118372032</v>
      </c>
      <c r="I79" s="5">
        <v>4551.8999999999996</v>
      </c>
      <c r="J79" s="5">
        <v>5499.3</v>
      </c>
      <c r="K79" s="5">
        <v>5626.5</v>
      </c>
      <c r="L79" s="5">
        <v>5525.5</v>
      </c>
      <c r="M79" s="5">
        <v>6059.7353587465404</v>
      </c>
      <c r="N79" s="5">
        <v>7407.8054839017896</v>
      </c>
      <c r="O79" s="5">
        <v>8495.7007738607008</v>
      </c>
      <c r="P79" s="5">
        <v>9089.9254800802501</v>
      </c>
      <c r="Q79" s="5">
        <v>9716.2749593961998</v>
      </c>
      <c r="R79" s="5">
        <v>11772.093245438029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352</v>
      </c>
      <c r="B1" s="41" t="s">
        <v>351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209.99087527755091</v>
      </c>
      <c r="D2" s="44">
        <v>154.32304999999997</v>
      </c>
      <c r="E2" s="44">
        <v>151.21805000000131</v>
      </c>
      <c r="F2" s="44">
        <v>144.86720999999852</v>
      </c>
      <c r="G2" s="44">
        <v>148.55285999999705</v>
      </c>
      <c r="H2" s="44">
        <v>129.12626815584554</v>
      </c>
      <c r="I2" s="44">
        <v>163.18384999999762</v>
      </c>
      <c r="J2" s="44">
        <v>139.14580000000205</v>
      </c>
      <c r="K2" s="44">
        <v>146.22345999999925</v>
      </c>
      <c r="L2" s="44">
        <v>155.92347999999856</v>
      </c>
      <c r="M2" s="44">
        <v>144.17957033132825</v>
      </c>
      <c r="N2" s="44">
        <v>127.49847080116888</v>
      </c>
      <c r="O2" s="44">
        <v>134.43131045544123</v>
      </c>
      <c r="P2" s="44">
        <v>125.84287341761956</v>
      </c>
      <c r="Q2" s="44">
        <v>119.1996059538651</v>
      </c>
      <c r="R2" s="44">
        <v>118.58523612269619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209.99087527755091</v>
      </c>
      <c r="D21" s="5">
        <v>154.32304999999997</v>
      </c>
      <c r="E21" s="5">
        <v>151.21805000000131</v>
      </c>
      <c r="F21" s="5">
        <v>144.86720999999852</v>
      </c>
      <c r="G21" s="5">
        <v>148.55285999999705</v>
      </c>
      <c r="H21" s="5">
        <v>129.12626815584554</v>
      </c>
      <c r="I21" s="5">
        <v>163.18384999999762</v>
      </c>
      <c r="J21" s="5">
        <v>139.14580000000205</v>
      </c>
      <c r="K21" s="5">
        <v>146.22345999999925</v>
      </c>
      <c r="L21" s="5">
        <v>155.92347999999856</v>
      </c>
      <c r="M21" s="5">
        <v>144.17957033132825</v>
      </c>
      <c r="N21" s="5">
        <v>127.49847080116888</v>
      </c>
      <c r="O21" s="5">
        <v>134.43131045544123</v>
      </c>
      <c r="P21" s="5">
        <v>125.84287341761956</v>
      </c>
      <c r="Q21" s="5">
        <v>119.1996059538651</v>
      </c>
      <c r="R21" s="5">
        <v>118.58523612269619</v>
      </c>
    </row>
    <row r="22" spans="1:18" ht="11.25" customHeight="1" x14ac:dyDescent="0.25">
      <c r="A22" s="47" t="s">
        <v>249</v>
      </c>
      <c r="B22" s="48" t="s">
        <v>248</v>
      </c>
      <c r="C22" s="4">
        <v>4171.0291109167219</v>
      </c>
      <c r="D22" s="4">
        <v>4171.0293899999997</v>
      </c>
      <c r="E22" s="4">
        <v>3948.6702900000009</v>
      </c>
      <c r="F22" s="4">
        <v>3814.8322599999983</v>
      </c>
      <c r="G22" s="4">
        <v>4917.0775299999968</v>
      </c>
      <c r="H22" s="4">
        <v>4602.4442600075399</v>
      </c>
      <c r="I22" s="4">
        <v>5297.7528399999974</v>
      </c>
      <c r="J22" s="4">
        <v>5451.0286300000016</v>
      </c>
      <c r="K22" s="4">
        <v>5034.8507199999995</v>
      </c>
      <c r="L22" s="4">
        <v>4770.9525499999991</v>
      </c>
      <c r="M22" s="4">
        <v>4425.807400207771</v>
      </c>
      <c r="N22" s="4">
        <v>4250.2007749234244</v>
      </c>
      <c r="O22" s="4">
        <v>4500.936731725822</v>
      </c>
      <c r="P22" s="4">
        <v>4401.4332188781882</v>
      </c>
      <c r="Q22" s="4">
        <v>4411.5942909920504</v>
      </c>
      <c r="R22" s="4">
        <v>3989.3095492570128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4171.0291109167219</v>
      </c>
      <c r="D26" s="7">
        <v>4171.0293899999997</v>
      </c>
      <c r="E26" s="7">
        <v>3948.6702900000009</v>
      </c>
      <c r="F26" s="7">
        <v>3814.8322599999983</v>
      </c>
      <c r="G26" s="7">
        <v>4917.0775299999968</v>
      </c>
      <c r="H26" s="7">
        <v>4602.4442600075399</v>
      </c>
      <c r="I26" s="7">
        <v>5297.7528399999974</v>
      </c>
      <c r="J26" s="7">
        <v>5451.0286300000016</v>
      </c>
      <c r="K26" s="7">
        <v>5034.8507199999995</v>
      </c>
      <c r="L26" s="7">
        <v>4770.9525499999991</v>
      </c>
      <c r="M26" s="7">
        <v>4425.807400207771</v>
      </c>
      <c r="N26" s="7">
        <v>4250.2007749234244</v>
      </c>
      <c r="O26" s="7">
        <v>4500.936731725822</v>
      </c>
      <c r="P26" s="7">
        <v>4401.4332188781882</v>
      </c>
      <c r="Q26" s="7">
        <v>4411.5942909920504</v>
      </c>
      <c r="R26" s="7">
        <v>3989.3095492570128</v>
      </c>
    </row>
    <row r="27" spans="1:18" ht="11.25" customHeight="1" x14ac:dyDescent="0.25">
      <c r="A27" s="51" t="s">
        <v>239</v>
      </c>
      <c r="B27" s="52" t="s">
        <v>238</v>
      </c>
      <c r="C27" s="6">
        <v>4171.0291109167219</v>
      </c>
      <c r="D27" s="6">
        <v>4171.0293899999997</v>
      </c>
      <c r="E27" s="6">
        <v>3948.6702900000009</v>
      </c>
      <c r="F27" s="6">
        <v>3814.8322599999983</v>
      </c>
      <c r="G27" s="6">
        <v>4917.0775299999968</v>
      </c>
      <c r="H27" s="6">
        <v>4602.4442600075399</v>
      </c>
      <c r="I27" s="6">
        <v>5297.7528399999974</v>
      </c>
      <c r="J27" s="6">
        <v>5451.0286300000016</v>
      </c>
      <c r="K27" s="6">
        <v>5034.8507199999995</v>
      </c>
      <c r="L27" s="6">
        <v>4770.9525499999991</v>
      </c>
      <c r="M27" s="6">
        <v>4425.807400207771</v>
      </c>
      <c r="N27" s="6">
        <v>4250.2007749234244</v>
      </c>
      <c r="O27" s="6">
        <v>4500.936731725822</v>
      </c>
      <c r="P27" s="6">
        <v>4401.4332188781882</v>
      </c>
      <c r="Q27" s="6">
        <v>4411.5942909920504</v>
      </c>
      <c r="R27" s="6">
        <v>3989.3095492570128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-3961.038235639171</v>
      </c>
      <c r="D30" s="4">
        <v>-4016.7063399999997</v>
      </c>
      <c r="E30" s="4">
        <v>-3797.4522399999996</v>
      </c>
      <c r="F30" s="4">
        <v>-3669.9650499999998</v>
      </c>
      <c r="G30" s="4">
        <v>-4768.5246699999998</v>
      </c>
      <c r="H30" s="4">
        <v>-4473.3179918516944</v>
      </c>
      <c r="I30" s="4">
        <v>-5134.5689899999998</v>
      </c>
      <c r="J30" s="4">
        <v>-5311.8828299999996</v>
      </c>
      <c r="K30" s="4">
        <v>-4888.6272600000002</v>
      </c>
      <c r="L30" s="4">
        <v>-4615.0290700000005</v>
      </c>
      <c r="M30" s="4">
        <v>-4281.6278298764428</v>
      </c>
      <c r="N30" s="4">
        <v>-4122.7023041222556</v>
      </c>
      <c r="O30" s="4">
        <v>-4366.5054212703808</v>
      </c>
      <c r="P30" s="4">
        <v>-4275.5903454605686</v>
      </c>
      <c r="Q30" s="4">
        <v>-4292.3946850381853</v>
      </c>
      <c r="R30" s="4">
        <v>-3870.7243131343166</v>
      </c>
    </row>
    <row r="31" spans="1:18" ht="11.25" customHeight="1" x14ac:dyDescent="0.25">
      <c r="A31" s="49" t="s">
        <v>231</v>
      </c>
      <c r="B31" s="50" t="s">
        <v>230</v>
      </c>
      <c r="C31" s="7">
        <v>12.993243589678444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12.993243589678444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-20.875087112739905</v>
      </c>
      <c r="D34" s="7">
        <v>-2.1992500000000001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-9.9001300000000008</v>
      </c>
      <c r="L34" s="7">
        <v>0</v>
      </c>
      <c r="M34" s="7">
        <v>0</v>
      </c>
      <c r="N34" s="7">
        <v>0</v>
      </c>
      <c r="O34" s="7">
        <v>0</v>
      </c>
      <c r="P34" s="7">
        <v>-15.382600519342638</v>
      </c>
      <c r="Q34" s="7">
        <v>-32.937069012253012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-268.10405809954017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-268.10405809954017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-9.2433273692799922</v>
      </c>
      <c r="D38" s="7">
        <v>-10.29691</v>
      </c>
      <c r="E38" s="7">
        <v>-13.3002</v>
      </c>
      <c r="F38" s="7">
        <v>-7.1997799999999996</v>
      </c>
      <c r="G38" s="7">
        <v>-9.1999700000000004</v>
      </c>
      <c r="H38" s="7">
        <v>-25.577406083129191</v>
      </c>
      <c r="I38" s="7">
        <v>-10.211740000000001</v>
      </c>
      <c r="J38" s="7">
        <v>-4.0999999999999996</v>
      </c>
      <c r="K38" s="7">
        <v>-4.1000199999999998</v>
      </c>
      <c r="L38" s="7">
        <v>-3.1000200000000002</v>
      </c>
      <c r="M38" s="7">
        <v>-4.0842649016505446</v>
      </c>
      <c r="N38" s="7">
        <v>-7.1427767785511787</v>
      </c>
      <c r="O38" s="7">
        <v>-4.0842674180107297</v>
      </c>
      <c r="P38" s="7">
        <v>-4.0842695873749033</v>
      </c>
      <c r="Q38" s="7">
        <v>-7.1426647676219677</v>
      </c>
      <c r="R38" s="7">
        <v>-9.1955975649976835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-4.1081405917888532</v>
      </c>
      <c r="D40" s="6">
        <v>-2.0968300000000002</v>
      </c>
      <c r="E40" s="6">
        <v>-4.1001500000000002</v>
      </c>
      <c r="F40" s="6">
        <v>-4.0998099999999997</v>
      </c>
      <c r="G40" s="6">
        <v>-5.0999499999999998</v>
      </c>
      <c r="H40" s="6">
        <v>-11.249641554090264</v>
      </c>
      <c r="I40" s="6">
        <v>-5.1117100000000004</v>
      </c>
      <c r="J40" s="6">
        <v>0</v>
      </c>
      <c r="K40" s="6">
        <v>0</v>
      </c>
      <c r="L40" s="6">
        <v>0</v>
      </c>
      <c r="M40" s="6">
        <v>0</v>
      </c>
      <c r="N40" s="6">
        <v>-3.0585072490381444</v>
      </c>
      <c r="O40" s="6">
        <v>0</v>
      </c>
      <c r="P40" s="6">
        <v>0</v>
      </c>
      <c r="Q40" s="6">
        <v>-3.0583999982690169</v>
      </c>
      <c r="R40" s="6">
        <v>-5.1113278770787502</v>
      </c>
    </row>
    <row r="41" spans="1:18" ht="11.25" customHeight="1" x14ac:dyDescent="0.25">
      <c r="A41" s="51" t="s">
        <v>211</v>
      </c>
      <c r="B41" s="52" t="s">
        <v>210</v>
      </c>
      <c r="C41" s="6">
        <v>-5.1351867774911399</v>
      </c>
      <c r="D41" s="6">
        <v>-8.2000799999999998</v>
      </c>
      <c r="E41" s="6">
        <v>-9.2000499999999992</v>
      </c>
      <c r="F41" s="6">
        <v>-3.0999699999999999</v>
      </c>
      <c r="G41" s="6">
        <v>-4.1000199999999998</v>
      </c>
      <c r="H41" s="6">
        <v>-14.327764529038925</v>
      </c>
      <c r="I41" s="6">
        <v>-5.1000300000000003</v>
      </c>
      <c r="J41" s="6">
        <v>-4.0999999999999996</v>
      </c>
      <c r="K41" s="6">
        <v>-4.1000199999999998</v>
      </c>
      <c r="L41" s="6">
        <v>-3.1000200000000002</v>
      </c>
      <c r="M41" s="6">
        <v>-4.0842649016505446</v>
      </c>
      <c r="N41" s="6">
        <v>-4.0842695295130342</v>
      </c>
      <c r="O41" s="6">
        <v>-4.0842674180107297</v>
      </c>
      <c r="P41" s="6">
        <v>-4.0842695873749033</v>
      </c>
      <c r="Q41" s="6">
        <v>-4.0842647693529512</v>
      </c>
      <c r="R41" s="6">
        <v>-4.0842696879189333</v>
      </c>
    </row>
    <row r="42" spans="1:18" ht="11.25" customHeight="1" x14ac:dyDescent="0.25">
      <c r="A42" s="54" t="s">
        <v>209</v>
      </c>
      <c r="B42" s="50" t="s">
        <v>208</v>
      </c>
      <c r="C42" s="7">
        <v>1129.7432561969761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-1197.8118175468387</v>
      </c>
      <c r="D43" s="7">
        <v>-972.40450999999996</v>
      </c>
      <c r="E43" s="7">
        <v>-830.00780999999995</v>
      </c>
      <c r="F43" s="7">
        <v>-753.78384000000005</v>
      </c>
      <c r="G43" s="7">
        <v>-1266.8032000000001</v>
      </c>
      <c r="H43" s="7">
        <v>-1303.6889267387619</v>
      </c>
      <c r="I43" s="7">
        <v>-1236.1271999999999</v>
      </c>
      <c r="J43" s="7">
        <v>-1621.9899</v>
      </c>
      <c r="K43" s="7">
        <v>-1285.50775</v>
      </c>
      <c r="L43" s="7">
        <v>-1152.59574</v>
      </c>
      <c r="M43" s="7">
        <v>-962.02413816407716</v>
      </c>
      <c r="N43" s="7">
        <v>-992.90814349450511</v>
      </c>
      <c r="O43" s="7">
        <v>-1075.8323279588576</v>
      </c>
      <c r="P43" s="7">
        <v>-1111.6865840744967</v>
      </c>
      <c r="Q43" s="7">
        <v>-958.74701466545844</v>
      </c>
      <c r="R43" s="7">
        <v>-1057.3731205753359</v>
      </c>
    </row>
    <row r="44" spans="1:18" ht="11.25" customHeight="1" x14ac:dyDescent="0.25">
      <c r="A44" s="49" t="s">
        <v>205</v>
      </c>
      <c r="B44" s="50" t="s">
        <v>204</v>
      </c>
      <c r="C44" s="7">
        <v>-2114.2620521542881</v>
      </c>
      <c r="D44" s="7">
        <v>-1674.7506800000001</v>
      </c>
      <c r="E44" s="7">
        <v>-1712.0277699999999</v>
      </c>
      <c r="F44" s="7">
        <v>-1991.89417</v>
      </c>
      <c r="G44" s="7">
        <v>-1367.1446100000001</v>
      </c>
      <c r="H44" s="7">
        <v>-1140.7293554040516</v>
      </c>
      <c r="I44" s="7">
        <v>-1416.81205</v>
      </c>
      <c r="J44" s="7">
        <v>-1140.75936</v>
      </c>
      <c r="K44" s="7">
        <v>-1106.3099400000001</v>
      </c>
      <c r="L44" s="7">
        <v>-1141.73576</v>
      </c>
      <c r="M44" s="7">
        <v>-891.37441879354651</v>
      </c>
      <c r="N44" s="7">
        <v>-646.79677802914478</v>
      </c>
      <c r="O44" s="7">
        <v>-736.60058415061235</v>
      </c>
      <c r="P44" s="7">
        <v>-632.46671454538728</v>
      </c>
      <c r="Q44" s="7">
        <v>-707.94164771724024</v>
      </c>
      <c r="R44" s="7">
        <v>-712.71736156576765</v>
      </c>
    </row>
    <row r="45" spans="1:18" ht="11.25" customHeight="1" x14ac:dyDescent="0.25">
      <c r="A45" s="49" t="s">
        <v>203</v>
      </c>
      <c r="B45" s="50" t="s">
        <v>202</v>
      </c>
      <c r="C45" s="7">
        <v>-1493.4783931431386</v>
      </c>
      <c r="D45" s="7">
        <v>-1357.0549899999999</v>
      </c>
      <c r="E45" s="7">
        <v>-1242.11646</v>
      </c>
      <c r="F45" s="7">
        <v>-917.08726000000001</v>
      </c>
      <c r="G45" s="7">
        <v>-2125.3768899999995</v>
      </c>
      <c r="H45" s="7">
        <v>-2003.3223036257514</v>
      </c>
      <c r="I45" s="7">
        <v>-2471.4180000000001</v>
      </c>
      <c r="J45" s="7">
        <v>-2545.0335699999996</v>
      </c>
      <c r="K45" s="7">
        <v>-2482.80942</v>
      </c>
      <c r="L45" s="7">
        <v>-2317.59755</v>
      </c>
      <c r="M45" s="7">
        <v>-2424.1450080171689</v>
      </c>
      <c r="N45" s="7">
        <v>-2475.8546058200545</v>
      </c>
      <c r="O45" s="7">
        <v>-2549.9882417428998</v>
      </c>
      <c r="P45" s="7">
        <v>-2511.9701767339675</v>
      </c>
      <c r="Q45" s="7">
        <v>-2585.6262888756119</v>
      </c>
      <c r="R45" s="7">
        <v>-2091.4382334282154</v>
      </c>
    </row>
    <row r="46" spans="1:18" ht="11.25" customHeight="1" x14ac:dyDescent="0.25">
      <c r="A46" s="51" t="s">
        <v>201</v>
      </c>
      <c r="B46" s="52" t="s">
        <v>200</v>
      </c>
      <c r="C46" s="6">
        <v>-1.0505487475507971</v>
      </c>
      <c r="D46" s="6">
        <v>-1.0015400000000001</v>
      </c>
      <c r="E46" s="6">
        <v>0</v>
      </c>
      <c r="F46" s="6">
        <v>0</v>
      </c>
      <c r="G46" s="6">
        <v>0</v>
      </c>
      <c r="H46" s="6">
        <v>-1.0272614328286651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-1.027043918476283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-645.02720133827415</v>
      </c>
      <c r="D47" s="6">
        <v>-599.90305999999998</v>
      </c>
      <c r="E47" s="6">
        <v>-601.90436999999997</v>
      </c>
      <c r="F47" s="6">
        <v>-618.29152999999997</v>
      </c>
      <c r="G47" s="6">
        <v>-1079.7040999999999</v>
      </c>
      <c r="H47" s="6">
        <v>-1032.7707664866471</v>
      </c>
      <c r="I47" s="6">
        <v>-1247.5066300000001</v>
      </c>
      <c r="J47" s="6">
        <v>-1373.3083899999999</v>
      </c>
      <c r="K47" s="6">
        <v>-1324.4065499999999</v>
      </c>
      <c r="L47" s="6">
        <v>-1188.50649</v>
      </c>
      <c r="M47" s="6">
        <v>-1336.4137538133202</v>
      </c>
      <c r="N47" s="6">
        <v>-1337.4184140089126</v>
      </c>
      <c r="O47" s="6">
        <v>-1383.346259139784</v>
      </c>
      <c r="P47" s="6">
        <v>-1325.4055133354414</v>
      </c>
      <c r="Q47" s="6">
        <v>-1625.0597043229573</v>
      </c>
      <c r="R47" s="6">
        <v>-1445.2593783633297</v>
      </c>
    </row>
    <row r="48" spans="1:18" ht="11.25" customHeight="1" x14ac:dyDescent="0.25">
      <c r="A48" s="51" t="s">
        <v>197</v>
      </c>
      <c r="B48" s="52" t="s">
        <v>196</v>
      </c>
      <c r="C48" s="6">
        <v>-149.97131838452503</v>
      </c>
      <c r="D48" s="6">
        <v>-171.40106</v>
      </c>
      <c r="E48" s="6">
        <v>-178.80162000000001</v>
      </c>
      <c r="F48" s="6">
        <v>-190.99778000000001</v>
      </c>
      <c r="G48" s="6">
        <v>-172.40079</v>
      </c>
      <c r="H48" s="6">
        <v>-196.59426778038716</v>
      </c>
      <c r="I48" s="6">
        <v>-216.20097000000001</v>
      </c>
      <c r="J48" s="6">
        <v>-222.70093</v>
      </c>
      <c r="K48" s="6">
        <v>-224.60111000000001</v>
      </c>
      <c r="L48" s="6">
        <v>-295.4015</v>
      </c>
      <c r="M48" s="6">
        <v>-229.22043279394848</v>
      </c>
      <c r="N48" s="6">
        <v>-269.27516345935237</v>
      </c>
      <c r="O48" s="6">
        <v>-259.02814290673911</v>
      </c>
      <c r="P48" s="6">
        <v>-241.33020885490825</v>
      </c>
      <c r="Q48" s="6">
        <v>-223.63141358146478</v>
      </c>
      <c r="R48" s="6">
        <v>-366.17514707312552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-0.79998999999999998</v>
      </c>
      <c r="G49" s="6">
        <v>-1.5000100000000001</v>
      </c>
      <c r="H49" s="6">
        <v>0</v>
      </c>
      <c r="I49" s="6">
        <v>0</v>
      </c>
      <c r="J49" s="6">
        <v>-2.2912599999999999</v>
      </c>
      <c r="K49" s="6">
        <v>0</v>
      </c>
      <c r="L49" s="6">
        <v>-4.4997499999999997</v>
      </c>
      <c r="M49" s="6">
        <v>-17.247330969802306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-65.921465310037846</v>
      </c>
      <c r="D50" s="6">
        <v>-83.19923</v>
      </c>
      <c r="E50" s="6">
        <v>-78.300409999999999</v>
      </c>
      <c r="F50" s="6">
        <v>-84.899029999999996</v>
      </c>
      <c r="G50" s="6">
        <v>-128.30055999999999</v>
      </c>
      <c r="H50" s="6">
        <v>-128.30814471751501</v>
      </c>
      <c r="I50" s="6">
        <v>-165.50495000000001</v>
      </c>
      <c r="J50" s="6">
        <v>-197.60077999999999</v>
      </c>
      <c r="K50" s="6">
        <v>-84.900369999999995</v>
      </c>
      <c r="L50" s="6">
        <v>-5.1998199999999999</v>
      </c>
      <c r="M50" s="6">
        <v>0</v>
      </c>
      <c r="N50" s="6">
        <v>-1.0270381468361742</v>
      </c>
      <c r="O50" s="6">
        <v>-2.0779664511241598</v>
      </c>
      <c r="P50" s="6">
        <v>-4.1320486374244423</v>
      </c>
      <c r="Q50" s="6">
        <v>-33.104043111286664</v>
      </c>
      <c r="R50" s="6">
        <v>-37.240017872473409</v>
      </c>
    </row>
    <row r="51" spans="1:18" ht="11.25" customHeight="1" x14ac:dyDescent="0.25">
      <c r="A51" s="51" t="s">
        <v>191</v>
      </c>
      <c r="B51" s="52" t="s">
        <v>190</v>
      </c>
      <c r="C51" s="6">
        <v>-631.50785936275076</v>
      </c>
      <c r="D51" s="6">
        <v>-501.55009999999999</v>
      </c>
      <c r="E51" s="6">
        <v>-383.11005999999998</v>
      </c>
      <c r="F51" s="6">
        <v>-22.098929999999999</v>
      </c>
      <c r="G51" s="6">
        <v>-743.47143000000005</v>
      </c>
      <c r="H51" s="6">
        <v>-644.6218632083735</v>
      </c>
      <c r="I51" s="6">
        <v>-842.20545000000004</v>
      </c>
      <c r="J51" s="6">
        <v>-749.13220999999999</v>
      </c>
      <c r="K51" s="6">
        <v>-848.90138999999999</v>
      </c>
      <c r="L51" s="6">
        <v>-823.98999000000003</v>
      </c>
      <c r="M51" s="6">
        <v>-841.26349044009783</v>
      </c>
      <c r="N51" s="6">
        <v>-868.13399020495319</v>
      </c>
      <c r="O51" s="6">
        <v>-905.53587324525233</v>
      </c>
      <c r="P51" s="6">
        <v>-940.07536198771709</v>
      </c>
      <c r="Q51" s="6">
        <v>-703.83112785990318</v>
      </c>
      <c r="R51" s="6">
        <v>-242.76369011928674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354</v>
      </c>
      <c r="B1" s="41" t="s">
        <v>353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-156.48661782801355</v>
      </c>
      <c r="D2" s="44">
        <v>-132.01367000000118</v>
      </c>
      <c r="E2" s="44">
        <v>-131.33782999999949</v>
      </c>
      <c r="F2" s="44">
        <v>-129.30719000000045</v>
      </c>
      <c r="G2" s="44">
        <v>-137.17465999999968</v>
      </c>
      <c r="H2" s="44">
        <v>-141.29517551994013</v>
      </c>
      <c r="I2" s="44">
        <v>-132.04504999999972</v>
      </c>
      <c r="J2" s="44">
        <v>-125.34673000000112</v>
      </c>
      <c r="K2" s="44">
        <v>-108.22315999999864</v>
      </c>
      <c r="L2" s="44">
        <v>-96.929489999999532</v>
      </c>
      <c r="M2" s="44">
        <v>-120.79953709658093</v>
      </c>
      <c r="N2" s="44">
        <v>-118.84427939611214</v>
      </c>
      <c r="O2" s="44">
        <v>-116.72609548059427</v>
      </c>
      <c r="P2" s="44">
        <v>-132.74325154509006</v>
      </c>
      <c r="Q2" s="44">
        <v>-137.48328736764961</v>
      </c>
      <c r="R2" s="44">
        <v>-125.54698265528532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-156.48661782801355</v>
      </c>
      <c r="D21" s="5">
        <v>-132.01367000000118</v>
      </c>
      <c r="E21" s="5">
        <v>-131.33782999999949</v>
      </c>
      <c r="F21" s="5">
        <v>-129.30719000000045</v>
      </c>
      <c r="G21" s="5">
        <v>-137.17465999999968</v>
      </c>
      <c r="H21" s="5">
        <v>-141.29517551994013</v>
      </c>
      <c r="I21" s="5">
        <v>-132.04504999999972</v>
      </c>
      <c r="J21" s="5">
        <v>-125.34673000000112</v>
      </c>
      <c r="K21" s="5">
        <v>-108.22315999999864</v>
      </c>
      <c r="L21" s="5">
        <v>-96.929489999999532</v>
      </c>
      <c r="M21" s="5">
        <v>-120.79953709658093</v>
      </c>
      <c r="N21" s="5">
        <v>-118.84427939611214</v>
      </c>
      <c r="O21" s="5">
        <v>-116.72609548059427</v>
      </c>
      <c r="P21" s="5">
        <v>-132.74325154509006</v>
      </c>
      <c r="Q21" s="5">
        <v>-137.48328736764961</v>
      </c>
      <c r="R21" s="5">
        <v>-125.54698265528532</v>
      </c>
    </row>
    <row r="22" spans="1:18" ht="11.25" customHeight="1" x14ac:dyDescent="0.25">
      <c r="A22" s="47" t="s">
        <v>249</v>
      </c>
      <c r="B22" s="48" t="s">
        <v>248</v>
      </c>
      <c r="C22" s="4">
        <v>5977.8913056304782</v>
      </c>
      <c r="D22" s="4">
        <v>5569.8206399999999</v>
      </c>
      <c r="E22" s="4">
        <v>5617.5796600000003</v>
      </c>
      <c r="F22" s="4">
        <v>5898.6680800000004</v>
      </c>
      <c r="G22" s="4">
        <v>5858.0732200000002</v>
      </c>
      <c r="H22" s="4">
        <v>6197.1522872062123</v>
      </c>
      <c r="I22" s="4">
        <v>5938.2965700000004</v>
      </c>
      <c r="J22" s="4">
        <v>5990.0215799999996</v>
      </c>
      <c r="K22" s="4">
        <v>5191.1986800000004</v>
      </c>
      <c r="L22" s="4">
        <v>5208.3968500000001</v>
      </c>
      <c r="M22" s="4">
        <v>6005.3092661622313</v>
      </c>
      <c r="N22" s="4">
        <v>6005.3047707449359</v>
      </c>
      <c r="O22" s="4">
        <v>5857.1053094402323</v>
      </c>
      <c r="P22" s="4">
        <v>5862.1929325308593</v>
      </c>
      <c r="Q22" s="4">
        <v>6051.0026029238215</v>
      </c>
      <c r="R22" s="4">
        <v>6260.0811509723981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5977.8913056304782</v>
      </c>
      <c r="D26" s="7">
        <v>5569.8206399999999</v>
      </c>
      <c r="E26" s="7">
        <v>5617.5796600000003</v>
      </c>
      <c r="F26" s="7">
        <v>5898.6680800000004</v>
      </c>
      <c r="G26" s="7">
        <v>5858.0732200000002</v>
      </c>
      <c r="H26" s="7">
        <v>6197.1522872062123</v>
      </c>
      <c r="I26" s="7">
        <v>5938.2965700000004</v>
      </c>
      <c r="J26" s="7">
        <v>5990.0215799999996</v>
      </c>
      <c r="K26" s="7">
        <v>5191.1986800000004</v>
      </c>
      <c r="L26" s="7">
        <v>5208.3968500000001</v>
      </c>
      <c r="M26" s="7">
        <v>6005.3092661622313</v>
      </c>
      <c r="N26" s="7">
        <v>6005.3047707449359</v>
      </c>
      <c r="O26" s="7">
        <v>5857.1053094402323</v>
      </c>
      <c r="P26" s="7">
        <v>5862.1929325308593</v>
      </c>
      <c r="Q26" s="7">
        <v>6051.0026029238215</v>
      </c>
      <c r="R26" s="7">
        <v>6260.0811509723981</v>
      </c>
    </row>
    <row r="27" spans="1:18" ht="11.25" customHeight="1" x14ac:dyDescent="0.25">
      <c r="A27" s="51" t="s">
        <v>239</v>
      </c>
      <c r="B27" s="52" t="s">
        <v>238</v>
      </c>
      <c r="C27" s="6">
        <v>5977.8913056304782</v>
      </c>
      <c r="D27" s="6">
        <v>5569.8206399999999</v>
      </c>
      <c r="E27" s="6">
        <v>5617.5796600000003</v>
      </c>
      <c r="F27" s="6">
        <v>5898.6680800000004</v>
      </c>
      <c r="G27" s="6">
        <v>5858.0732200000002</v>
      </c>
      <c r="H27" s="6">
        <v>6197.1522872062123</v>
      </c>
      <c r="I27" s="6">
        <v>5938.2965700000004</v>
      </c>
      <c r="J27" s="6">
        <v>5990.0215799999996</v>
      </c>
      <c r="K27" s="6">
        <v>5191.1986800000004</v>
      </c>
      <c r="L27" s="6">
        <v>5208.3968500000001</v>
      </c>
      <c r="M27" s="6">
        <v>6005.3092661622313</v>
      </c>
      <c r="N27" s="6">
        <v>6005.3047707449359</v>
      </c>
      <c r="O27" s="6">
        <v>5857.1053094402323</v>
      </c>
      <c r="P27" s="6">
        <v>5862.1929325308593</v>
      </c>
      <c r="Q27" s="6">
        <v>6051.0026029238215</v>
      </c>
      <c r="R27" s="6">
        <v>6260.0811509723981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-6134.3779234584918</v>
      </c>
      <c r="D30" s="4">
        <v>-5701.8343100000011</v>
      </c>
      <c r="E30" s="4">
        <v>-5748.9174899999998</v>
      </c>
      <c r="F30" s="4">
        <v>-6027.9752700000008</v>
      </c>
      <c r="G30" s="4">
        <v>-5995.2478799999999</v>
      </c>
      <c r="H30" s="4">
        <v>-6338.4474627261525</v>
      </c>
      <c r="I30" s="4">
        <v>-6070.3416200000001</v>
      </c>
      <c r="J30" s="4">
        <v>-6115.3683100000007</v>
      </c>
      <c r="K30" s="4">
        <v>-5299.4218399999991</v>
      </c>
      <c r="L30" s="4">
        <v>-5305.3263399999996</v>
      </c>
      <c r="M30" s="4">
        <v>-6126.1088032588123</v>
      </c>
      <c r="N30" s="4">
        <v>-6124.1490501410481</v>
      </c>
      <c r="O30" s="4">
        <v>-5973.8314049208266</v>
      </c>
      <c r="P30" s="4">
        <v>-5994.9361840759493</v>
      </c>
      <c r="Q30" s="4">
        <v>-6188.4858902914712</v>
      </c>
      <c r="R30" s="4">
        <v>-6385.6281336276834</v>
      </c>
    </row>
    <row r="31" spans="1:18" ht="11.25" customHeight="1" x14ac:dyDescent="0.25">
      <c r="A31" s="49" t="s">
        <v>231</v>
      </c>
      <c r="B31" s="50" t="s">
        <v>230</v>
      </c>
      <c r="C31" s="7">
        <v>-112.30536632392145</v>
      </c>
      <c r="D31" s="7">
        <v>-134.80000000000001</v>
      </c>
      <c r="E31" s="7">
        <v>-163.19999999999999</v>
      </c>
      <c r="F31" s="7">
        <v>-172.9</v>
      </c>
      <c r="G31" s="7">
        <v>-135.70133999999999</v>
      </c>
      <c r="H31" s="7">
        <v>-138.29208317885585</v>
      </c>
      <c r="I31" s="7">
        <v>-140.19873000000001</v>
      </c>
      <c r="J31" s="7">
        <v>-141.30000000000001</v>
      </c>
      <c r="K31" s="7">
        <v>-130.59887000000001</v>
      </c>
      <c r="L31" s="7">
        <v>-101.39876</v>
      </c>
      <c r="M31" s="7">
        <v>-122.67089930396476</v>
      </c>
      <c r="N31" s="7">
        <v>-120.6414160129524</v>
      </c>
      <c r="O31" s="7">
        <v>-110.49695138729233</v>
      </c>
      <c r="P31" s="7">
        <v>-114.57437661220996</v>
      </c>
      <c r="Q31" s="7">
        <v>-103.92217249063417</v>
      </c>
      <c r="R31" s="7">
        <v>-127.37613419269093</v>
      </c>
    </row>
    <row r="32" spans="1:18" ht="11.25" customHeight="1" x14ac:dyDescent="0.25">
      <c r="A32" s="51" t="s">
        <v>229</v>
      </c>
      <c r="B32" s="52" t="s">
        <v>228</v>
      </c>
      <c r="C32" s="6">
        <v>-112.30536632392145</v>
      </c>
      <c r="D32" s="6">
        <v>-134.80000000000001</v>
      </c>
      <c r="E32" s="6">
        <v>-163.19999999999999</v>
      </c>
      <c r="F32" s="6">
        <v>-172.9</v>
      </c>
      <c r="G32" s="6">
        <v>-135.70133999999999</v>
      </c>
      <c r="H32" s="6">
        <v>-138.29208317885585</v>
      </c>
      <c r="I32" s="6">
        <v>-140.19873000000001</v>
      </c>
      <c r="J32" s="6">
        <v>-141.30000000000001</v>
      </c>
      <c r="K32" s="6">
        <v>-130.59887000000001</v>
      </c>
      <c r="L32" s="6">
        <v>-101.39876</v>
      </c>
      <c r="M32" s="6">
        <v>-122.67089930396476</v>
      </c>
      <c r="N32" s="6">
        <v>-120.6414160129524</v>
      </c>
      <c r="O32" s="6">
        <v>-110.49695138729233</v>
      </c>
      <c r="P32" s="6">
        <v>-114.57437661220996</v>
      </c>
      <c r="Q32" s="6">
        <v>-103.92217249063417</v>
      </c>
      <c r="R32" s="6">
        <v>-127.37613419269093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-240.61339785609377</v>
      </c>
      <c r="D34" s="7">
        <v>-290.00301999999999</v>
      </c>
      <c r="E34" s="7">
        <v>-272.50144999999998</v>
      </c>
      <c r="F34" s="7">
        <v>-297.09692999999999</v>
      </c>
      <c r="G34" s="7">
        <v>-312.10136999999997</v>
      </c>
      <c r="H34" s="7">
        <v>-342.81588169730423</v>
      </c>
      <c r="I34" s="7">
        <v>-334.90152999999998</v>
      </c>
      <c r="J34" s="7">
        <v>-359.00187</v>
      </c>
      <c r="K34" s="7">
        <v>-299.10118999999997</v>
      </c>
      <c r="L34" s="7">
        <v>-311.10158000000001</v>
      </c>
      <c r="M34" s="7">
        <v>-376.01510144259981</v>
      </c>
      <c r="N34" s="7">
        <v>-383.70636124548543</v>
      </c>
      <c r="O34" s="7">
        <v>-403.50370249095602</v>
      </c>
      <c r="P34" s="7">
        <v>-426.60206958122154</v>
      </c>
      <c r="Q34" s="7">
        <v>-321.77294602729074</v>
      </c>
      <c r="R34" s="7">
        <v>-410.64830304061718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-4914.1128644106429</v>
      </c>
      <c r="D42" s="7">
        <v>-4240.4536500000004</v>
      </c>
      <c r="E42" s="7">
        <v>-4214.2231700000002</v>
      </c>
      <c r="F42" s="7">
        <v>-4406.4869099999996</v>
      </c>
      <c r="G42" s="7">
        <v>-4524.1779900000001</v>
      </c>
      <c r="H42" s="7">
        <v>-4687.1096363366678</v>
      </c>
      <c r="I42" s="7">
        <v>-4450.6553199999998</v>
      </c>
      <c r="J42" s="7">
        <v>-4411.8048500000004</v>
      </c>
      <c r="K42" s="7">
        <v>-3767.5264099999999</v>
      </c>
      <c r="L42" s="7">
        <v>-3799.0648299999998</v>
      </c>
      <c r="M42" s="7">
        <v>-4407.5666684451608</v>
      </c>
      <c r="N42" s="7">
        <v>-4373.934299895307</v>
      </c>
      <c r="O42" s="7">
        <v>-4250.9843560390336</v>
      </c>
      <c r="P42" s="7">
        <v>-4429.6378753141944</v>
      </c>
      <c r="Q42" s="7">
        <v>-4759.6157744818556</v>
      </c>
      <c r="R42" s="7">
        <v>-4772.2454451943158</v>
      </c>
    </row>
    <row r="43" spans="1:18" ht="11.25" customHeight="1" x14ac:dyDescent="0.25">
      <c r="A43" s="49" t="s">
        <v>207</v>
      </c>
      <c r="B43" s="50" t="s">
        <v>206</v>
      </c>
      <c r="C43" s="7">
        <v>-125.01219196414056</v>
      </c>
      <c r="D43" s="7">
        <v>-155.70124000000001</v>
      </c>
      <c r="E43" s="7">
        <v>-174.19785999999999</v>
      </c>
      <c r="F43" s="7">
        <v>-202.80377999999999</v>
      </c>
      <c r="G43" s="7">
        <v>-185.40047000000001</v>
      </c>
      <c r="H43" s="7">
        <v>-237.58353184191199</v>
      </c>
      <c r="I43" s="7">
        <v>-209.98588000000001</v>
      </c>
      <c r="J43" s="7">
        <v>-259.21436999999997</v>
      </c>
      <c r="K43" s="7">
        <v>-233.49918</v>
      </c>
      <c r="L43" s="7">
        <v>-159.80432999999999</v>
      </c>
      <c r="M43" s="7">
        <v>-243.83726815084185</v>
      </c>
      <c r="N43" s="7">
        <v>-247.96934961982745</v>
      </c>
      <c r="O43" s="7">
        <v>-224.39546036395103</v>
      </c>
      <c r="P43" s="7">
        <v>-179.30098924173475</v>
      </c>
      <c r="Q43" s="7">
        <v>-142.30623360162343</v>
      </c>
      <c r="R43" s="7">
        <v>-76.693586857181245</v>
      </c>
    </row>
    <row r="44" spans="1:18" ht="11.25" customHeight="1" x14ac:dyDescent="0.25">
      <c r="A44" s="49" t="s">
        <v>205</v>
      </c>
      <c r="B44" s="50" t="s">
        <v>204</v>
      </c>
      <c r="C44" s="7">
        <v>-720.36025408885075</v>
      </c>
      <c r="D44" s="7">
        <v>-872.27723000000003</v>
      </c>
      <c r="E44" s="7">
        <v>-916.19497999999999</v>
      </c>
      <c r="F44" s="7">
        <v>-941.98770999999999</v>
      </c>
      <c r="G44" s="7">
        <v>-833.06624999999997</v>
      </c>
      <c r="H44" s="7">
        <v>-916.21328075801193</v>
      </c>
      <c r="I44" s="7">
        <v>-918.10015999999996</v>
      </c>
      <c r="J44" s="7">
        <v>-930.54841999999996</v>
      </c>
      <c r="K44" s="7">
        <v>-853.19953999999996</v>
      </c>
      <c r="L44" s="7">
        <v>-913.35676000000001</v>
      </c>
      <c r="M44" s="7">
        <v>-956.3379911235113</v>
      </c>
      <c r="N44" s="7">
        <v>-984.04459734598856</v>
      </c>
      <c r="O44" s="7">
        <v>-970.66951166928936</v>
      </c>
      <c r="P44" s="7">
        <v>-835.00432834336743</v>
      </c>
      <c r="Q44" s="7">
        <v>-852.19872034294474</v>
      </c>
      <c r="R44" s="7">
        <v>-980.22521845372228</v>
      </c>
    </row>
    <row r="45" spans="1:18" ht="11.25" customHeight="1" x14ac:dyDescent="0.25">
      <c r="A45" s="49" t="s">
        <v>203</v>
      </c>
      <c r="B45" s="50" t="s">
        <v>202</v>
      </c>
      <c r="C45" s="7">
        <v>-21.973848814842025</v>
      </c>
      <c r="D45" s="7">
        <v>-8.5991700000000009</v>
      </c>
      <c r="E45" s="7">
        <v>-8.6000300000000003</v>
      </c>
      <c r="F45" s="7">
        <v>-6.6999399999999998</v>
      </c>
      <c r="G45" s="7">
        <v>-4.8004600000000002</v>
      </c>
      <c r="H45" s="7">
        <v>-16.4330489134007</v>
      </c>
      <c r="I45" s="7">
        <v>-16.5</v>
      </c>
      <c r="J45" s="7">
        <v>-13.498799999999999</v>
      </c>
      <c r="K45" s="7">
        <v>-15.496649999999999</v>
      </c>
      <c r="L45" s="7">
        <v>-20.600080000000002</v>
      </c>
      <c r="M45" s="7">
        <v>-19.680874792733317</v>
      </c>
      <c r="N45" s="7">
        <v>-13.85302602148727</v>
      </c>
      <c r="O45" s="7">
        <v>-13.781422970304682</v>
      </c>
      <c r="P45" s="7">
        <v>-9.8165449832206448</v>
      </c>
      <c r="Q45" s="7">
        <v>-8.6700433471225651</v>
      </c>
      <c r="R45" s="7">
        <v>-18.439445889156332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-2.0545213733359198</v>
      </c>
      <c r="I46" s="6">
        <v>-2.1000200000000002</v>
      </c>
      <c r="J46" s="6">
        <v>0</v>
      </c>
      <c r="K46" s="6">
        <v>-2.0967600000000002</v>
      </c>
      <c r="L46" s="6">
        <v>-6.1998100000000003</v>
      </c>
      <c r="M46" s="6">
        <v>-7.213146172963798</v>
      </c>
      <c r="N46" s="6">
        <v>-6.1860942327914517</v>
      </c>
      <c r="O46" s="6">
        <v>-5.1590915736455942</v>
      </c>
      <c r="P46" s="6">
        <v>-3.1049994039404574</v>
      </c>
      <c r="Q46" s="6">
        <v>-2.0540608582136026</v>
      </c>
      <c r="R46" s="6">
        <v>-1.0275283274719278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-1</v>
      </c>
      <c r="J47" s="6">
        <v>-0.99992999999999999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-21.973848814842025</v>
      </c>
      <c r="D51" s="6">
        <v>-8.5991700000000009</v>
      </c>
      <c r="E51" s="6">
        <v>-8.6000300000000003</v>
      </c>
      <c r="F51" s="6">
        <v>-6.6999399999999998</v>
      </c>
      <c r="G51" s="6">
        <v>-4.8004600000000002</v>
      </c>
      <c r="H51" s="6">
        <v>-14.378527540064781</v>
      </c>
      <c r="I51" s="6">
        <v>-13.399979999999999</v>
      </c>
      <c r="J51" s="6">
        <v>-12.49887</v>
      </c>
      <c r="K51" s="6">
        <v>-13.399889999999999</v>
      </c>
      <c r="L51" s="6">
        <v>-14.400270000000001</v>
      </c>
      <c r="M51" s="6">
        <v>-12.467728619769519</v>
      </c>
      <c r="N51" s="6">
        <v>-7.6669317886958188</v>
      </c>
      <c r="O51" s="6">
        <v>-8.6223313966590887</v>
      </c>
      <c r="P51" s="6">
        <v>-6.7115455792801875</v>
      </c>
      <c r="Q51" s="6">
        <v>-6.615982488908962</v>
      </c>
      <c r="R51" s="6">
        <v>-17.411917561684405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356</v>
      </c>
      <c r="B1" s="41" t="s">
        <v>355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14566.279736314098</v>
      </c>
      <c r="D2" s="44">
        <v>13988</v>
      </c>
      <c r="E2" s="44">
        <v>14209.1</v>
      </c>
      <c r="F2" s="44">
        <v>13665.900000000001</v>
      </c>
      <c r="G2" s="44">
        <v>13963.700000000003</v>
      </c>
      <c r="H2" s="44">
        <v>14383.777586701099</v>
      </c>
      <c r="I2" s="44">
        <v>14111.100000000002</v>
      </c>
      <c r="J2" s="44">
        <v>13961.4</v>
      </c>
      <c r="K2" s="44">
        <v>14064.299999999997</v>
      </c>
      <c r="L2" s="44">
        <v>13488.900000000001</v>
      </c>
      <c r="M2" s="44">
        <v>13377.8542084647</v>
      </c>
      <c r="N2" s="44">
        <v>13238.869781217201</v>
      </c>
      <c r="O2" s="44">
        <v>13225.733256902602</v>
      </c>
      <c r="P2" s="44">
        <v>12936.371453138401</v>
      </c>
      <c r="Q2" s="44">
        <v>12674.3575045381</v>
      </c>
      <c r="R2" s="44">
        <v>12835.148562147702</v>
      </c>
    </row>
    <row r="3" spans="1:18" ht="11.25" customHeight="1" x14ac:dyDescent="0.25">
      <c r="A3" s="45" t="s">
        <v>286</v>
      </c>
      <c r="B3" s="46" t="s">
        <v>285</v>
      </c>
      <c r="C3" s="5">
        <v>179.89902432348026</v>
      </c>
      <c r="D3" s="5">
        <v>172.5</v>
      </c>
      <c r="E3" s="5">
        <v>221.8</v>
      </c>
      <c r="F3" s="5">
        <v>247.89999999999998</v>
      </c>
      <c r="G3" s="5">
        <v>255.80000000000291</v>
      </c>
      <c r="H3" s="5">
        <v>231.9906341685637</v>
      </c>
      <c r="I3" s="5">
        <v>254.00181000000157</v>
      </c>
      <c r="J3" s="5">
        <v>281.19999999999891</v>
      </c>
      <c r="K3" s="5">
        <v>300.70214000000124</v>
      </c>
      <c r="L3" s="5">
        <v>255.6</v>
      </c>
      <c r="M3" s="5">
        <v>309.28155154294404</v>
      </c>
      <c r="N3" s="5">
        <v>313.4613547339286</v>
      </c>
      <c r="O3" s="5">
        <v>314.67946880672554</v>
      </c>
      <c r="P3" s="5">
        <v>245.96305022223896</v>
      </c>
      <c r="Q3" s="5">
        <v>229.98471386261588</v>
      </c>
      <c r="R3" s="5">
        <v>218.97391802808792</v>
      </c>
    </row>
    <row r="4" spans="1:18" ht="11.25" customHeight="1" x14ac:dyDescent="0.25">
      <c r="A4" s="47" t="s">
        <v>284</v>
      </c>
      <c r="B4" s="48" t="s">
        <v>283</v>
      </c>
      <c r="C4" s="4">
        <v>4.9202335383214022</v>
      </c>
      <c r="D4" s="4">
        <v>4.3</v>
      </c>
      <c r="E4" s="4">
        <v>1.8991400000000169</v>
      </c>
      <c r="F4" s="4">
        <v>0.7</v>
      </c>
      <c r="G4" s="4">
        <v>0</v>
      </c>
      <c r="H4" s="4">
        <v>0</v>
      </c>
      <c r="I4" s="4">
        <v>23.800170000001572</v>
      </c>
      <c r="J4" s="4">
        <v>24.408679999998924</v>
      </c>
      <c r="K4" s="4">
        <v>91.900660000001238</v>
      </c>
      <c r="L4" s="4">
        <v>57.099999999999994</v>
      </c>
      <c r="M4" s="4">
        <v>59.118924935803641</v>
      </c>
      <c r="N4" s="4">
        <v>54.409095251744176</v>
      </c>
      <c r="O4" s="4">
        <v>52.402789720072597</v>
      </c>
      <c r="P4" s="4">
        <v>2.7228381943421596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4.2514639311709175</v>
      </c>
      <c r="D5" s="7">
        <v>3.6</v>
      </c>
      <c r="E5" s="7">
        <v>1.8991400000000169</v>
      </c>
      <c r="F5" s="7">
        <v>0.7</v>
      </c>
      <c r="G5" s="7">
        <v>0</v>
      </c>
      <c r="H5" s="7">
        <v>0</v>
      </c>
      <c r="I5" s="7">
        <v>0</v>
      </c>
      <c r="J5" s="7">
        <v>0.6002099999989241</v>
      </c>
      <c r="K5" s="7">
        <v>0</v>
      </c>
      <c r="L5" s="7">
        <v>1.3</v>
      </c>
      <c r="M5" s="7">
        <v>1.2659810188273468</v>
      </c>
      <c r="N5" s="7">
        <v>0.6209993312315305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4.2514639311709175</v>
      </c>
      <c r="D8" s="6">
        <v>3.6</v>
      </c>
      <c r="E8" s="6">
        <v>1.8991400000000169</v>
      </c>
      <c r="F8" s="6">
        <v>0.7</v>
      </c>
      <c r="G8" s="6">
        <v>0</v>
      </c>
      <c r="H8" s="6">
        <v>0</v>
      </c>
      <c r="I8" s="6">
        <v>0</v>
      </c>
      <c r="J8" s="6">
        <v>0.6002099999989241</v>
      </c>
      <c r="K8" s="6">
        <v>0</v>
      </c>
      <c r="L8" s="6">
        <v>1.3</v>
      </c>
      <c r="M8" s="6">
        <v>1.2659810188273468</v>
      </c>
      <c r="N8" s="6">
        <v>0.6209993312315305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0.66876960715048439</v>
      </c>
      <c r="D11" s="7">
        <v>0.7</v>
      </c>
      <c r="E11" s="7">
        <v>0</v>
      </c>
      <c r="F11" s="7">
        <v>0</v>
      </c>
      <c r="G11" s="7">
        <v>0</v>
      </c>
      <c r="H11" s="7">
        <v>0</v>
      </c>
      <c r="I11" s="7">
        <v>23.800170000001572</v>
      </c>
      <c r="J11" s="7">
        <v>23.80847</v>
      </c>
      <c r="K11" s="7">
        <v>91.900660000001238</v>
      </c>
      <c r="L11" s="7">
        <v>55.8</v>
      </c>
      <c r="M11" s="7">
        <v>57.852943916976294</v>
      </c>
      <c r="N11" s="7">
        <v>53.788095920512646</v>
      </c>
      <c r="O11" s="7">
        <v>52.402789720072597</v>
      </c>
      <c r="P11" s="7">
        <v>2.7228381943421596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0.66876960715048439</v>
      </c>
      <c r="D12" s="6">
        <v>0.7</v>
      </c>
      <c r="E12" s="6">
        <v>0</v>
      </c>
      <c r="F12" s="6">
        <v>0</v>
      </c>
      <c r="G12" s="6">
        <v>0</v>
      </c>
      <c r="H12" s="6">
        <v>0</v>
      </c>
      <c r="I12" s="6">
        <v>23.800170000001572</v>
      </c>
      <c r="J12" s="6">
        <v>23.80847</v>
      </c>
      <c r="K12" s="6">
        <v>91.900660000001238</v>
      </c>
      <c r="L12" s="6">
        <v>55.8</v>
      </c>
      <c r="M12" s="6">
        <v>57.852943916976294</v>
      </c>
      <c r="N12" s="6">
        <v>53.788095920512646</v>
      </c>
      <c r="O12" s="6">
        <v>52.402789720072597</v>
      </c>
      <c r="P12" s="6">
        <v>2.7228381943421596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174.97879078515885</v>
      </c>
      <c r="D15" s="4">
        <v>168.2</v>
      </c>
      <c r="E15" s="4">
        <v>219.90085999999999</v>
      </c>
      <c r="F15" s="4">
        <v>247.2</v>
      </c>
      <c r="G15" s="4">
        <v>255.80000000000291</v>
      </c>
      <c r="H15" s="4">
        <v>231.9906341685637</v>
      </c>
      <c r="I15" s="4">
        <v>230.20164</v>
      </c>
      <c r="J15" s="4">
        <v>256.79131999999998</v>
      </c>
      <c r="K15" s="4">
        <v>208.80148</v>
      </c>
      <c r="L15" s="4">
        <v>198.5</v>
      </c>
      <c r="M15" s="4">
        <v>250.16262660714037</v>
      </c>
      <c r="N15" s="4">
        <v>259.05225948218441</v>
      </c>
      <c r="O15" s="4">
        <v>262.27667908665296</v>
      </c>
      <c r="P15" s="4">
        <v>243.2402120278968</v>
      </c>
      <c r="Q15" s="4">
        <v>229.98471386261588</v>
      </c>
      <c r="R15" s="4">
        <v>218.97391802808792</v>
      </c>
    </row>
    <row r="16" spans="1:18" ht="11.25" customHeight="1" x14ac:dyDescent="0.25">
      <c r="A16" s="49" t="s">
        <v>260</v>
      </c>
      <c r="B16" s="50" t="s">
        <v>259</v>
      </c>
      <c r="C16" s="7">
        <v>165.90263183097372</v>
      </c>
      <c r="D16" s="7">
        <v>159.1</v>
      </c>
      <c r="E16" s="7">
        <v>210.80495999999999</v>
      </c>
      <c r="F16" s="7">
        <v>238.6</v>
      </c>
      <c r="G16" s="7">
        <v>247.70000000000292</v>
      </c>
      <c r="H16" s="7">
        <v>224.34757816795212</v>
      </c>
      <c r="I16" s="7">
        <v>220.20157</v>
      </c>
      <c r="J16" s="7">
        <v>249.18861999999999</v>
      </c>
      <c r="K16" s="7">
        <v>196.9014</v>
      </c>
      <c r="L16" s="7">
        <v>187.5</v>
      </c>
      <c r="M16" s="7">
        <v>247.29625448904079</v>
      </c>
      <c r="N16" s="7">
        <v>246.63227285755451</v>
      </c>
      <c r="O16" s="7">
        <v>258.45514474061298</v>
      </c>
      <c r="P16" s="7">
        <v>235.11946653599924</v>
      </c>
      <c r="Q16" s="7">
        <v>224.25241234355599</v>
      </c>
      <c r="R16" s="7">
        <v>214.19700009553799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9.0761589541851304</v>
      </c>
      <c r="D18" s="7">
        <v>9.1</v>
      </c>
      <c r="E18" s="7">
        <v>9.0959000000000003</v>
      </c>
      <c r="F18" s="7">
        <v>8.6</v>
      </c>
      <c r="G18" s="7">
        <v>8.1</v>
      </c>
      <c r="H18" s="7">
        <v>7.6430560006115895</v>
      </c>
      <c r="I18" s="7">
        <v>10.000069999999999</v>
      </c>
      <c r="J18" s="7">
        <v>7.6026999999999996</v>
      </c>
      <c r="K18" s="7">
        <v>11.900080000000003</v>
      </c>
      <c r="L18" s="7">
        <v>11</v>
      </c>
      <c r="M18" s="7">
        <v>2.866372118099568</v>
      </c>
      <c r="N18" s="7">
        <v>12.419986624629926</v>
      </c>
      <c r="O18" s="7">
        <v>3.82153434603994</v>
      </c>
      <c r="P18" s="7">
        <v>8.1207454918975728</v>
      </c>
      <c r="Q18" s="7">
        <v>5.7323015190599005</v>
      </c>
      <c r="R18" s="7">
        <v>4.77691793254992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7184.902389792408</v>
      </c>
      <c r="D21" s="5">
        <v>6935.7</v>
      </c>
      <c r="E21" s="5">
        <v>7178.4999999999991</v>
      </c>
      <c r="F21" s="5">
        <v>7237.6</v>
      </c>
      <c r="G21" s="5">
        <v>7433.7</v>
      </c>
      <c r="H21" s="5">
        <v>7640.3570464614395</v>
      </c>
      <c r="I21" s="5">
        <v>7414.652540000001</v>
      </c>
      <c r="J21" s="5">
        <v>7295.2999999999984</v>
      </c>
      <c r="K21" s="5">
        <v>7215.8513099999991</v>
      </c>
      <c r="L21" s="5">
        <v>6569.4000000000005</v>
      </c>
      <c r="M21" s="5">
        <v>6279.9512754370899</v>
      </c>
      <c r="N21" s="5">
        <v>5933.8874558135285</v>
      </c>
      <c r="O21" s="5">
        <v>5704.1893570268267</v>
      </c>
      <c r="P21" s="5">
        <v>5609.524371256075</v>
      </c>
      <c r="Q21" s="5">
        <v>5257.4281073851307</v>
      </c>
      <c r="R21" s="5">
        <v>5286.0657303907519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7184.902389792408</v>
      </c>
      <c r="D30" s="4">
        <v>6935.7</v>
      </c>
      <c r="E30" s="4">
        <v>7178.4999999999991</v>
      </c>
      <c r="F30" s="4">
        <v>7237.6</v>
      </c>
      <c r="G30" s="4">
        <v>7433.7</v>
      </c>
      <c r="H30" s="4">
        <v>7640.3570464614395</v>
      </c>
      <c r="I30" s="4">
        <v>7414.652540000001</v>
      </c>
      <c r="J30" s="4">
        <v>7295.2999999999984</v>
      </c>
      <c r="K30" s="4">
        <v>7215.8513099999991</v>
      </c>
      <c r="L30" s="4">
        <v>6569.4000000000005</v>
      </c>
      <c r="M30" s="4">
        <v>6279.9512754370899</v>
      </c>
      <c r="N30" s="4">
        <v>5933.8874558135285</v>
      </c>
      <c r="O30" s="4">
        <v>5704.1893570268267</v>
      </c>
      <c r="P30" s="4">
        <v>5609.524371256075</v>
      </c>
      <c r="Q30" s="4">
        <v>5257.4281073851307</v>
      </c>
      <c r="R30" s="4">
        <v>5286.0657303907519</v>
      </c>
    </row>
    <row r="31" spans="1:18" ht="11.25" customHeight="1" x14ac:dyDescent="0.25">
      <c r="A31" s="49" t="s">
        <v>231</v>
      </c>
      <c r="B31" s="50" t="s">
        <v>230</v>
      </c>
      <c r="C31" s="7">
        <v>4238.5115123722207</v>
      </c>
      <c r="D31" s="7">
        <v>4043.4</v>
      </c>
      <c r="E31" s="7">
        <v>4295.2</v>
      </c>
      <c r="F31" s="7">
        <v>4374.8</v>
      </c>
      <c r="G31" s="7">
        <v>4506.1453600000004</v>
      </c>
      <c r="H31" s="7">
        <v>4546.2275650816573</v>
      </c>
      <c r="I31" s="7">
        <v>4389.8546299999998</v>
      </c>
      <c r="J31" s="7">
        <v>4343.7</v>
      </c>
      <c r="K31" s="7">
        <v>4337.1537900000003</v>
      </c>
      <c r="L31" s="7">
        <v>3855.6529</v>
      </c>
      <c r="M31" s="7">
        <v>3916.5120823921761</v>
      </c>
      <c r="N31" s="7">
        <v>3735.0353104877295</v>
      </c>
      <c r="O31" s="7">
        <v>3678.2617242721972</v>
      </c>
      <c r="P31" s="7">
        <v>3607.2895767650712</v>
      </c>
      <c r="Q31" s="7">
        <v>3518.7603350580962</v>
      </c>
      <c r="R31" s="7">
        <v>3640.4782249484101</v>
      </c>
    </row>
    <row r="32" spans="1:18" ht="11.25" customHeight="1" x14ac:dyDescent="0.25">
      <c r="A32" s="51" t="s">
        <v>229</v>
      </c>
      <c r="B32" s="52" t="s">
        <v>228</v>
      </c>
      <c r="C32" s="6">
        <v>4238.5115123722207</v>
      </c>
      <c r="D32" s="6">
        <v>4043.4</v>
      </c>
      <c r="E32" s="6">
        <v>4295.2</v>
      </c>
      <c r="F32" s="6">
        <v>4374.8</v>
      </c>
      <c r="G32" s="6">
        <v>4506.1453600000004</v>
      </c>
      <c r="H32" s="6">
        <v>4546.2275650816573</v>
      </c>
      <c r="I32" s="6">
        <v>4389.8546299999998</v>
      </c>
      <c r="J32" s="6">
        <v>4343.7</v>
      </c>
      <c r="K32" s="6">
        <v>4337.1537900000003</v>
      </c>
      <c r="L32" s="6">
        <v>3855.6529</v>
      </c>
      <c r="M32" s="6">
        <v>3916.5120823921761</v>
      </c>
      <c r="N32" s="6">
        <v>3735.0353104877295</v>
      </c>
      <c r="O32" s="6">
        <v>3678.2617242721972</v>
      </c>
      <c r="P32" s="6">
        <v>3607.2895767650712</v>
      </c>
      <c r="Q32" s="6">
        <v>3518.7603350580962</v>
      </c>
      <c r="R32" s="6">
        <v>3640.4782249484101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259.2900402502728</v>
      </c>
      <c r="D34" s="7">
        <v>262.59091999999964</v>
      </c>
      <c r="E34" s="7">
        <v>312</v>
      </c>
      <c r="F34" s="7">
        <v>320.3</v>
      </c>
      <c r="G34" s="7">
        <v>337.39477999999963</v>
      </c>
      <c r="H34" s="7">
        <v>352.70104867410282</v>
      </c>
      <c r="I34" s="7">
        <v>370.01198000000022</v>
      </c>
      <c r="J34" s="7">
        <v>444.21504999999979</v>
      </c>
      <c r="K34" s="7">
        <v>423.31433999999899</v>
      </c>
      <c r="L34" s="7">
        <v>304.50530000000072</v>
      </c>
      <c r="M34" s="7">
        <v>192.39128769480976</v>
      </c>
      <c r="N34" s="7">
        <v>182.50322332403994</v>
      </c>
      <c r="O34" s="7">
        <v>129.74038458328323</v>
      </c>
      <c r="P34" s="7">
        <v>85.7462562147075</v>
      </c>
      <c r="Q34" s="7">
        <v>36.232694699087915</v>
      </c>
      <c r="R34" s="7">
        <v>95.346531419284474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1.0509176281330097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122.95736249156249</v>
      </c>
      <c r="D43" s="7">
        <v>106.59631</v>
      </c>
      <c r="E43" s="7">
        <v>111.7</v>
      </c>
      <c r="F43" s="7">
        <v>99.3</v>
      </c>
      <c r="G43" s="7">
        <v>66.598969999999994</v>
      </c>
      <c r="H43" s="7">
        <v>64.511785228465698</v>
      </c>
      <c r="I43" s="7">
        <v>71.70232</v>
      </c>
      <c r="J43" s="7">
        <v>72.702460000000002</v>
      </c>
      <c r="K43" s="7">
        <v>91.203090000000003</v>
      </c>
      <c r="L43" s="7">
        <v>150.60261</v>
      </c>
      <c r="M43" s="7">
        <v>90.164756182235379</v>
      </c>
      <c r="N43" s="7">
        <v>80.945350588296151</v>
      </c>
      <c r="O43" s="7">
        <v>54.313261145504974</v>
      </c>
      <c r="P43" s="7">
        <v>35.851011303140851</v>
      </c>
      <c r="Q43" s="7">
        <v>20.779462352146677</v>
      </c>
      <c r="R43" s="7">
        <v>18.414873678423795</v>
      </c>
    </row>
    <row r="44" spans="1:18" ht="11.25" customHeight="1" x14ac:dyDescent="0.25">
      <c r="A44" s="49" t="s">
        <v>205</v>
      </c>
      <c r="B44" s="50" t="s">
        <v>204</v>
      </c>
      <c r="C44" s="7">
        <v>1618.413147324836</v>
      </c>
      <c r="D44" s="7">
        <v>1668.04233</v>
      </c>
      <c r="E44" s="7">
        <v>1546.8</v>
      </c>
      <c r="F44" s="7">
        <v>1317.5</v>
      </c>
      <c r="G44" s="7">
        <v>1419.6780000000001</v>
      </c>
      <c r="H44" s="7">
        <v>1467.4580097878252</v>
      </c>
      <c r="I44" s="7">
        <v>1394.9451500000002</v>
      </c>
      <c r="J44" s="7">
        <v>1291.7437599999998</v>
      </c>
      <c r="K44" s="7">
        <v>1168.4395800000002</v>
      </c>
      <c r="L44" s="7">
        <v>1184.72056</v>
      </c>
      <c r="M44" s="7">
        <v>1049.0161831851049</v>
      </c>
      <c r="N44" s="7">
        <v>905.70896851820316</v>
      </c>
      <c r="O44" s="7">
        <v>852.19751876500334</v>
      </c>
      <c r="P44" s="7">
        <v>984.05174263118215</v>
      </c>
      <c r="Q44" s="7">
        <v>824.49085103000562</v>
      </c>
      <c r="R44" s="7">
        <v>806.33739997871351</v>
      </c>
    </row>
    <row r="45" spans="1:18" ht="11.25" customHeight="1" x14ac:dyDescent="0.25">
      <c r="A45" s="49" t="s">
        <v>203</v>
      </c>
      <c r="B45" s="50" t="s">
        <v>202</v>
      </c>
      <c r="C45" s="7">
        <v>944.67940972538395</v>
      </c>
      <c r="D45" s="7">
        <v>855.07043999999996</v>
      </c>
      <c r="E45" s="7">
        <v>912.8</v>
      </c>
      <c r="F45" s="7">
        <v>1125.6999999999998</v>
      </c>
      <c r="G45" s="7">
        <v>1103.8828899999999</v>
      </c>
      <c r="H45" s="7">
        <v>1209.4586376893894</v>
      </c>
      <c r="I45" s="7">
        <v>1188.1384600000001</v>
      </c>
      <c r="J45" s="7">
        <v>1142.9387299999999</v>
      </c>
      <c r="K45" s="7">
        <v>1195.7405100000001</v>
      </c>
      <c r="L45" s="7">
        <v>1073.9186299999999</v>
      </c>
      <c r="M45" s="7">
        <v>1031.866965982764</v>
      </c>
      <c r="N45" s="7">
        <v>1029.6946028952598</v>
      </c>
      <c r="O45" s="7">
        <v>989.67646826083683</v>
      </c>
      <c r="P45" s="7">
        <v>896.58578434197352</v>
      </c>
      <c r="Q45" s="7">
        <v>857.16476424579446</v>
      </c>
      <c r="R45" s="7">
        <v>725.48870036591939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535.77691441544846</v>
      </c>
      <c r="D49" s="6">
        <v>454.78428000000002</v>
      </c>
      <c r="E49" s="6">
        <v>464.7</v>
      </c>
      <c r="F49" s="6">
        <v>497.4</v>
      </c>
      <c r="G49" s="6">
        <v>534.09172000000001</v>
      </c>
      <c r="H49" s="6">
        <v>575.3992661751073</v>
      </c>
      <c r="I49" s="6">
        <v>593.41921000000002</v>
      </c>
      <c r="J49" s="6">
        <v>573.11941999999999</v>
      </c>
      <c r="K49" s="6">
        <v>538.61824999999999</v>
      </c>
      <c r="L49" s="6">
        <v>462.90803</v>
      </c>
      <c r="M49" s="6">
        <v>472.63051532028459</v>
      </c>
      <c r="N49" s="6">
        <v>466.61208884418795</v>
      </c>
      <c r="O49" s="6">
        <v>479.3611043053138</v>
      </c>
      <c r="P49" s="6">
        <v>465.87206893255382</v>
      </c>
      <c r="Q49" s="6">
        <v>443.91619227241267</v>
      </c>
      <c r="R49" s="6">
        <v>461.63771524847681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408.90249530993549</v>
      </c>
      <c r="D51" s="6">
        <v>400.28616</v>
      </c>
      <c r="E51" s="6">
        <v>448.1</v>
      </c>
      <c r="F51" s="6">
        <v>628.29999999999995</v>
      </c>
      <c r="G51" s="6">
        <v>569.79116999999997</v>
      </c>
      <c r="H51" s="6">
        <v>634.05937151428225</v>
      </c>
      <c r="I51" s="6">
        <v>594.71924999999999</v>
      </c>
      <c r="J51" s="6">
        <v>569.81930999999997</v>
      </c>
      <c r="K51" s="6">
        <v>657.12225999999998</v>
      </c>
      <c r="L51" s="6">
        <v>611.01059999999995</v>
      </c>
      <c r="M51" s="6">
        <v>559.23645066247934</v>
      </c>
      <c r="N51" s="6">
        <v>563.08251405107171</v>
      </c>
      <c r="O51" s="6">
        <v>510.31536395552297</v>
      </c>
      <c r="P51" s="6">
        <v>430.71371540941976</v>
      </c>
      <c r="Q51" s="6">
        <v>413.24857197338184</v>
      </c>
      <c r="R51" s="6">
        <v>263.85098511744252</v>
      </c>
    </row>
    <row r="52" spans="1:18" ht="11.25" customHeight="1" x14ac:dyDescent="0.25">
      <c r="A52" s="45" t="s">
        <v>189</v>
      </c>
      <c r="B52" s="46" t="s">
        <v>188</v>
      </c>
      <c r="C52" s="5">
        <v>2106.1704545763173</v>
      </c>
      <c r="D52" s="5">
        <v>1843.3999999999999</v>
      </c>
      <c r="E52" s="5">
        <v>1871.4</v>
      </c>
      <c r="F52" s="5">
        <v>940.80000000000007</v>
      </c>
      <c r="G52" s="5">
        <v>1049.3</v>
      </c>
      <c r="H52" s="5">
        <v>1237.3152282990193</v>
      </c>
      <c r="I52" s="5">
        <v>1149.9081500000002</v>
      </c>
      <c r="J52" s="5">
        <v>1154.5999999999999</v>
      </c>
      <c r="K52" s="5">
        <v>1254.20892</v>
      </c>
      <c r="L52" s="5">
        <v>1372.1</v>
      </c>
      <c r="M52" s="5">
        <v>1496.5606190885601</v>
      </c>
      <c r="N52" s="5">
        <v>1556.2959778351048</v>
      </c>
      <c r="O52" s="5">
        <v>1638.1723511990031</v>
      </c>
      <c r="P52" s="5">
        <v>1802.1367319254573</v>
      </c>
      <c r="Q52" s="5">
        <v>2028.0882774433935</v>
      </c>
      <c r="R52" s="5">
        <v>2018.4389032196398</v>
      </c>
    </row>
    <row r="53" spans="1:18" ht="11.25" customHeight="1" x14ac:dyDescent="0.25">
      <c r="A53" s="47" t="s">
        <v>187</v>
      </c>
      <c r="B53" s="48" t="s">
        <v>186</v>
      </c>
      <c r="C53" s="4">
        <v>1103.8058799008154</v>
      </c>
      <c r="D53" s="4">
        <v>1067.69435</v>
      </c>
      <c r="E53" s="4">
        <v>1008.6221600000002</v>
      </c>
      <c r="F53" s="4">
        <v>347.20835999999997</v>
      </c>
      <c r="G53" s="4">
        <v>367.18669</v>
      </c>
      <c r="H53" s="4">
        <v>518.70313262099603</v>
      </c>
      <c r="I53" s="4">
        <v>517.10815000000002</v>
      </c>
      <c r="J53" s="4">
        <v>470.30354999999986</v>
      </c>
      <c r="K53" s="4">
        <v>582.32151999999996</v>
      </c>
      <c r="L53" s="4">
        <v>824.98819999999989</v>
      </c>
      <c r="M53" s="4">
        <v>910.86271137861456</v>
      </c>
      <c r="N53" s="4">
        <v>986.69628355785267</v>
      </c>
      <c r="O53" s="4">
        <v>1077.5518316234657</v>
      </c>
      <c r="P53" s="4">
        <v>1223.7475086523127</v>
      </c>
      <c r="Q53" s="4">
        <v>1332.8099488055154</v>
      </c>
      <c r="R53" s="4">
        <v>1404.9168679660713</v>
      </c>
    </row>
    <row r="54" spans="1:18" ht="11.25" customHeight="1" x14ac:dyDescent="0.25">
      <c r="A54" s="47" t="s">
        <v>185</v>
      </c>
      <c r="B54" s="48" t="s">
        <v>184</v>
      </c>
      <c r="C54" s="4">
        <v>1002.3645746755021</v>
      </c>
      <c r="D54" s="4">
        <v>775.70564999999999</v>
      </c>
      <c r="E54" s="4">
        <v>862.77784000000008</v>
      </c>
      <c r="F54" s="4">
        <v>593.59163999999998</v>
      </c>
      <c r="G54" s="4">
        <v>682.11330999999996</v>
      </c>
      <c r="H54" s="4">
        <v>718.61209567802325</v>
      </c>
      <c r="I54" s="4">
        <v>632.80000000000007</v>
      </c>
      <c r="J54" s="4">
        <v>684.29644999999994</v>
      </c>
      <c r="K54" s="4">
        <v>671.88739999999996</v>
      </c>
      <c r="L54" s="4">
        <v>547.11180000000002</v>
      </c>
      <c r="M54" s="4">
        <v>585.69790770994564</v>
      </c>
      <c r="N54" s="4">
        <v>569.59969427725207</v>
      </c>
      <c r="O54" s="4">
        <v>560.62051957553751</v>
      </c>
      <c r="P54" s="4">
        <v>578.38922327314458</v>
      </c>
      <c r="Q54" s="4">
        <v>695.27832863787796</v>
      </c>
      <c r="R54" s="4">
        <v>613.52203525356845</v>
      </c>
    </row>
    <row r="55" spans="1:18" ht="11.25" customHeight="1" x14ac:dyDescent="0.25">
      <c r="A55" s="49" t="s">
        <v>183</v>
      </c>
      <c r="B55" s="50" t="s">
        <v>182</v>
      </c>
      <c r="C55" s="7">
        <v>549.91879239514651</v>
      </c>
      <c r="D55" s="7">
        <v>300.11023999999998</v>
      </c>
      <c r="E55" s="7">
        <v>377.1</v>
      </c>
      <c r="F55" s="7">
        <v>313.988</v>
      </c>
      <c r="G55" s="7">
        <v>372.21330999999998</v>
      </c>
      <c r="H55" s="7">
        <v>411.95784899798122</v>
      </c>
      <c r="I55" s="7">
        <v>327.5</v>
      </c>
      <c r="J55" s="7">
        <v>375.3</v>
      </c>
      <c r="K55" s="7">
        <v>372.68740000000003</v>
      </c>
      <c r="L55" s="7">
        <v>293.81180000000001</v>
      </c>
      <c r="M55" s="7">
        <v>287.2838444635525</v>
      </c>
      <c r="N55" s="7">
        <v>223.1059520397441</v>
      </c>
      <c r="O55" s="7">
        <v>171.89882281428751</v>
      </c>
      <c r="P55" s="7">
        <v>178.87169198433179</v>
      </c>
      <c r="Q55" s="7">
        <v>271.75678473800264</v>
      </c>
      <c r="R55" s="7">
        <v>188.54353138426509</v>
      </c>
    </row>
    <row r="56" spans="1:18" ht="11.25" customHeight="1" x14ac:dyDescent="0.25">
      <c r="A56" s="49" t="s">
        <v>181</v>
      </c>
      <c r="B56" s="50" t="s">
        <v>180</v>
      </c>
      <c r="C56" s="7">
        <v>299.51275437088015</v>
      </c>
      <c r="D56" s="7">
        <v>345.19540999999998</v>
      </c>
      <c r="E56" s="7">
        <v>340.4</v>
      </c>
      <c r="F56" s="7">
        <v>279.60363999999998</v>
      </c>
      <c r="G56" s="7">
        <v>309.89999999999998</v>
      </c>
      <c r="H56" s="7">
        <v>306.65424668004198</v>
      </c>
      <c r="I56" s="7">
        <v>305.3</v>
      </c>
      <c r="J56" s="7">
        <v>308.99644999999998</v>
      </c>
      <c r="K56" s="7">
        <v>299.2</v>
      </c>
      <c r="L56" s="7">
        <v>253.3</v>
      </c>
      <c r="M56" s="7">
        <v>298.41406324639308</v>
      </c>
      <c r="N56" s="7">
        <v>346.493742237508</v>
      </c>
      <c r="O56" s="7">
        <v>388.72169676124997</v>
      </c>
      <c r="P56" s="7">
        <v>399.51753128881273</v>
      </c>
      <c r="Q56" s="7">
        <v>423.52154389987538</v>
      </c>
      <c r="R56" s="7">
        <v>424.97850386930344</v>
      </c>
    </row>
    <row r="57" spans="1:18" ht="11.25" customHeight="1" x14ac:dyDescent="0.25">
      <c r="A57" s="54" t="s">
        <v>179</v>
      </c>
      <c r="B57" s="50" t="s">
        <v>178</v>
      </c>
      <c r="C57" s="7">
        <v>9.5538657541077043E-2</v>
      </c>
      <c r="D57" s="7">
        <v>0.1</v>
      </c>
      <c r="E57" s="7">
        <v>0.1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152.8374892519345</v>
      </c>
      <c r="D58" s="7">
        <v>130.30000000000001</v>
      </c>
      <c r="E58" s="7">
        <v>145.17784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123.24468474630383</v>
      </c>
      <c r="D60" s="5">
        <v>125.19999999999999</v>
      </c>
      <c r="E60" s="5">
        <v>123.4</v>
      </c>
      <c r="F60" s="5">
        <v>124.7</v>
      </c>
      <c r="G60" s="5">
        <v>119.30000000000001</v>
      </c>
      <c r="H60" s="5">
        <v>108.79412525870615</v>
      </c>
      <c r="I60" s="5">
        <v>127.60089999999998</v>
      </c>
      <c r="J60" s="5">
        <v>126.1</v>
      </c>
      <c r="K60" s="5">
        <v>124.40088</v>
      </c>
      <c r="L60" s="5">
        <v>122.4</v>
      </c>
      <c r="M60" s="5">
        <v>88.731250597114681</v>
      </c>
      <c r="N60" s="5">
        <v>274.26674309735483</v>
      </c>
      <c r="O60" s="5">
        <v>256.73545428489388</v>
      </c>
      <c r="P60" s="5">
        <v>271.90166670518209</v>
      </c>
      <c r="Q60" s="5">
        <v>273.55020540747159</v>
      </c>
      <c r="R60" s="5">
        <v>271.28116938951001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63.1</v>
      </c>
      <c r="G61" s="5">
        <v>34.800000000000004</v>
      </c>
      <c r="H61" s="5">
        <v>37.044937052964599</v>
      </c>
      <c r="I61" s="5">
        <v>53.50038</v>
      </c>
      <c r="J61" s="5">
        <v>75.700000000000017</v>
      </c>
      <c r="K61" s="5">
        <v>300.00213000000002</v>
      </c>
      <c r="L61" s="5">
        <v>395</v>
      </c>
      <c r="M61" s="5">
        <v>454.40431833381109</v>
      </c>
      <c r="N61" s="5">
        <v>593.62759147797976</v>
      </c>
      <c r="O61" s="5">
        <v>769.63313270277661</v>
      </c>
      <c r="P61" s="5">
        <v>438.3769492890828</v>
      </c>
      <c r="Q61" s="5">
        <v>490.78054839017989</v>
      </c>
      <c r="R61" s="5">
        <v>526.89404796025633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63.1</v>
      </c>
      <c r="G68" s="4">
        <v>34.800000000000004</v>
      </c>
      <c r="H68" s="4">
        <v>37.044937052964599</v>
      </c>
      <c r="I68" s="4">
        <v>53.50038</v>
      </c>
      <c r="J68" s="4">
        <v>75.700000000000017</v>
      </c>
      <c r="K68" s="4">
        <v>300.00213000000002</v>
      </c>
      <c r="L68" s="4">
        <v>395</v>
      </c>
      <c r="M68" s="4">
        <v>454.40431833381109</v>
      </c>
      <c r="N68" s="4">
        <v>593.62759147797976</v>
      </c>
      <c r="O68" s="4">
        <v>769.63313270277661</v>
      </c>
      <c r="P68" s="4">
        <v>438.3769492890828</v>
      </c>
      <c r="Q68" s="4">
        <v>490.78054839017989</v>
      </c>
      <c r="R68" s="4">
        <v>526.89404796025633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0.1</v>
      </c>
      <c r="H69" s="7">
        <v>7.1653650005735869E-2</v>
      </c>
      <c r="I69" s="7">
        <v>0</v>
      </c>
      <c r="J69" s="7">
        <v>0.19974000000000558</v>
      </c>
      <c r="K69" s="7">
        <v>1.300010000000043</v>
      </c>
      <c r="L69" s="7">
        <v>7.3</v>
      </c>
      <c r="M69" s="7">
        <v>9.2433361994840908</v>
      </c>
      <c r="N69" s="7">
        <v>6.2816470813031628</v>
      </c>
      <c r="O69" s="7">
        <v>2.1018438903220158</v>
      </c>
      <c r="P69" s="7">
        <v>16.599759167261311</v>
      </c>
      <c r="Q69" s="7">
        <v>15.59663704977549</v>
      </c>
      <c r="R69" s="7">
        <v>26.6790866532913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63.1</v>
      </c>
      <c r="G71" s="7">
        <v>34.700000000000003</v>
      </c>
      <c r="H71" s="7">
        <v>36.973283402958863</v>
      </c>
      <c r="I71" s="7">
        <v>50.000360000000001</v>
      </c>
      <c r="J71" s="7">
        <v>71.905010000000004</v>
      </c>
      <c r="K71" s="7">
        <v>298.70211999999998</v>
      </c>
      <c r="L71" s="7">
        <v>387.7</v>
      </c>
      <c r="M71" s="7">
        <v>445.16098213432701</v>
      </c>
      <c r="N71" s="7">
        <v>587.3459443966766</v>
      </c>
      <c r="O71" s="7">
        <v>763.56644692843815</v>
      </c>
      <c r="P71" s="7">
        <v>417.09581919119819</v>
      </c>
      <c r="Q71" s="7">
        <v>470.93245438043499</v>
      </c>
      <c r="R71" s="7">
        <v>487.91439763064898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3.5000200000000001</v>
      </c>
      <c r="J72" s="7">
        <v>3.5952500000000001</v>
      </c>
      <c r="K72" s="7">
        <v>0</v>
      </c>
      <c r="L72" s="7">
        <v>0</v>
      </c>
      <c r="M72" s="7">
        <v>0</v>
      </c>
      <c r="N72" s="7">
        <v>0</v>
      </c>
      <c r="O72" s="7">
        <v>3.9648418840164101</v>
      </c>
      <c r="P72" s="7">
        <v>4.6813709306233102</v>
      </c>
      <c r="Q72" s="7">
        <v>4.2514569599694303</v>
      </c>
      <c r="R72" s="7">
        <v>12.300563676315999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4972.0631828755868</v>
      </c>
      <c r="D79" s="5">
        <v>4911.2000000000007</v>
      </c>
      <c r="E79" s="5">
        <v>4814</v>
      </c>
      <c r="F79" s="5">
        <v>5051.8</v>
      </c>
      <c r="G79" s="5">
        <v>5070.8</v>
      </c>
      <c r="H79" s="5">
        <v>5128.2756154604067</v>
      </c>
      <c r="I79" s="5">
        <v>5107.9362000000001</v>
      </c>
      <c r="J79" s="5">
        <v>5024.9000000000005</v>
      </c>
      <c r="K79" s="5">
        <v>4865.7345999999998</v>
      </c>
      <c r="L79" s="5">
        <v>4766.1000000000004</v>
      </c>
      <c r="M79" s="5">
        <v>4748.9251934651811</v>
      </c>
      <c r="N79" s="5">
        <v>4567.330658259305</v>
      </c>
      <c r="O79" s="5">
        <v>4538.3586509983606</v>
      </c>
      <c r="P79" s="5">
        <v>4563.7873128097417</v>
      </c>
      <c r="Q79" s="5">
        <v>4390.2741950893396</v>
      </c>
      <c r="R79" s="5">
        <v>4501.1942294831397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3.5000200000000001</v>
      </c>
      <c r="J80" s="5">
        <v>3.6</v>
      </c>
      <c r="K80" s="5">
        <v>3.40002</v>
      </c>
      <c r="L80" s="5">
        <v>8.3000000000000007</v>
      </c>
      <c r="M80" s="5">
        <v>0</v>
      </c>
      <c r="N80" s="5">
        <v>0</v>
      </c>
      <c r="O80" s="5">
        <v>3.9648418840164301</v>
      </c>
      <c r="P80" s="5">
        <v>4.6813709306233102</v>
      </c>
      <c r="Q80" s="5">
        <v>4.2514569599694303</v>
      </c>
      <c r="R80" s="5">
        <v>12.300563676315999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3.40002</v>
      </c>
      <c r="L81" s="4">
        <v>8.3000000000000007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3.5000200000000001</v>
      </c>
      <c r="J82" s="4">
        <v>3.6</v>
      </c>
      <c r="K82" s="4">
        <v>0</v>
      </c>
      <c r="L82" s="4">
        <v>0</v>
      </c>
      <c r="M82" s="4">
        <v>0</v>
      </c>
      <c r="N82" s="4">
        <v>0</v>
      </c>
      <c r="O82" s="4">
        <v>3.9648418840164301</v>
      </c>
      <c r="P82" s="4">
        <v>4.6813709306233102</v>
      </c>
      <c r="Q82" s="4">
        <v>4.2514569599694303</v>
      </c>
      <c r="R82" s="4">
        <v>12.300563676315999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358</v>
      </c>
      <c r="B1" s="41" t="s">
        <v>357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3272.0520463828343</v>
      </c>
      <c r="D2" s="44">
        <v>3288.0151499999997</v>
      </c>
      <c r="E2" s="44">
        <v>3216.2405400000002</v>
      </c>
      <c r="F2" s="44">
        <v>3383.6916700000002</v>
      </c>
      <c r="G2" s="44">
        <v>3374.2617300000002</v>
      </c>
      <c r="H2" s="44">
        <v>3425.8902348250285</v>
      </c>
      <c r="I2" s="44">
        <v>3495.8828900000003</v>
      </c>
      <c r="J2" s="44">
        <v>3444.9530699999996</v>
      </c>
      <c r="K2" s="44">
        <v>3390.9261199999996</v>
      </c>
      <c r="L2" s="44">
        <v>3187.2544000000003</v>
      </c>
      <c r="M2" s="44">
        <v>3280.3941285510373</v>
      </c>
      <c r="N2" s="44">
        <v>3108.494568989282</v>
      </c>
      <c r="O2" s="44">
        <v>3187.6289298406241</v>
      </c>
      <c r="P2" s="44">
        <v>3173.866678641466</v>
      </c>
      <c r="Q2" s="44">
        <v>3082.0328488705381</v>
      </c>
      <c r="R2" s="44">
        <v>3165.3524978144719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3272.0520463828343</v>
      </c>
      <c r="D79" s="5">
        <v>3288.0151499999997</v>
      </c>
      <c r="E79" s="5">
        <v>3216.2405400000002</v>
      </c>
      <c r="F79" s="5">
        <v>3383.6916700000002</v>
      </c>
      <c r="G79" s="5">
        <v>3374.2617300000002</v>
      </c>
      <c r="H79" s="5">
        <v>3425.8902348250285</v>
      </c>
      <c r="I79" s="5">
        <v>3495.8828900000003</v>
      </c>
      <c r="J79" s="5">
        <v>3444.9530699999996</v>
      </c>
      <c r="K79" s="5">
        <v>3390.9261199999996</v>
      </c>
      <c r="L79" s="5">
        <v>3187.2544000000003</v>
      </c>
      <c r="M79" s="5">
        <v>3280.3941285510373</v>
      </c>
      <c r="N79" s="5">
        <v>3108.494568989282</v>
      </c>
      <c r="O79" s="5">
        <v>3187.6289298406241</v>
      </c>
      <c r="P79" s="5">
        <v>3173.866678641466</v>
      </c>
      <c r="Q79" s="5">
        <v>3082.0328488705381</v>
      </c>
      <c r="R79" s="5">
        <v>3165.3524978144719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360</v>
      </c>
      <c r="B1" s="41" t="s">
        <v>359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155.89502975853537</v>
      </c>
      <c r="D2" s="44">
        <v>129.60059999999999</v>
      </c>
      <c r="E2" s="44">
        <v>135.79749000000001</v>
      </c>
      <c r="F2" s="44">
        <v>219.39946</v>
      </c>
      <c r="G2" s="44">
        <v>253.30464000000001</v>
      </c>
      <c r="H2" s="44">
        <v>235.16795239716342</v>
      </c>
      <c r="I2" s="44">
        <v>193.79351</v>
      </c>
      <c r="J2" s="44">
        <v>197.19158999999999</v>
      </c>
      <c r="K2" s="44">
        <v>165.29640000000001</v>
      </c>
      <c r="L2" s="44">
        <v>168.19758999999999</v>
      </c>
      <c r="M2" s="44">
        <v>190.78946513037133</v>
      </c>
      <c r="N2" s="44">
        <v>167.83630307488946</v>
      </c>
      <c r="O2" s="44">
        <v>174.28669704588708</v>
      </c>
      <c r="P2" s="44">
        <v>174.97909655657591</v>
      </c>
      <c r="Q2" s="44">
        <v>184.53312815119381</v>
      </c>
      <c r="R2" s="44">
        <v>183.48138785463104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155.89502975853537</v>
      </c>
      <c r="D79" s="5">
        <v>129.60059999999999</v>
      </c>
      <c r="E79" s="5">
        <v>135.79749000000001</v>
      </c>
      <c r="F79" s="5">
        <v>219.39946</v>
      </c>
      <c r="G79" s="5">
        <v>253.30464000000001</v>
      </c>
      <c r="H79" s="5">
        <v>235.16795239716342</v>
      </c>
      <c r="I79" s="5">
        <v>193.79351</v>
      </c>
      <c r="J79" s="5">
        <v>197.19158999999999</v>
      </c>
      <c r="K79" s="5">
        <v>165.29640000000001</v>
      </c>
      <c r="L79" s="5">
        <v>168.19758999999999</v>
      </c>
      <c r="M79" s="5">
        <v>190.78946513037133</v>
      </c>
      <c r="N79" s="5">
        <v>167.83630307488946</v>
      </c>
      <c r="O79" s="5">
        <v>174.28669704588708</v>
      </c>
      <c r="P79" s="5">
        <v>174.97909655657591</v>
      </c>
      <c r="Q79" s="5">
        <v>184.53312815119381</v>
      </c>
      <c r="R79" s="5">
        <v>183.48138785463104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362</v>
      </c>
      <c r="B1" s="41" t="s">
        <v>361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8156.0132796517255</v>
      </c>
      <c r="D2" s="44">
        <v>7828.2624599999999</v>
      </c>
      <c r="E2" s="44">
        <v>8121.7746500000003</v>
      </c>
      <c r="F2" s="44">
        <v>8093.2839300000005</v>
      </c>
      <c r="G2" s="44">
        <v>8296.5414899999996</v>
      </c>
      <c r="H2" s="44">
        <v>8607.3732978431253</v>
      </c>
      <c r="I2" s="44">
        <v>8414.435870000003</v>
      </c>
      <c r="J2" s="44">
        <v>8370.18109</v>
      </c>
      <c r="K2" s="44">
        <v>8431.5630099999998</v>
      </c>
      <c r="L2" s="44">
        <v>8112.764470000001</v>
      </c>
      <c r="M2" s="44">
        <v>7690.9181321912511</v>
      </c>
      <c r="N2" s="44">
        <v>7513.0108261332616</v>
      </c>
      <c r="O2" s="44">
        <v>7379.6699537721961</v>
      </c>
      <c r="P2" s="44">
        <v>7450.1473491899496</v>
      </c>
      <c r="Q2" s="44">
        <v>7104.1714946415696</v>
      </c>
      <c r="R2" s="44">
        <v>7105.5983547653677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23.800170000001572</v>
      </c>
      <c r="J3" s="5">
        <v>23.80847</v>
      </c>
      <c r="K3" s="5">
        <v>91.900660000001238</v>
      </c>
      <c r="L3" s="5">
        <v>55.8</v>
      </c>
      <c r="M3" s="5">
        <v>57.852943916976294</v>
      </c>
      <c r="N3" s="5">
        <v>53.788095920512646</v>
      </c>
      <c r="O3" s="5">
        <v>52.402789720072597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23.800170000001572</v>
      </c>
      <c r="J4" s="4">
        <v>23.80847</v>
      </c>
      <c r="K4" s="4">
        <v>91.900660000001238</v>
      </c>
      <c r="L4" s="4">
        <v>55.8</v>
      </c>
      <c r="M4" s="4">
        <v>57.852943916976294</v>
      </c>
      <c r="N4" s="4">
        <v>53.788095920512646</v>
      </c>
      <c r="O4" s="4">
        <v>52.402789720072597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23.800170000001572</v>
      </c>
      <c r="J11" s="7">
        <v>23.80847</v>
      </c>
      <c r="K11" s="7">
        <v>91.900660000001238</v>
      </c>
      <c r="L11" s="7">
        <v>55.8</v>
      </c>
      <c r="M11" s="7">
        <v>57.852943916976294</v>
      </c>
      <c r="N11" s="7">
        <v>53.788095920512646</v>
      </c>
      <c r="O11" s="7">
        <v>52.402789720072597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23.800170000001572</v>
      </c>
      <c r="J12" s="6">
        <v>23.80847</v>
      </c>
      <c r="K12" s="6">
        <v>91.900660000001238</v>
      </c>
      <c r="L12" s="6">
        <v>55.8</v>
      </c>
      <c r="M12" s="6">
        <v>57.852943916976294</v>
      </c>
      <c r="N12" s="6">
        <v>53.788095920512646</v>
      </c>
      <c r="O12" s="6">
        <v>52.402789720072597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7140.4462862461642</v>
      </c>
      <c r="D21" s="5">
        <v>6897.44326</v>
      </c>
      <c r="E21" s="5">
        <v>7141.0423999999994</v>
      </c>
      <c r="F21" s="5">
        <v>7201.1813700000002</v>
      </c>
      <c r="G21" s="5">
        <v>7407.4718400000002</v>
      </c>
      <c r="H21" s="5">
        <v>7625.4054072341096</v>
      </c>
      <c r="I21" s="5">
        <v>7400.7421000000004</v>
      </c>
      <c r="J21" s="5">
        <v>7279.4882999999991</v>
      </c>
      <c r="K21" s="5">
        <v>7202.9411999999993</v>
      </c>
      <c r="L21" s="5">
        <v>6556.4959100000005</v>
      </c>
      <c r="M21" s="5">
        <v>6266.0264932240452</v>
      </c>
      <c r="N21" s="5">
        <v>5920.9889547643197</v>
      </c>
      <c r="O21" s="5">
        <v>5696.3313945965656</v>
      </c>
      <c r="P21" s="5">
        <v>5601.6683395190976</v>
      </c>
      <c r="Q21" s="5">
        <v>5249.5426186986879</v>
      </c>
      <c r="R21" s="5">
        <v>5279.2347838723726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7140.4462862461642</v>
      </c>
      <c r="D30" s="4">
        <v>6897.44326</v>
      </c>
      <c r="E30" s="4">
        <v>7141.0423999999994</v>
      </c>
      <c r="F30" s="4">
        <v>7201.1813700000002</v>
      </c>
      <c r="G30" s="4">
        <v>7407.4718400000002</v>
      </c>
      <c r="H30" s="4">
        <v>7625.4054072341096</v>
      </c>
      <c r="I30" s="4">
        <v>7400.7421000000004</v>
      </c>
      <c r="J30" s="4">
        <v>7279.4882999999991</v>
      </c>
      <c r="K30" s="4">
        <v>7202.9411999999993</v>
      </c>
      <c r="L30" s="4">
        <v>6556.4959100000005</v>
      </c>
      <c r="M30" s="4">
        <v>6266.0264932240452</v>
      </c>
      <c r="N30" s="4">
        <v>5920.9889547643197</v>
      </c>
      <c r="O30" s="4">
        <v>5696.3313945965656</v>
      </c>
      <c r="P30" s="4">
        <v>5601.6683395190976</v>
      </c>
      <c r="Q30" s="4">
        <v>5249.5426186986879</v>
      </c>
      <c r="R30" s="4">
        <v>5279.2347838723726</v>
      </c>
    </row>
    <row r="31" spans="1:18" ht="11.25" customHeight="1" x14ac:dyDescent="0.25">
      <c r="A31" s="49" t="s">
        <v>231</v>
      </c>
      <c r="B31" s="50" t="s">
        <v>230</v>
      </c>
      <c r="C31" s="7">
        <v>4238.5115123722207</v>
      </c>
      <c r="D31" s="7">
        <v>4043.4</v>
      </c>
      <c r="E31" s="7">
        <v>4295.2</v>
      </c>
      <c r="F31" s="7">
        <v>4374.8</v>
      </c>
      <c r="G31" s="7">
        <v>4506.1453600000004</v>
      </c>
      <c r="H31" s="7">
        <v>4546.2275650816573</v>
      </c>
      <c r="I31" s="7">
        <v>4389.8546299999998</v>
      </c>
      <c r="J31" s="7">
        <v>4343.7</v>
      </c>
      <c r="K31" s="7">
        <v>4337.1537900000003</v>
      </c>
      <c r="L31" s="7">
        <v>3855.6529</v>
      </c>
      <c r="M31" s="7">
        <v>3916.5120823921761</v>
      </c>
      <c r="N31" s="7">
        <v>3735.0353104877295</v>
      </c>
      <c r="O31" s="7">
        <v>3678.2617242721972</v>
      </c>
      <c r="P31" s="7">
        <v>3607.2895767650712</v>
      </c>
      <c r="Q31" s="7">
        <v>3518.7603350580962</v>
      </c>
      <c r="R31" s="7">
        <v>3640.4782249484101</v>
      </c>
    </row>
    <row r="32" spans="1:18" ht="11.25" customHeight="1" x14ac:dyDescent="0.25">
      <c r="A32" s="51" t="s">
        <v>229</v>
      </c>
      <c r="B32" s="52" t="s">
        <v>228</v>
      </c>
      <c r="C32" s="6">
        <v>4238.5115123722207</v>
      </c>
      <c r="D32" s="6">
        <v>4043.4</v>
      </c>
      <c r="E32" s="6">
        <v>4295.2</v>
      </c>
      <c r="F32" s="6">
        <v>4374.8</v>
      </c>
      <c r="G32" s="6">
        <v>4506.1453600000004</v>
      </c>
      <c r="H32" s="6">
        <v>4546.2275650816573</v>
      </c>
      <c r="I32" s="6">
        <v>4389.8546299999998</v>
      </c>
      <c r="J32" s="6">
        <v>4343.7</v>
      </c>
      <c r="K32" s="6">
        <v>4337.1537900000003</v>
      </c>
      <c r="L32" s="6">
        <v>3855.6529</v>
      </c>
      <c r="M32" s="6">
        <v>3916.5120823921761</v>
      </c>
      <c r="N32" s="6">
        <v>3735.0353104877295</v>
      </c>
      <c r="O32" s="6">
        <v>3678.2617242721972</v>
      </c>
      <c r="P32" s="6">
        <v>3607.2895767650712</v>
      </c>
      <c r="Q32" s="6">
        <v>3518.7603350580962</v>
      </c>
      <c r="R32" s="6">
        <v>3640.4782249484101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259.2900402502728</v>
      </c>
      <c r="D34" s="7">
        <v>262.59091999999964</v>
      </c>
      <c r="E34" s="7">
        <v>312</v>
      </c>
      <c r="F34" s="7">
        <v>320.3</v>
      </c>
      <c r="G34" s="7">
        <v>337.39477999999963</v>
      </c>
      <c r="H34" s="7">
        <v>352.70104867410282</v>
      </c>
      <c r="I34" s="7">
        <v>370.01198000000022</v>
      </c>
      <c r="J34" s="7">
        <v>444.21504999999979</v>
      </c>
      <c r="K34" s="7">
        <v>423.31433999999899</v>
      </c>
      <c r="L34" s="7">
        <v>304.50530000000072</v>
      </c>
      <c r="M34" s="7">
        <v>192.39128769480976</v>
      </c>
      <c r="N34" s="7">
        <v>182.50322332403994</v>
      </c>
      <c r="O34" s="7">
        <v>129.74038458328323</v>
      </c>
      <c r="P34" s="7">
        <v>85.7462562147075</v>
      </c>
      <c r="Q34" s="7">
        <v>36.232694699087915</v>
      </c>
      <c r="R34" s="7">
        <v>95.346531419284474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1.0509176281330097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87.099700949214238</v>
      </c>
      <c r="D43" s="7">
        <v>76.935490000000001</v>
      </c>
      <c r="E43" s="7">
        <v>80.013180000000006</v>
      </c>
      <c r="F43" s="7">
        <v>68.65146</v>
      </c>
      <c r="G43" s="7">
        <v>46.165389999999995</v>
      </c>
      <c r="H43" s="7">
        <v>55.292403851868976</v>
      </c>
      <c r="I43" s="7">
        <v>63.581180000000003</v>
      </c>
      <c r="J43" s="7">
        <v>64.563370000000006</v>
      </c>
      <c r="K43" s="7">
        <v>84.081020000000009</v>
      </c>
      <c r="L43" s="7">
        <v>143.48632000000001</v>
      </c>
      <c r="M43" s="7">
        <v>81.972302839054791</v>
      </c>
      <c r="N43" s="7">
        <v>73.779276010852385</v>
      </c>
      <c r="O43" s="7">
        <v>51.232175262636808</v>
      </c>
      <c r="P43" s="7">
        <v>32.77192977311077</v>
      </c>
      <c r="Q43" s="7">
        <v>17.67083995459928</v>
      </c>
      <c r="R43" s="7">
        <v>16.360813013654408</v>
      </c>
    </row>
    <row r="44" spans="1:18" ht="11.25" customHeight="1" x14ac:dyDescent="0.25">
      <c r="A44" s="49" t="s">
        <v>205</v>
      </c>
      <c r="B44" s="50" t="s">
        <v>204</v>
      </c>
      <c r="C44" s="7">
        <v>1609.8147053209398</v>
      </c>
      <c r="D44" s="7">
        <v>1659.44641</v>
      </c>
      <c r="E44" s="7">
        <v>1541.0292199999999</v>
      </c>
      <c r="F44" s="7">
        <v>1311.72991</v>
      </c>
      <c r="G44" s="7">
        <v>1413.8834200000001</v>
      </c>
      <c r="H44" s="7">
        <v>1461.7257519370914</v>
      </c>
      <c r="I44" s="7">
        <v>1389.1558500000001</v>
      </c>
      <c r="J44" s="7">
        <v>1284.07115</v>
      </c>
      <c r="K44" s="7">
        <v>1162.6515400000001</v>
      </c>
      <c r="L44" s="7">
        <v>1178.9327599999999</v>
      </c>
      <c r="M44" s="7">
        <v>1043.2838543152409</v>
      </c>
      <c r="N44" s="7">
        <v>899.97654204643857</v>
      </c>
      <c r="O44" s="7">
        <v>847.42064221761075</v>
      </c>
      <c r="P44" s="7">
        <v>979.27479242423465</v>
      </c>
      <c r="Q44" s="7">
        <v>819.71398474110993</v>
      </c>
      <c r="R44" s="7">
        <v>801.56051412510385</v>
      </c>
    </row>
    <row r="45" spans="1:18" ht="11.25" customHeight="1" x14ac:dyDescent="0.25">
      <c r="A45" s="49" t="s">
        <v>203</v>
      </c>
      <c r="B45" s="50" t="s">
        <v>202</v>
      </c>
      <c r="C45" s="7">
        <v>944.67940972538395</v>
      </c>
      <c r="D45" s="7">
        <v>855.07043999999996</v>
      </c>
      <c r="E45" s="7">
        <v>912.8</v>
      </c>
      <c r="F45" s="7">
        <v>1125.6999999999998</v>
      </c>
      <c r="G45" s="7">
        <v>1103.8828899999999</v>
      </c>
      <c r="H45" s="7">
        <v>1209.4586376893894</v>
      </c>
      <c r="I45" s="7">
        <v>1188.1384600000001</v>
      </c>
      <c r="J45" s="7">
        <v>1142.9387299999999</v>
      </c>
      <c r="K45" s="7">
        <v>1195.7405100000001</v>
      </c>
      <c r="L45" s="7">
        <v>1073.9186299999999</v>
      </c>
      <c r="M45" s="7">
        <v>1031.866965982764</v>
      </c>
      <c r="N45" s="7">
        <v>1029.6946028952598</v>
      </c>
      <c r="O45" s="7">
        <v>989.67646826083683</v>
      </c>
      <c r="P45" s="7">
        <v>896.58578434197352</v>
      </c>
      <c r="Q45" s="7">
        <v>857.16476424579446</v>
      </c>
      <c r="R45" s="7">
        <v>725.48870036591939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535.77691441544846</v>
      </c>
      <c r="D49" s="6">
        <v>454.78428000000002</v>
      </c>
      <c r="E49" s="6">
        <v>464.7</v>
      </c>
      <c r="F49" s="6">
        <v>497.4</v>
      </c>
      <c r="G49" s="6">
        <v>534.09172000000001</v>
      </c>
      <c r="H49" s="6">
        <v>575.3992661751073</v>
      </c>
      <c r="I49" s="6">
        <v>593.41921000000002</v>
      </c>
      <c r="J49" s="6">
        <v>573.11941999999999</v>
      </c>
      <c r="K49" s="6">
        <v>538.61824999999999</v>
      </c>
      <c r="L49" s="6">
        <v>462.90803</v>
      </c>
      <c r="M49" s="6">
        <v>472.63051532028459</v>
      </c>
      <c r="N49" s="6">
        <v>466.61208884418795</v>
      </c>
      <c r="O49" s="6">
        <v>479.3611043053138</v>
      </c>
      <c r="P49" s="6">
        <v>465.87206893255382</v>
      </c>
      <c r="Q49" s="6">
        <v>443.91619227241267</v>
      </c>
      <c r="R49" s="6">
        <v>461.63771524847681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408.90249530993549</v>
      </c>
      <c r="D51" s="6">
        <v>400.28616</v>
      </c>
      <c r="E51" s="6">
        <v>448.1</v>
      </c>
      <c r="F51" s="6">
        <v>628.29999999999995</v>
      </c>
      <c r="G51" s="6">
        <v>569.79116999999997</v>
      </c>
      <c r="H51" s="6">
        <v>634.05937151428225</v>
      </c>
      <c r="I51" s="6">
        <v>594.71924999999999</v>
      </c>
      <c r="J51" s="6">
        <v>569.81930999999997</v>
      </c>
      <c r="K51" s="6">
        <v>657.12225999999998</v>
      </c>
      <c r="L51" s="6">
        <v>611.01059999999995</v>
      </c>
      <c r="M51" s="6">
        <v>559.23645066247934</v>
      </c>
      <c r="N51" s="6">
        <v>563.08251405107171</v>
      </c>
      <c r="O51" s="6">
        <v>510.31536395552297</v>
      </c>
      <c r="P51" s="6">
        <v>430.71371540941976</v>
      </c>
      <c r="Q51" s="6">
        <v>413.24857197338184</v>
      </c>
      <c r="R51" s="6">
        <v>263.85098511744252</v>
      </c>
    </row>
    <row r="52" spans="1:18" ht="11.25" customHeight="1" x14ac:dyDescent="0.25">
      <c r="A52" s="45" t="s">
        <v>189</v>
      </c>
      <c r="B52" s="46" t="s">
        <v>188</v>
      </c>
      <c r="C52" s="5">
        <v>345.07937753296335</v>
      </c>
      <c r="D52" s="5">
        <v>262.21187999999995</v>
      </c>
      <c r="E52" s="5">
        <v>347.1054700000002</v>
      </c>
      <c r="F52" s="5">
        <v>228.60227999999998</v>
      </c>
      <c r="G52" s="5">
        <v>217.48909999999998</v>
      </c>
      <c r="H52" s="5">
        <v>286.54293880884899</v>
      </c>
      <c r="I52" s="5">
        <v>301.10602000000006</v>
      </c>
      <c r="J52" s="5">
        <v>329.16733999999985</v>
      </c>
      <c r="K52" s="5">
        <v>473.90796999999998</v>
      </c>
      <c r="L52" s="5">
        <v>711.87291999999991</v>
      </c>
      <c r="M52" s="5">
        <v>737.96851045901235</v>
      </c>
      <c r="N52" s="5">
        <v>821.48601319156717</v>
      </c>
      <c r="O52" s="5">
        <v>926.2400079665598</v>
      </c>
      <c r="P52" s="5">
        <v>1058.4944084969566</v>
      </c>
      <c r="Q52" s="5">
        <v>1169.1388922146969</v>
      </c>
      <c r="R52" s="5">
        <v>1215.1311684759353</v>
      </c>
    </row>
    <row r="53" spans="1:18" ht="11.25" customHeight="1" x14ac:dyDescent="0.25">
      <c r="A53" s="47" t="s">
        <v>187</v>
      </c>
      <c r="B53" s="48" t="s">
        <v>186</v>
      </c>
      <c r="C53" s="4">
        <v>236.33309628330267</v>
      </c>
      <c r="D53" s="4">
        <v>227.81344999999999</v>
      </c>
      <c r="E53" s="4">
        <v>234.40577000000019</v>
      </c>
      <c r="F53" s="4">
        <v>162.00390999999996</v>
      </c>
      <c r="G53" s="4">
        <v>148.59567999999999</v>
      </c>
      <c r="H53" s="4">
        <v>172.66219762016777</v>
      </c>
      <c r="I53" s="4">
        <v>253.90554000000003</v>
      </c>
      <c r="J53" s="4">
        <v>243.21152999999987</v>
      </c>
      <c r="K53" s="4">
        <v>390.31289999999996</v>
      </c>
      <c r="L53" s="4">
        <v>635.46973999999989</v>
      </c>
      <c r="M53" s="4">
        <v>718.95493598855114</v>
      </c>
      <c r="N53" s="4">
        <v>795.3563454405853</v>
      </c>
      <c r="O53" s="4">
        <v>897.69760867249261</v>
      </c>
      <c r="P53" s="4">
        <v>1026.966750142127</v>
      </c>
      <c r="Q53" s="4">
        <v>1139.8062622016648</v>
      </c>
      <c r="R53" s="4">
        <v>1185.0835059249844</v>
      </c>
    </row>
    <row r="54" spans="1:18" ht="11.25" customHeight="1" x14ac:dyDescent="0.25">
      <c r="A54" s="47" t="s">
        <v>185</v>
      </c>
      <c r="B54" s="48" t="s">
        <v>184</v>
      </c>
      <c r="C54" s="4">
        <v>108.74628124966068</v>
      </c>
      <c r="D54" s="4">
        <v>34.398429999999962</v>
      </c>
      <c r="E54" s="4">
        <v>112.69970000000001</v>
      </c>
      <c r="F54" s="4">
        <v>66.598370000000017</v>
      </c>
      <c r="G54" s="4">
        <v>68.893419999999992</v>
      </c>
      <c r="H54" s="4">
        <v>113.88074118868121</v>
      </c>
      <c r="I54" s="4">
        <v>47.200480000000027</v>
      </c>
      <c r="J54" s="4">
        <v>85.955809999999985</v>
      </c>
      <c r="K54" s="4">
        <v>83.595070000000021</v>
      </c>
      <c r="L54" s="4">
        <v>76.40318000000002</v>
      </c>
      <c r="M54" s="4">
        <v>19.013574470461265</v>
      </c>
      <c r="N54" s="4">
        <v>26.129667750981895</v>
      </c>
      <c r="O54" s="4">
        <v>28.542399294067224</v>
      </c>
      <c r="P54" s="4">
        <v>31.527658354829502</v>
      </c>
      <c r="Q54" s="4">
        <v>29.332630013032059</v>
      </c>
      <c r="R54" s="4">
        <v>30.047662550950946</v>
      </c>
    </row>
    <row r="55" spans="1:18" ht="11.25" customHeight="1" x14ac:dyDescent="0.25">
      <c r="A55" s="49" t="s">
        <v>183</v>
      </c>
      <c r="B55" s="50" t="s">
        <v>182</v>
      </c>
      <c r="C55" s="7">
        <v>108.74628124966068</v>
      </c>
      <c r="D55" s="7">
        <v>34.398429999999962</v>
      </c>
      <c r="E55" s="7">
        <v>112.69970000000001</v>
      </c>
      <c r="F55" s="7">
        <v>66.598370000000017</v>
      </c>
      <c r="G55" s="7">
        <v>68.893419999999992</v>
      </c>
      <c r="H55" s="7">
        <v>113.88074118868121</v>
      </c>
      <c r="I55" s="7">
        <v>47.200480000000027</v>
      </c>
      <c r="J55" s="7">
        <v>85.955809999999985</v>
      </c>
      <c r="K55" s="7">
        <v>83.595070000000021</v>
      </c>
      <c r="L55" s="7">
        <v>76.40318000000002</v>
      </c>
      <c r="M55" s="7">
        <v>19.013574470461265</v>
      </c>
      <c r="N55" s="7">
        <v>26.129667750981895</v>
      </c>
      <c r="O55" s="7">
        <v>28.542399294067224</v>
      </c>
      <c r="P55" s="7">
        <v>31.527658354829502</v>
      </c>
      <c r="Q55" s="7">
        <v>29.332630013032059</v>
      </c>
      <c r="R55" s="7">
        <v>30.047662550950946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45.285172368059108</v>
      </c>
      <c r="D60" s="5">
        <v>45.996499999999997</v>
      </c>
      <c r="E60" s="5">
        <v>45.337650000000011</v>
      </c>
      <c r="F60" s="5">
        <v>75.801720000000003</v>
      </c>
      <c r="G60" s="5">
        <v>74.06241</v>
      </c>
      <c r="H60" s="5">
        <v>65.253180923996879</v>
      </c>
      <c r="I60" s="5">
        <v>73.300889999999995</v>
      </c>
      <c r="J60" s="5">
        <v>70.045459999999991</v>
      </c>
      <c r="K60" s="5">
        <v>76.032920000000004</v>
      </c>
      <c r="L60" s="5">
        <v>79.397020000000012</v>
      </c>
      <c r="M60" s="5">
        <v>67.115420508785036</v>
      </c>
      <c r="N60" s="5">
        <v>125.34576875123599</v>
      </c>
      <c r="O60" s="5">
        <v>123.62684354496349</v>
      </c>
      <c r="P60" s="5">
        <v>152.67001524767426</v>
      </c>
      <c r="Q60" s="5">
        <v>134.04028561415078</v>
      </c>
      <c r="R60" s="5">
        <v>90.427259102647952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7.3</v>
      </c>
      <c r="M61" s="5">
        <v>8.8133991657733084</v>
      </c>
      <c r="N61" s="5">
        <v>6.1861084235451758</v>
      </c>
      <c r="O61" s="5">
        <v>6.1622245958722104</v>
      </c>
      <c r="P61" s="5">
        <v>10.365892774951586</v>
      </c>
      <c r="Q61" s="5">
        <v>10.748065348237329</v>
      </c>
      <c r="R61" s="5">
        <v>0.42992405778875309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7.3</v>
      </c>
      <c r="M68" s="4">
        <v>8.8133991657733084</v>
      </c>
      <c r="N68" s="4">
        <v>6.1861084235451758</v>
      </c>
      <c r="O68" s="4">
        <v>6.1622245958722104</v>
      </c>
      <c r="P68" s="4">
        <v>10.365892774951586</v>
      </c>
      <c r="Q68" s="4">
        <v>10.748065348237329</v>
      </c>
      <c r="R68" s="4">
        <v>0.42992405778875309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7.3</v>
      </c>
      <c r="M69" s="7">
        <v>8.8133991657733084</v>
      </c>
      <c r="N69" s="7">
        <v>6.1861084235451758</v>
      </c>
      <c r="O69" s="7">
        <v>2.0779593770842317</v>
      </c>
      <c r="P69" s="7">
        <v>5.2068309330402265</v>
      </c>
      <c r="Q69" s="7">
        <v>6.0428011846756498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0.11942333477156808</v>
      </c>
      <c r="P71" s="7">
        <v>0.4776909112880503</v>
      </c>
      <c r="Q71" s="7">
        <v>0.45380720359224824</v>
      </c>
      <c r="R71" s="7">
        <v>0.42992405778875309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3.9648418840164101</v>
      </c>
      <c r="P72" s="7">
        <v>4.6813709306233102</v>
      </c>
      <c r="Q72" s="7">
        <v>4.2514569599694303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625.20244350453925</v>
      </c>
      <c r="D79" s="5">
        <v>622.61081999999999</v>
      </c>
      <c r="E79" s="5">
        <v>588.28913</v>
      </c>
      <c r="F79" s="5">
        <v>587.69856000000004</v>
      </c>
      <c r="G79" s="5">
        <v>597.51814000000002</v>
      </c>
      <c r="H79" s="5">
        <v>630.17177087616949</v>
      </c>
      <c r="I79" s="5">
        <v>615.48668999999995</v>
      </c>
      <c r="J79" s="5">
        <v>667.67151999999999</v>
      </c>
      <c r="K79" s="5">
        <v>586.78026</v>
      </c>
      <c r="L79" s="5">
        <v>693.59861999999998</v>
      </c>
      <c r="M79" s="5">
        <v>553.1413649166584</v>
      </c>
      <c r="N79" s="5">
        <v>585.21588508208038</v>
      </c>
      <c r="O79" s="5">
        <v>570.94185146414679</v>
      </c>
      <c r="P79" s="5">
        <v>622.26732222064663</v>
      </c>
      <c r="Q79" s="5">
        <v>536.45017580582714</v>
      </c>
      <c r="R79" s="5">
        <v>520.37521925662338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8.3000000000000007</v>
      </c>
      <c r="M80" s="5">
        <v>0</v>
      </c>
      <c r="N80" s="5">
        <v>0</v>
      </c>
      <c r="O80" s="5">
        <v>3.9648418840164301</v>
      </c>
      <c r="P80" s="5">
        <v>4.6813709306233102</v>
      </c>
      <c r="Q80" s="5">
        <v>4.2514569599694303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8.3000000000000007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3.9648418840164301</v>
      </c>
      <c r="P82" s="4">
        <v>4.6813709306233102</v>
      </c>
      <c r="Q82" s="4">
        <v>4.2514569599694303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364</v>
      </c>
      <c r="B1" s="41" t="s">
        <v>363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550.96062075106067</v>
      </c>
      <c r="D2" s="44">
        <v>524.12260000000003</v>
      </c>
      <c r="E2" s="44">
        <v>468.40984999999995</v>
      </c>
      <c r="F2" s="44">
        <v>230.00508000000002</v>
      </c>
      <c r="G2" s="44">
        <v>263.09325999999999</v>
      </c>
      <c r="H2" s="44">
        <v>394.69388370863152</v>
      </c>
      <c r="I2" s="44">
        <v>254.50077999999999</v>
      </c>
      <c r="J2" s="44">
        <v>238.16582</v>
      </c>
      <c r="K2" s="44">
        <v>237.80712</v>
      </c>
      <c r="L2" s="44">
        <v>237.61775</v>
      </c>
      <c r="M2" s="44">
        <v>237.69447111177985</v>
      </c>
      <c r="N2" s="44">
        <v>247.58791088446372</v>
      </c>
      <c r="O2" s="44">
        <v>234.95623564234216</v>
      </c>
      <c r="P2" s="44">
        <v>250.06745503989785</v>
      </c>
      <c r="Q2" s="44">
        <v>247.92104264736184</v>
      </c>
      <c r="R2" s="44">
        <v>261.36867773809325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1.00075</v>
      </c>
      <c r="G21" s="5">
        <v>1.0014099999999999</v>
      </c>
      <c r="H21" s="5">
        <v>1.0270295315897879</v>
      </c>
      <c r="I21" s="5">
        <v>0</v>
      </c>
      <c r="J21" s="5">
        <v>1.0009699999999999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1.0283029370659948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1.00075</v>
      </c>
      <c r="G30" s="4">
        <v>1.0014099999999999</v>
      </c>
      <c r="H30" s="4">
        <v>1.0270295315897879</v>
      </c>
      <c r="I30" s="4">
        <v>0</v>
      </c>
      <c r="J30" s="4">
        <v>1.0009699999999999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1.0283029370659948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1.00075</v>
      </c>
      <c r="G43" s="7">
        <v>1.0014099999999999</v>
      </c>
      <c r="H43" s="7">
        <v>1.0270295315897879</v>
      </c>
      <c r="I43" s="7">
        <v>0</v>
      </c>
      <c r="J43" s="7">
        <v>1.0009699999999999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1.0283029370659948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512.79296983116819</v>
      </c>
      <c r="D52" s="5">
        <v>484.72994</v>
      </c>
      <c r="E52" s="5">
        <v>429.51056999999997</v>
      </c>
      <c r="F52" s="5">
        <v>184.60444000000001</v>
      </c>
      <c r="G52" s="5">
        <v>217.89104</v>
      </c>
      <c r="H52" s="5">
        <v>339.95034703663646</v>
      </c>
      <c r="I52" s="5">
        <v>213.80212</v>
      </c>
      <c r="J52" s="5">
        <v>191.46724</v>
      </c>
      <c r="K52" s="5">
        <v>192.00862000000001</v>
      </c>
      <c r="L52" s="5">
        <v>189.51846</v>
      </c>
      <c r="M52" s="5">
        <v>187.8236148932742</v>
      </c>
      <c r="N52" s="5">
        <v>191.33993811726742</v>
      </c>
      <c r="O52" s="5">
        <v>179.85422295097302</v>
      </c>
      <c r="P52" s="5">
        <v>196.78075851018571</v>
      </c>
      <c r="Q52" s="5">
        <v>193.00368660385061</v>
      </c>
      <c r="R52" s="5">
        <v>206.76851534003595</v>
      </c>
    </row>
    <row r="53" spans="1:18" ht="11.25" customHeight="1" x14ac:dyDescent="0.25">
      <c r="A53" s="47" t="s">
        <v>187</v>
      </c>
      <c r="B53" s="48" t="s">
        <v>186</v>
      </c>
      <c r="C53" s="4">
        <v>512.79296983116819</v>
      </c>
      <c r="D53" s="4">
        <v>484.72994</v>
      </c>
      <c r="E53" s="4">
        <v>429.51056999999997</v>
      </c>
      <c r="F53" s="4">
        <v>184.60444000000001</v>
      </c>
      <c r="G53" s="4">
        <v>217.89104</v>
      </c>
      <c r="H53" s="4">
        <v>339.95034703663646</v>
      </c>
      <c r="I53" s="4">
        <v>213.80212</v>
      </c>
      <c r="J53" s="4">
        <v>191.46724</v>
      </c>
      <c r="K53" s="4">
        <v>192.00862000000001</v>
      </c>
      <c r="L53" s="4">
        <v>189.51846</v>
      </c>
      <c r="M53" s="4">
        <v>187.8236148932742</v>
      </c>
      <c r="N53" s="4">
        <v>191.33993811726742</v>
      </c>
      <c r="O53" s="4">
        <v>179.85422295097302</v>
      </c>
      <c r="P53" s="4">
        <v>196.78075851018571</v>
      </c>
      <c r="Q53" s="4">
        <v>193.00368660385061</v>
      </c>
      <c r="R53" s="4">
        <v>206.76851534003595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7.1654298232794317E-2</v>
      </c>
      <c r="I60" s="5">
        <v>0.6</v>
      </c>
      <c r="J60" s="5">
        <v>0.59953000000000001</v>
      </c>
      <c r="K60" s="5">
        <v>0.59948000000000001</v>
      </c>
      <c r="L60" s="5">
        <v>0.59997</v>
      </c>
      <c r="M60" s="5">
        <v>0.59711228210662792</v>
      </c>
      <c r="N60" s="5">
        <v>0.52546030473464211</v>
      </c>
      <c r="O60" s="5">
        <v>0.50157560120913902</v>
      </c>
      <c r="P60" s="5">
        <v>0.66876727580333239</v>
      </c>
      <c r="Q60" s="5">
        <v>0.66883278778652533</v>
      </c>
      <c r="R60" s="5">
        <v>0.69265232413087963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38.167650919892523</v>
      </c>
      <c r="D79" s="5">
        <v>39.392659999999999</v>
      </c>
      <c r="E79" s="5">
        <v>38.899279999999997</v>
      </c>
      <c r="F79" s="5">
        <v>44.399889999999999</v>
      </c>
      <c r="G79" s="5">
        <v>44.200809999999997</v>
      </c>
      <c r="H79" s="5">
        <v>53.64485284217249</v>
      </c>
      <c r="I79" s="5">
        <v>40.098660000000002</v>
      </c>
      <c r="J79" s="5">
        <v>45.098080000000003</v>
      </c>
      <c r="K79" s="5">
        <v>45.199019999999997</v>
      </c>
      <c r="L79" s="5">
        <v>47.499319999999997</v>
      </c>
      <c r="M79" s="5">
        <v>49.273743936399029</v>
      </c>
      <c r="N79" s="5">
        <v>55.722512462461651</v>
      </c>
      <c r="O79" s="5">
        <v>54.600437090160007</v>
      </c>
      <c r="P79" s="5">
        <v>52.617929253908819</v>
      </c>
      <c r="Q79" s="5">
        <v>53.220220318658697</v>
      </c>
      <c r="R79" s="5">
        <v>53.907510073926431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366</v>
      </c>
      <c r="B1" s="41" t="s">
        <v>365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5.9233901302461582</v>
      </c>
      <c r="D2" s="44">
        <v>6.0000299999999998</v>
      </c>
      <c r="E2" s="44">
        <v>6.1998899999999999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5.9233901302461582</v>
      </c>
      <c r="D79" s="5">
        <v>6.0000299999999998</v>
      </c>
      <c r="E79" s="5">
        <v>6.1998899999999999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368</v>
      </c>
      <c r="B1" s="41" t="s">
        <v>367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534.49546991501393</v>
      </c>
      <c r="D2" s="44">
        <v>484.83860000000004</v>
      </c>
      <c r="E2" s="44">
        <v>456.26139000000001</v>
      </c>
      <c r="F2" s="44">
        <v>433.91309999999999</v>
      </c>
      <c r="G2" s="44">
        <v>425.00808999999998</v>
      </c>
      <c r="H2" s="44">
        <v>398.0131805751829</v>
      </c>
      <c r="I2" s="44">
        <v>396.70020999999997</v>
      </c>
      <c r="J2" s="44">
        <v>285.93674999999894</v>
      </c>
      <c r="K2" s="44">
        <v>243.48901000000001</v>
      </c>
      <c r="L2" s="44">
        <v>269.59998999999999</v>
      </c>
      <c r="M2" s="44">
        <v>255.42115768710934</v>
      </c>
      <c r="N2" s="44">
        <v>235.97778517575912</v>
      </c>
      <c r="O2" s="44">
        <v>124.05706958583484</v>
      </c>
      <c r="P2" s="44">
        <v>120.32881608164715</v>
      </c>
      <c r="Q2" s="44">
        <v>105.21435649317544</v>
      </c>
      <c r="R2" s="44">
        <v>116.22235692098653</v>
      </c>
    </row>
    <row r="3" spans="1:18" ht="11.25" customHeight="1" x14ac:dyDescent="0.25">
      <c r="A3" s="45" t="s">
        <v>286</v>
      </c>
      <c r="B3" s="46" t="s">
        <v>285</v>
      </c>
      <c r="C3" s="5">
        <v>4.2514639311709175</v>
      </c>
      <c r="D3" s="5">
        <v>3.6</v>
      </c>
      <c r="E3" s="5">
        <v>1.8991400000000169</v>
      </c>
      <c r="F3" s="5">
        <v>3.5995599999999994</v>
      </c>
      <c r="G3" s="5">
        <v>2.86463</v>
      </c>
      <c r="H3" s="5">
        <v>2.38851378950912</v>
      </c>
      <c r="I3" s="5">
        <v>4.3000299999999987</v>
      </c>
      <c r="J3" s="5">
        <v>5.3404199999989235</v>
      </c>
      <c r="K3" s="5">
        <v>8.1007400000000018</v>
      </c>
      <c r="L3" s="5">
        <v>8.4996100000000006</v>
      </c>
      <c r="M3" s="5">
        <v>3.1768733580038648</v>
      </c>
      <c r="N3" s="5">
        <v>11.608038889389343</v>
      </c>
      <c r="O3" s="5">
        <v>2.38845896627496</v>
      </c>
      <c r="P3" s="5">
        <v>4.6336018394945331</v>
      </c>
      <c r="Q3" s="5">
        <v>0.95538358650998001</v>
      </c>
      <c r="R3" s="5">
        <v>0.47769179325499</v>
      </c>
    </row>
    <row r="4" spans="1:18" ht="11.25" customHeight="1" x14ac:dyDescent="0.25">
      <c r="A4" s="47" t="s">
        <v>284</v>
      </c>
      <c r="B4" s="48" t="s">
        <v>283</v>
      </c>
      <c r="C4" s="4">
        <v>4.2514639311709175</v>
      </c>
      <c r="D4" s="4">
        <v>3.6</v>
      </c>
      <c r="E4" s="4">
        <v>1.8991400000000169</v>
      </c>
      <c r="F4" s="4">
        <v>0.7</v>
      </c>
      <c r="G4" s="4">
        <v>0</v>
      </c>
      <c r="H4" s="4">
        <v>0</v>
      </c>
      <c r="I4" s="4">
        <v>0</v>
      </c>
      <c r="J4" s="4">
        <v>0.6002099999989241</v>
      </c>
      <c r="K4" s="4">
        <v>0</v>
      </c>
      <c r="L4" s="4">
        <v>1.3</v>
      </c>
      <c r="M4" s="4">
        <v>1.2659810188273468</v>
      </c>
      <c r="N4" s="4">
        <v>0.6209993312315305</v>
      </c>
      <c r="O4" s="4">
        <v>0</v>
      </c>
      <c r="P4" s="4">
        <v>2.7228381943421596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4.2514639311709175</v>
      </c>
      <c r="D5" s="7">
        <v>3.6</v>
      </c>
      <c r="E5" s="7">
        <v>1.8991400000000169</v>
      </c>
      <c r="F5" s="7">
        <v>0.7</v>
      </c>
      <c r="G5" s="7">
        <v>0</v>
      </c>
      <c r="H5" s="7">
        <v>0</v>
      </c>
      <c r="I5" s="7">
        <v>0</v>
      </c>
      <c r="J5" s="7">
        <v>0.6002099999989241</v>
      </c>
      <c r="K5" s="7">
        <v>0</v>
      </c>
      <c r="L5" s="7">
        <v>1.3</v>
      </c>
      <c r="M5" s="7">
        <v>1.2659810188273468</v>
      </c>
      <c r="N5" s="7">
        <v>0.6209993312315305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4.2514639311709175</v>
      </c>
      <c r="D8" s="6">
        <v>3.6</v>
      </c>
      <c r="E8" s="6">
        <v>1.8991400000000169</v>
      </c>
      <c r="F8" s="6">
        <v>0.7</v>
      </c>
      <c r="G8" s="6">
        <v>0</v>
      </c>
      <c r="H8" s="6">
        <v>0</v>
      </c>
      <c r="I8" s="6">
        <v>0</v>
      </c>
      <c r="J8" s="6">
        <v>0.6002099999989241</v>
      </c>
      <c r="K8" s="6">
        <v>0</v>
      </c>
      <c r="L8" s="6">
        <v>1.3</v>
      </c>
      <c r="M8" s="6">
        <v>1.2659810188273468</v>
      </c>
      <c r="N8" s="6">
        <v>0.6209993312315305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2.7228381943421596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2.7228381943421596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2.8995599999999992</v>
      </c>
      <c r="G15" s="4">
        <v>2.86463</v>
      </c>
      <c r="H15" s="4">
        <v>2.38851378950912</v>
      </c>
      <c r="I15" s="4">
        <v>4.3000299999999987</v>
      </c>
      <c r="J15" s="4">
        <v>4.7402099999999994</v>
      </c>
      <c r="K15" s="4">
        <v>8.1007400000000018</v>
      </c>
      <c r="L15" s="4">
        <v>7.1996099999999998</v>
      </c>
      <c r="M15" s="4">
        <v>1.910892339176518</v>
      </c>
      <c r="N15" s="4">
        <v>10.987039558157813</v>
      </c>
      <c r="O15" s="4">
        <v>2.38845896627496</v>
      </c>
      <c r="P15" s="4">
        <v>1.9107636451523735</v>
      </c>
      <c r="Q15" s="4">
        <v>0.95538358650998001</v>
      </c>
      <c r="R15" s="4">
        <v>0.47769179325499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2.8995599999999992</v>
      </c>
      <c r="G18" s="7">
        <v>2.86463</v>
      </c>
      <c r="H18" s="7">
        <v>2.38851378950912</v>
      </c>
      <c r="I18" s="7">
        <v>4.3000299999999987</v>
      </c>
      <c r="J18" s="7">
        <v>4.7402099999999994</v>
      </c>
      <c r="K18" s="7">
        <v>8.1007400000000018</v>
      </c>
      <c r="L18" s="7">
        <v>7.1996099999999998</v>
      </c>
      <c r="M18" s="7">
        <v>1.910892339176518</v>
      </c>
      <c r="N18" s="7">
        <v>10.987039558157813</v>
      </c>
      <c r="O18" s="7">
        <v>2.38845896627496</v>
      </c>
      <c r="P18" s="7">
        <v>1.9107636451523735</v>
      </c>
      <c r="Q18" s="7">
        <v>0.95538358650998001</v>
      </c>
      <c r="R18" s="7">
        <v>0.47769179325499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28.619054707395186</v>
      </c>
      <c r="D21" s="5">
        <v>25.54815</v>
      </c>
      <c r="E21" s="5">
        <v>20.427219999999998</v>
      </c>
      <c r="F21" s="5">
        <v>19.40935</v>
      </c>
      <c r="G21" s="5">
        <v>20.427199999999999</v>
      </c>
      <c r="H21" s="5">
        <v>9.1477281534625465</v>
      </c>
      <c r="I21" s="5">
        <v>9.1103000000000005</v>
      </c>
      <c r="J21" s="5">
        <v>10.010529999999999</v>
      </c>
      <c r="K21" s="5">
        <v>8.1102500000000006</v>
      </c>
      <c r="L21" s="5">
        <v>8.1040899999999993</v>
      </c>
      <c r="M21" s="5">
        <v>9.1478414881579173</v>
      </c>
      <c r="N21" s="5">
        <v>8.121559580244849</v>
      </c>
      <c r="O21" s="5">
        <v>3.0810858828681642</v>
      </c>
      <c r="P21" s="5">
        <v>3.0790815300300771</v>
      </c>
      <c r="Q21" s="5">
        <v>2.0803194604814026</v>
      </c>
      <c r="R21" s="5">
        <v>2.054060664769386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28.619054707395186</v>
      </c>
      <c r="D30" s="4">
        <v>25.54815</v>
      </c>
      <c r="E30" s="4">
        <v>20.427219999999998</v>
      </c>
      <c r="F30" s="4">
        <v>19.40935</v>
      </c>
      <c r="G30" s="4">
        <v>20.427199999999999</v>
      </c>
      <c r="H30" s="4">
        <v>9.1477281534625465</v>
      </c>
      <c r="I30" s="4">
        <v>9.1103000000000005</v>
      </c>
      <c r="J30" s="4">
        <v>10.010529999999999</v>
      </c>
      <c r="K30" s="4">
        <v>8.1102500000000006</v>
      </c>
      <c r="L30" s="4">
        <v>8.1040899999999993</v>
      </c>
      <c r="M30" s="4">
        <v>9.1478414881579173</v>
      </c>
      <c r="N30" s="4">
        <v>8.121559580244849</v>
      </c>
      <c r="O30" s="4">
        <v>3.0810858828681642</v>
      </c>
      <c r="P30" s="4">
        <v>3.0790815300300771</v>
      </c>
      <c r="Q30" s="4">
        <v>2.0803194604814026</v>
      </c>
      <c r="R30" s="4">
        <v>2.054060664769386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27.663672262517835</v>
      </c>
      <c r="D43" s="7">
        <v>24.55189</v>
      </c>
      <c r="E43" s="7">
        <v>19.432099999999998</v>
      </c>
      <c r="F43" s="7">
        <v>18.409559999999999</v>
      </c>
      <c r="G43" s="7">
        <v>19.432169999999999</v>
      </c>
      <c r="H43" s="7">
        <v>8.1923518450069324</v>
      </c>
      <c r="I43" s="7">
        <v>8.1211400000000005</v>
      </c>
      <c r="J43" s="7">
        <v>7.1381199999999998</v>
      </c>
      <c r="K43" s="7">
        <v>7.1220699999999999</v>
      </c>
      <c r="L43" s="7">
        <v>7.1162900000000002</v>
      </c>
      <c r="M43" s="7">
        <v>8.1924533431805919</v>
      </c>
      <c r="N43" s="7">
        <v>7.1660745774437684</v>
      </c>
      <c r="O43" s="7">
        <v>3.0810858828681642</v>
      </c>
      <c r="P43" s="7">
        <v>3.0790815300300771</v>
      </c>
      <c r="Q43" s="7">
        <v>2.0803194604814026</v>
      </c>
      <c r="R43" s="7">
        <v>2.054060664769386</v>
      </c>
    </row>
    <row r="44" spans="1:18" ht="11.25" customHeight="1" x14ac:dyDescent="0.25">
      <c r="A44" s="49" t="s">
        <v>205</v>
      </c>
      <c r="B44" s="50" t="s">
        <v>204</v>
      </c>
      <c r="C44" s="7">
        <v>0.95538244487735158</v>
      </c>
      <c r="D44" s="7">
        <v>0.99626000000000003</v>
      </c>
      <c r="E44" s="7">
        <v>0.99512</v>
      </c>
      <c r="F44" s="7">
        <v>0.99978999999999996</v>
      </c>
      <c r="G44" s="7">
        <v>0.99502999999999997</v>
      </c>
      <c r="H44" s="7">
        <v>0.9553763084556145</v>
      </c>
      <c r="I44" s="7">
        <v>0.98916000000000004</v>
      </c>
      <c r="J44" s="7">
        <v>2.8724099999999999</v>
      </c>
      <c r="K44" s="7">
        <v>0.98817999999999995</v>
      </c>
      <c r="L44" s="7">
        <v>0.98780000000000001</v>
      </c>
      <c r="M44" s="7">
        <v>0.95538814497732516</v>
      </c>
      <c r="N44" s="7">
        <v>0.95548500280108051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31.646901202660885</v>
      </c>
      <c r="D52" s="5">
        <v>31.605799999999999</v>
      </c>
      <c r="E52" s="5">
        <v>19.799949999999999</v>
      </c>
      <c r="F52" s="5">
        <v>18.59525</v>
      </c>
      <c r="G52" s="5">
        <v>22.997530000000001</v>
      </c>
      <c r="H52" s="5">
        <v>24.314371580239268</v>
      </c>
      <c r="I52" s="5">
        <v>55.100470000000001</v>
      </c>
      <c r="J52" s="5">
        <v>49.526610000000005</v>
      </c>
      <c r="K52" s="5">
        <v>14.505280000000001</v>
      </c>
      <c r="L52" s="5">
        <v>6.1001799999999999</v>
      </c>
      <c r="M52" s="5">
        <v>4.0841604967891465</v>
      </c>
      <c r="N52" s="5">
        <v>0</v>
      </c>
      <c r="O52" s="5">
        <v>0</v>
      </c>
      <c r="P52" s="5">
        <v>0</v>
      </c>
      <c r="Q52" s="5">
        <v>0</v>
      </c>
      <c r="R52" s="5">
        <v>13.064846701051122</v>
      </c>
    </row>
    <row r="53" spans="1:18" ht="11.25" customHeight="1" x14ac:dyDescent="0.25">
      <c r="A53" s="47" t="s">
        <v>187</v>
      </c>
      <c r="B53" s="48" t="s">
        <v>186</v>
      </c>
      <c r="C53" s="4">
        <v>10.747873145040765</v>
      </c>
      <c r="D53" s="4">
        <v>10.70271</v>
      </c>
      <c r="E53" s="4">
        <v>0</v>
      </c>
      <c r="F53" s="4">
        <v>0</v>
      </c>
      <c r="G53" s="4">
        <v>0</v>
      </c>
      <c r="H53" s="4">
        <v>5.9950493294594098</v>
      </c>
      <c r="I53" s="4">
        <v>48.80048</v>
      </c>
      <c r="J53" s="4">
        <v>35.124600000000001</v>
      </c>
      <c r="K53" s="4">
        <v>0</v>
      </c>
      <c r="L53" s="4">
        <v>0</v>
      </c>
      <c r="M53" s="4">
        <v>4.0841604967891465</v>
      </c>
      <c r="N53" s="4">
        <v>0</v>
      </c>
      <c r="O53" s="4">
        <v>0</v>
      </c>
      <c r="P53" s="4">
        <v>0</v>
      </c>
      <c r="Q53" s="4">
        <v>0</v>
      </c>
      <c r="R53" s="4">
        <v>13.064846701051122</v>
      </c>
    </row>
    <row r="54" spans="1:18" ht="11.25" customHeight="1" x14ac:dyDescent="0.25">
      <c r="A54" s="47" t="s">
        <v>185</v>
      </c>
      <c r="B54" s="48" t="s">
        <v>184</v>
      </c>
      <c r="C54" s="4">
        <v>20.899028057620122</v>
      </c>
      <c r="D54" s="4">
        <v>20.903089999999999</v>
      </c>
      <c r="E54" s="4">
        <v>19.799949999999999</v>
      </c>
      <c r="F54" s="4">
        <v>18.59525</v>
      </c>
      <c r="G54" s="4">
        <v>22.997530000000001</v>
      </c>
      <c r="H54" s="4">
        <v>18.319322250779859</v>
      </c>
      <c r="I54" s="4">
        <v>6.2999900000000002</v>
      </c>
      <c r="J54" s="4">
        <v>14.402010000000001</v>
      </c>
      <c r="K54" s="4">
        <v>14.505280000000001</v>
      </c>
      <c r="L54" s="4">
        <v>6.1001799999999999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20.899028057620122</v>
      </c>
      <c r="D55" s="7">
        <v>20.903089999999999</v>
      </c>
      <c r="E55" s="7">
        <v>19.799949999999999</v>
      </c>
      <c r="F55" s="7">
        <v>18.59525</v>
      </c>
      <c r="G55" s="7">
        <v>22.997530000000001</v>
      </c>
      <c r="H55" s="7">
        <v>18.319322250779859</v>
      </c>
      <c r="I55" s="7">
        <v>6.2999900000000002</v>
      </c>
      <c r="J55" s="7">
        <v>14.402010000000001</v>
      </c>
      <c r="K55" s="7">
        <v>14.505280000000001</v>
      </c>
      <c r="L55" s="7">
        <v>6.1001799999999999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50.277197780700142</v>
      </c>
      <c r="D60" s="5">
        <v>51.106000000000002</v>
      </c>
      <c r="E60" s="5">
        <v>50.341799999999999</v>
      </c>
      <c r="F60" s="5">
        <v>12.29745</v>
      </c>
      <c r="G60" s="5">
        <v>14.51206</v>
      </c>
      <c r="H60" s="5">
        <v>15.978908505912884</v>
      </c>
      <c r="I60" s="5">
        <v>12.1</v>
      </c>
      <c r="J60" s="5">
        <v>11.79495</v>
      </c>
      <c r="K60" s="5">
        <v>11.79458</v>
      </c>
      <c r="L60" s="5">
        <v>9.9994999999999994</v>
      </c>
      <c r="M60" s="5">
        <v>10.628598621498003</v>
      </c>
      <c r="N60" s="5">
        <v>7.3810758980504509</v>
      </c>
      <c r="O60" s="5">
        <v>6.0427917669482198</v>
      </c>
      <c r="P60" s="5">
        <v>6.1383282100520056</v>
      </c>
      <c r="Q60" s="5">
        <v>4.0364947022080235</v>
      </c>
      <c r="R60" s="5">
        <v>3.9170683157746158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10.867468231804182</v>
      </c>
      <c r="Q61" s="5">
        <v>9.2433361994840908</v>
      </c>
      <c r="R61" s="5">
        <v>10.2942581446451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10.867468231804182</v>
      </c>
      <c r="Q68" s="4">
        <v>9.2433361994840908</v>
      </c>
      <c r="R68" s="4">
        <v>10.2942581446451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10.867468231804182</v>
      </c>
      <c r="Q69" s="7">
        <v>9.2433361994840908</v>
      </c>
      <c r="R69" s="7">
        <v>10.2942581446451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419.70085229308677</v>
      </c>
      <c r="D79" s="5">
        <v>372.97865000000002</v>
      </c>
      <c r="E79" s="5">
        <v>363.79327999999998</v>
      </c>
      <c r="F79" s="5">
        <v>380.01148999999998</v>
      </c>
      <c r="G79" s="5">
        <v>364.20666999999997</v>
      </c>
      <c r="H79" s="5">
        <v>346.18365854605906</v>
      </c>
      <c r="I79" s="5">
        <v>316.08940999999999</v>
      </c>
      <c r="J79" s="5">
        <v>209.26424</v>
      </c>
      <c r="K79" s="5">
        <v>200.97816</v>
      </c>
      <c r="L79" s="5">
        <v>236.89661000000001</v>
      </c>
      <c r="M79" s="5">
        <v>228.38368372266041</v>
      </c>
      <c r="N79" s="5">
        <v>208.86711080807447</v>
      </c>
      <c r="O79" s="5">
        <v>112.54473296974349</v>
      </c>
      <c r="P79" s="5">
        <v>95.610336270266345</v>
      </c>
      <c r="Q79" s="5">
        <v>88.898822544491949</v>
      </c>
      <c r="R79" s="5">
        <v>86.414431301491305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370</v>
      </c>
      <c r="B1" s="41" t="s">
        <v>369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1279.3008251222332</v>
      </c>
      <c r="D2" s="44">
        <v>1115.75171</v>
      </c>
      <c r="E2" s="44">
        <v>1123.00632</v>
      </c>
      <c r="F2" s="44">
        <v>529.99797000000001</v>
      </c>
      <c r="G2" s="44">
        <v>611.82276000000002</v>
      </c>
      <c r="H2" s="44">
        <v>613.66438179017337</v>
      </c>
      <c r="I2" s="44">
        <v>607.19860000000006</v>
      </c>
      <c r="J2" s="44">
        <v>611.43745999999999</v>
      </c>
      <c r="K2" s="44">
        <v>601.48644999999988</v>
      </c>
      <c r="L2" s="44">
        <v>488.80313999999998</v>
      </c>
      <c r="M2" s="44">
        <v>593.67491531138</v>
      </c>
      <c r="N2" s="44">
        <v>570.55503687021849</v>
      </c>
      <c r="O2" s="44">
        <v>557.87360237130974</v>
      </c>
      <c r="P2" s="44">
        <v>572.99139451603469</v>
      </c>
      <c r="Q2" s="44">
        <v>691.74116567160877</v>
      </c>
      <c r="R2" s="44">
        <v>609.36424886128987</v>
      </c>
    </row>
    <row r="3" spans="1:18" ht="11.25" customHeight="1" x14ac:dyDescent="0.25">
      <c r="A3" s="45" t="s">
        <v>286</v>
      </c>
      <c r="B3" s="46" t="s">
        <v>285</v>
      </c>
      <c r="C3" s="5">
        <v>0.66876960715048439</v>
      </c>
      <c r="D3" s="5">
        <v>0.7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0.66876960715048439</v>
      </c>
      <c r="D4" s="4">
        <v>0.7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0.66876960715048439</v>
      </c>
      <c r="D11" s="7">
        <v>0.7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0.66876960715048439</v>
      </c>
      <c r="D12" s="6">
        <v>0.7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1.0272348076755313</v>
      </c>
      <c r="D21" s="5">
        <v>1.0017499999999999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1.0272348076755313</v>
      </c>
      <c r="D30" s="4">
        <v>1.0017499999999999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1.0272348076755313</v>
      </c>
      <c r="D43" s="7">
        <v>1.0017499999999999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1216.5556673519841</v>
      </c>
      <c r="D52" s="5">
        <v>1064.25236</v>
      </c>
      <c r="E52" s="5">
        <v>1074.0880500000001</v>
      </c>
      <c r="F52" s="5">
        <v>508.39801999999997</v>
      </c>
      <c r="G52" s="5">
        <v>590.22235999999998</v>
      </c>
      <c r="H52" s="5">
        <v>586.41203223856212</v>
      </c>
      <c r="I52" s="5">
        <v>579.29953</v>
      </c>
      <c r="J52" s="5">
        <v>583.93862999999999</v>
      </c>
      <c r="K52" s="5">
        <v>573.78704999999991</v>
      </c>
      <c r="L52" s="5">
        <v>464.60843999999997</v>
      </c>
      <c r="M52" s="5">
        <v>566.68433323948432</v>
      </c>
      <c r="N52" s="5">
        <v>543.4700265262702</v>
      </c>
      <c r="O52" s="5">
        <v>532.07812028147032</v>
      </c>
      <c r="P52" s="5">
        <v>546.86156491831503</v>
      </c>
      <c r="Q52" s="5">
        <v>665.94569862484593</v>
      </c>
      <c r="R52" s="5">
        <v>583.47437270261753</v>
      </c>
    </row>
    <row r="53" spans="1:18" ht="11.25" customHeight="1" x14ac:dyDescent="0.25">
      <c r="A53" s="47" t="s">
        <v>187</v>
      </c>
      <c r="B53" s="48" t="s">
        <v>186</v>
      </c>
      <c r="C53" s="4">
        <v>343.93194064130381</v>
      </c>
      <c r="D53" s="4">
        <v>343.94823000000002</v>
      </c>
      <c r="E53" s="4">
        <v>343.90985999999998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872.62372671068033</v>
      </c>
      <c r="D54" s="4">
        <v>720.30412999999999</v>
      </c>
      <c r="E54" s="4">
        <v>730.17819000000009</v>
      </c>
      <c r="F54" s="4">
        <v>508.39801999999997</v>
      </c>
      <c r="G54" s="4">
        <v>590.22235999999998</v>
      </c>
      <c r="H54" s="4">
        <v>586.41203223856212</v>
      </c>
      <c r="I54" s="4">
        <v>579.29953</v>
      </c>
      <c r="J54" s="4">
        <v>583.93862999999999</v>
      </c>
      <c r="K54" s="4">
        <v>573.78704999999991</v>
      </c>
      <c r="L54" s="4">
        <v>464.60843999999997</v>
      </c>
      <c r="M54" s="4">
        <v>566.68433323948432</v>
      </c>
      <c r="N54" s="4">
        <v>543.4700265262702</v>
      </c>
      <c r="O54" s="4">
        <v>532.07812028147032</v>
      </c>
      <c r="P54" s="4">
        <v>546.86156491831503</v>
      </c>
      <c r="Q54" s="4">
        <v>665.94569862484593</v>
      </c>
      <c r="R54" s="4">
        <v>583.47437270261753</v>
      </c>
    </row>
    <row r="55" spans="1:18" ht="11.25" customHeight="1" x14ac:dyDescent="0.25">
      <c r="A55" s="49" t="s">
        <v>183</v>
      </c>
      <c r="B55" s="50" t="s">
        <v>182</v>
      </c>
      <c r="C55" s="7">
        <v>420.27348308786571</v>
      </c>
      <c r="D55" s="7">
        <v>244.80871999999999</v>
      </c>
      <c r="E55" s="7">
        <v>244.60034999999999</v>
      </c>
      <c r="F55" s="7">
        <v>228.79437999999999</v>
      </c>
      <c r="G55" s="7">
        <v>280.32236</v>
      </c>
      <c r="H55" s="7">
        <v>279.75778555852014</v>
      </c>
      <c r="I55" s="7">
        <v>273.99952999999999</v>
      </c>
      <c r="J55" s="7">
        <v>274.94218000000001</v>
      </c>
      <c r="K55" s="7">
        <v>274.58704999999998</v>
      </c>
      <c r="L55" s="7">
        <v>211.30843999999999</v>
      </c>
      <c r="M55" s="7">
        <v>268.27026999309123</v>
      </c>
      <c r="N55" s="7">
        <v>196.9762842887622</v>
      </c>
      <c r="O55" s="7">
        <v>143.35642352022029</v>
      </c>
      <c r="P55" s="7">
        <v>147.34403362950229</v>
      </c>
      <c r="Q55" s="7">
        <v>242.42415472497058</v>
      </c>
      <c r="R55" s="7">
        <v>158.49586883331415</v>
      </c>
    </row>
    <row r="56" spans="1:18" ht="11.25" customHeight="1" x14ac:dyDescent="0.25">
      <c r="A56" s="49" t="s">
        <v>181</v>
      </c>
      <c r="B56" s="50" t="s">
        <v>180</v>
      </c>
      <c r="C56" s="7">
        <v>299.51275437088015</v>
      </c>
      <c r="D56" s="7">
        <v>345.19540999999998</v>
      </c>
      <c r="E56" s="7">
        <v>340.4</v>
      </c>
      <c r="F56" s="7">
        <v>279.60363999999998</v>
      </c>
      <c r="G56" s="7">
        <v>309.89999999999998</v>
      </c>
      <c r="H56" s="7">
        <v>306.65424668004198</v>
      </c>
      <c r="I56" s="7">
        <v>305.3</v>
      </c>
      <c r="J56" s="7">
        <v>308.99644999999998</v>
      </c>
      <c r="K56" s="7">
        <v>299.2</v>
      </c>
      <c r="L56" s="7">
        <v>253.3</v>
      </c>
      <c r="M56" s="7">
        <v>298.41406324639308</v>
      </c>
      <c r="N56" s="7">
        <v>346.493742237508</v>
      </c>
      <c r="O56" s="7">
        <v>388.72169676124997</v>
      </c>
      <c r="P56" s="7">
        <v>399.51753128881273</v>
      </c>
      <c r="Q56" s="7">
        <v>423.52154389987538</v>
      </c>
      <c r="R56" s="7">
        <v>424.97850386930344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152.8374892519345</v>
      </c>
      <c r="D58" s="7">
        <v>130.30000000000001</v>
      </c>
      <c r="E58" s="7">
        <v>145.17784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27.68231459754459</v>
      </c>
      <c r="D60" s="5">
        <v>28.0975</v>
      </c>
      <c r="E60" s="5">
        <v>27.720549999999999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33.366838757878483</v>
      </c>
      <c r="D79" s="5">
        <v>21.700099999999999</v>
      </c>
      <c r="E79" s="5">
        <v>21.19772</v>
      </c>
      <c r="F79" s="5">
        <v>21.59995</v>
      </c>
      <c r="G79" s="5">
        <v>21.6004</v>
      </c>
      <c r="H79" s="5">
        <v>27.252349551611228</v>
      </c>
      <c r="I79" s="5">
        <v>27.899069999999998</v>
      </c>
      <c r="J79" s="5">
        <v>27.498830000000002</v>
      </c>
      <c r="K79" s="5">
        <v>27.699400000000001</v>
      </c>
      <c r="L79" s="5">
        <v>24.194700000000001</v>
      </c>
      <c r="M79" s="5">
        <v>26.990582071895634</v>
      </c>
      <c r="N79" s="5">
        <v>27.085010343948316</v>
      </c>
      <c r="O79" s="5">
        <v>25.7954820898394</v>
      </c>
      <c r="P79" s="5">
        <v>26.129829597719606</v>
      </c>
      <c r="Q79" s="5">
        <v>25.795467046762877</v>
      </c>
      <c r="R79" s="5">
        <v>25.88987615867233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372</v>
      </c>
      <c r="B1" s="41" t="s">
        <v>371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374</v>
      </c>
      <c r="B1" s="41" t="s">
        <v>373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9.5538657541077043E-2</v>
      </c>
      <c r="D2" s="44">
        <v>0.1</v>
      </c>
      <c r="E2" s="44">
        <v>0.1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9.5538657541077043E-2</v>
      </c>
      <c r="D52" s="5">
        <v>0.1</v>
      </c>
      <c r="E52" s="5">
        <v>0.1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9.5538657541077043E-2</v>
      </c>
      <c r="D54" s="4">
        <v>0.1</v>
      </c>
      <c r="E54" s="4">
        <v>0.1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9.5538657541077043E-2</v>
      </c>
      <c r="D57" s="7">
        <v>0.1</v>
      </c>
      <c r="E57" s="7">
        <v>0.1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376</v>
      </c>
      <c r="B1" s="41" t="s">
        <v>375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378</v>
      </c>
      <c r="B1" s="41" t="s">
        <v>377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594.91848945446475</v>
      </c>
      <c r="D2" s="44">
        <v>597.50198</v>
      </c>
      <c r="E2" s="44">
        <v>661.69269999999995</v>
      </c>
      <c r="F2" s="44">
        <v>695.90024999999991</v>
      </c>
      <c r="G2" s="44">
        <v>699.46851000000288</v>
      </c>
      <c r="H2" s="44">
        <v>667.12895198182582</v>
      </c>
      <c r="I2" s="44">
        <v>693.1876299999999</v>
      </c>
      <c r="J2" s="44">
        <v>736.32883000000004</v>
      </c>
      <c r="K2" s="44">
        <v>690.22991000000002</v>
      </c>
      <c r="L2" s="44">
        <v>632.16265999999996</v>
      </c>
      <c r="M2" s="44">
        <v>679.02401562255807</v>
      </c>
      <c r="N2" s="44">
        <v>803.28446422368631</v>
      </c>
      <c r="O2" s="44">
        <v>799.0368685033477</v>
      </c>
      <c r="P2" s="44">
        <v>772.59558462597283</v>
      </c>
      <c r="Q2" s="44">
        <v>783.48795459691416</v>
      </c>
      <c r="R2" s="44">
        <v>901.49967876639084</v>
      </c>
    </row>
    <row r="3" spans="1:18" ht="11.25" customHeight="1" x14ac:dyDescent="0.25">
      <c r="A3" s="45" t="s">
        <v>286</v>
      </c>
      <c r="B3" s="46" t="s">
        <v>285</v>
      </c>
      <c r="C3" s="5">
        <v>174.97879078515885</v>
      </c>
      <c r="D3" s="5">
        <v>168.2</v>
      </c>
      <c r="E3" s="5">
        <v>219.90085999999999</v>
      </c>
      <c r="F3" s="5">
        <v>244.30043999999998</v>
      </c>
      <c r="G3" s="5">
        <v>252.93537000000291</v>
      </c>
      <c r="H3" s="5">
        <v>229.60212037905458</v>
      </c>
      <c r="I3" s="5">
        <v>225.90161000000001</v>
      </c>
      <c r="J3" s="5">
        <v>252.05110999999999</v>
      </c>
      <c r="K3" s="5">
        <v>200.70074</v>
      </c>
      <c r="L3" s="5">
        <v>191.30038999999999</v>
      </c>
      <c r="M3" s="5">
        <v>248.25173426796385</v>
      </c>
      <c r="N3" s="5">
        <v>248.06521992402662</v>
      </c>
      <c r="O3" s="5">
        <v>259.88822012037798</v>
      </c>
      <c r="P3" s="5">
        <v>241.32944838274443</v>
      </c>
      <c r="Q3" s="5">
        <v>229.0293302761059</v>
      </c>
      <c r="R3" s="5">
        <v>218.49622623483293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174.97879078515885</v>
      </c>
      <c r="D15" s="4">
        <v>168.2</v>
      </c>
      <c r="E15" s="4">
        <v>219.90085999999999</v>
      </c>
      <c r="F15" s="4">
        <v>244.30043999999998</v>
      </c>
      <c r="G15" s="4">
        <v>252.93537000000291</v>
      </c>
      <c r="H15" s="4">
        <v>229.60212037905458</v>
      </c>
      <c r="I15" s="4">
        <v>225.90161000000001</v>
      </c>
      <c r="J15" s="4">
        <v>252.05110999999999</v>
      </c>
      <c r="K15" s="4">
        <v>200.70074</v>
      </c>
      <c r="L15" s="4">
        <v>191.30038999999999</v>
      </c>
      <c r="M15" s="4">
        <v>248.25173426796385</v>
      </c>
      <c r="N15" s="4">
        <v>248.06521992402662</v>
      </c>
      <c r="O15" s="4">
        <v>259.88822012037798</v>
      </c>
      <c r="P15" s="4">
        <v>241.32944838274443</v>
      </c>
      <c r="Q15" s="4">
        <v>229.0293302761059</v>
      </c>
      <c r="R15" s="4">
        <v>218.49622623483293</v>
      </c>
    </row>
    <row r="16" spans="1:18" ht="11.25" customHeight="1" x14ac:dyDescent="0.25">
      <c r="A16" s="49" t="s">
        <v>260</v>
      </c>
      <c r="B16" s="50" t="s">
        <v>259</v>
      </c>
      <c r="C16" s="7">
        <v>165.90263183097372</v>
      </c>
      <c r="D16" s="7">
        <v>159.1</v>
      </c>
      <c r="E16" s="7">
        <v>210.80495999999999</v>
      </c>
      <c r="F16" s="7">
        <v>238.6</v>
      </c>
      <c r="G16" s="7">
        <v>247.70000000000292</v>
      </c>
      <c r="H16" s="7">
        <v>224.34757816795212</v>
      </c>
      <c r="I16" s="7">
        <v>220.20157</v>
      </c>
      <c r="J16" s="7">
        <v>249.18861999999999</v>
      </c>
      <c r="K16" s="7">
        <v>196.9014</v>
      </c>
      <c r="L16" s="7">
        <v>187.5</v>
      </c>
      <c r="M16" s="7">
        <v>247.29625448904079</v>
      </c>
      <c r="N16" s="7">
        <v>246.63227285755451</v>
      </c>
      <c r="O16" s="7">
        <v>258.45514474061298</v>
      </c>
      <c r="P16" s="7">
        <v>235.11946653599924</v>
      </c>
      <c r="Q16" s="7">
        <v>224.25241234355599</v>
      </c>
      <c r="R16" s="7">
        <v>214.19700009553799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9.0761589541851304</v>
      </c>
      <c r="D18" s="7">
        <v>9.1</v>
      </c>
      <c r="E18" s="7">
        <v>9.0959000000000003</v>
      </c>
      <c r="F18" s="7">
        <v>5.7004400000000004</v>
      </c>
      <c r="G18" s="7">
        <v>5.2353699999999996</v>
      </c>
      <c r="H18" s="7">
        <v>5.2545422111024696</v>
      </c>
      <c r="I18" s="7">
        <v>5.7000400000000004</v>
      </c>
      <c r="J18" s="7">
        <v>2.8624900000000002</v>
      </c>
      <c r="K18" s="7">
        <v>3.7993399999999999</v>
      </c>
      <c r="L18" s="7">
        <v>3.8003900000000002</v>
      </c>
      <c r="M18" s="7">
        <v>0.95547977892305003</v>
      </c>
      <c r="N18" s="7">
        <v>1.432947066472114</v>
      </c>
      <c r="O18" s="7">
        <v>1.43307537976498</v>
      </c>
      <c r="P18" s="7">
        <v>6.2099818467451993</v>
      </c>
      <c r="Q18" s="7">
        <v>4.77691793254992</v>
      </c>
      <c r="R18" s="7">
        <v>4.2992261392949302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36.600830000000002</v>
      </c>
      <c r="G60" s="5">
        <v>30.725529999999999</v>
      </c>
      <c r="H60" s="5">
        <v>27.490381530563585</v>
      </c>
      <c r="I60" s="5">
        <v>41.600009999999997</v>
      </c>
      <c r="J60" s="5">
        <v>43.660060000000001</v>
      </c>
      <c r="K60" s="5">
        <v>35.9739</v>
      </c>
      <c r="L60" s="5">
        <v>32.403509999999997</v>
      </c>
      <c r="M60" s="5">
        <v>10.390119184725018</v>
      </c>
      <c r="N60" s="5">
        <v>141.01443814333373</v>
      </c>
      <c r="O60" s="5">
        <v>126.56424337177303</v>
      </c>
      <c r="P60" s="5">
        <v>112.42455597165248</v>
      </c>
      <c r="Q60" s="5">
        <v>134.80459230332627</v>
      </c>
      <c r="R60" s="5">
        <v>176.24418964695656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0.1</v>
      </c>
      <c r="H61" s="5">
        <v>7.1653650005735869E-2</v>
      </c>
      <c r="I61" s="5">
        <v>3.5000200000000001</v>
      </c>
      <c r="J61" s="5">
        <v>3.7949900000000056</v>
      </c>
      <c r="K61" s="5">
        <v>1.300010000000043</v>
      </c>
      <c r="L61" s="5">
        <v>0</v>
      </c>
      <c r="M61" s="5">
        <v>0.42993703371078273</v>
      </c>
      <c r="N61" s="5">
        <v>9.5538657757987339E-2</v>
      </c>
      <c r="O61" s="5">
        <v>2.3884513237784143E-2</v>
      </c>
      <c r="P61" s="5">
        <v>0.52546000241690272</v>
      </c>
      <c r="Q61" s="5">
        <v>0.31049966561574999</v>
      </c>
      <c r="R61" s="5">
        <v>28.6853921849622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0.1</v>
      </c>
      <c r="H68" s="4">
        <v>7.1653650005735869E-2</v>
      </c>
      <c r="I68" s="4">
        <v>3.5000200000000001</v>
      </c>
      <c r="J68" s="4">
        <v>3.7949900000000056</v>
      </c>
      <c r="K68" s="4">
        <v>1.300010000000043</v>
      </c>
      <c r="L68" s="4">
        <v>0</v>
      </c>
      <c r="M68" s="4">
        <v>0.42993703371078273</v>
      </c>
      <c r="N68" s="4">
        <v>9.5538657757987339E-2</v>
      </c>
      <c r="O68" s="4">
        <v>2.3884513237784143E-2</v>
      </c>
      <c r="P68" s="4">
        <v>0.52546000241690272</v>
      </c>
      <c r="Q68" s="4">
        <v>0.31049966561574999</v>
      </c>
      <c r="R68" s="4">
        <v>28.6853921849622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0.1</v>
      </c>
      <c r="H69" s="7">
        <v>7.1653650005735869E-2</v>
      </c>
      <c r="I69" s="7">
        <v>0</v>
      </c>
      <c r="J69" s="7">
        <v>0.19974000000000558</v>
      </c>
      <c r="K69" s="7">
        <v>1.300010000000043</v>
      </c>
      <c r="L69" s="7">
        <v>0</v>
      </c>
      <c r="M69" s="7">
        <v>0.42993703371078273</v>
      </c>
      <c r="N69" s="7">
        <v>9.5538657757987339E-2</v>
      </c>
      <c r="O69" s="7">
        <v>2.3884513237784143E-2</v>
      </c>
      <c r="P69" s="7">
        <v>0.52546000241690272</v>
      </c>
      <c r="Q69" s="7">
        <v>0.31049966561574999</v>
      </c>
      <c r="R69" s="7">
        <v>16.384828508646201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3.5000200000000001</v>
      </c>
      <c r="J72" s="7">
        <v>3.5952500000000001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12.300563676315999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419.93969866930587</v>
      </c>
      <c r="D79" s="5">
        <v>429.30198000000001</v>
      </c>
      <c r="E79" s="5">
        <v>441.79183999999998</v>
      </c>
      <c r="F79" s="5">
        <v>414.99898000000002</v>
      </c>
      <c r="G79" s="5">
        <v>415.70760999999999</v>
      </c>
      <c r="H79" s="5">
        <v>409.96479642220191</v>
      </c>
      <c r="I79" s="5">
        <v>418.68597</v>
      </c>
      <c r="J79" s="5">
        <v>433.22266999999999</v>
      </c>
      <c r="K79" s="5">
        <v>448.85523999999998</v>
      </c>
      <c r="L79" s="5">
        <v>408.45875999999998</v>
      </c>
      <c r="M79" s="5">
        <v>419.95222513615846</v>
      </c>
      <c r="N79" s="5">
        <v>414.10926749856799</v>
      </c>
      <c r="O79" s="5">
        <v>412.56052049795886</v>
      </c>
      <c r="P79" s="5">
        <v>418.31612026915906</v>
      </c>
      <c r="Q79" s="5">
        <v>419.34353235186626</v>
      </c>
      <c r="R79" s="5">
        <v>465.77330702332318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3.5000200000000001</v>
      </c>
      <c r="J80" s="5">
        <v>3.6</v>
      </c>
      <c r="K80" s="5">
        <v>3.40002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12.300563676315999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3.40002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3.5000200000000001</v>
      </c>
      <c r="J82" s="4">
        <v>3.6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12.300563676315999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380</v>
      </c>
      <c r="B1" s="41" t="s">
        <v>379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382</v>
      </c>
      <c r="B1" s="41" t="s">
        <v>381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384</v>
      </c>
      <c r="B1" s="41" t="s">
        <v>383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386</v>
      </c>
      <c r="B1" s="41" t="s">
        <v>385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63.1</v>
      </c>
      <c r="G2" s="44">
        <v>34.700000000000003</v>
      </c>
      <c r="H2" s="44">
        <v>36.973283402958863</v>
      </c>
      <c r="I2" s="44">
        <v>50.000360000000001</v>
      </c>
      <c r="J2" s="44">
        <v>71.905010000000004</v>
      </c>
      <c r="K2" s="44">
        <v>298.70211999999998</v>
      </c>
      <c r="L2" s="44">
        <v>387.7</v>
      </c>
      <c r="M2" s="44">
        <v>445.16098213432701</v>
      </c>
      <c r="N2" s="44">
        <v>587.3459443966766</v>
      </c>
      <c r="O2" s="44">
        <v>763.44702359366659</v>
      </c>
      <c r="P2" s="44">
        <v>416.61812827991014</v>
      </c>
      <c r="Q2" s="44">
        <v>470.47864717684274</v>
      </c>
      <c r="R2" s="44">
        <v>487.48447357286022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63.1</v>
      </c>
      <c r="G61" s="5">
        <v>34.700000000000003</v>
      </c>
      <c r="H61" s="5">
        <v>36.973283402958863</v>
      </c>
      <c r="I61" s="5">
        <v>50.000360000000001</v>
      </c>
      <c r="J61" s="5">
        <v>71.905010000000004</v>
      </c>
      <c r="K61" s="5">
        <v>298.70211999999998</v>
      </c>
      <c r="L61" s="5">
        <v>387.7</v>
      </c>
      <c r="M61" s="5">
        <v>445.16098213432701</v>
      </c>
      <c r="N61" s="5">
        <v>587.3459443966766</v>
      </c>
      <c r="O61" s="5">
        <v>763.44702359366659</v>
      </c>
      <c r="P61" s="5">
        <v>416.61812827991014</v>
      </c>
      <c r="Q61" s="5">
        <v>470.47864717684274</v>
      </c>
      <c r="R61" s="5">
        <v>487.48447357286022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63.1</v>
      </c>
      <c r="G68" s="4">
        <v>34.700000000000003</v>
      </c>
      <c r="H68" s="4">
        <v>36.973283402958863</v>
      </c>
      <c r="I68" s="4">
        <v>50.000360000000001</v>
      </c>
      <c r="J68" s="4">
        <v>71.905010000000004</v>
      </c>
      <c r="K68" s="4">
        <v>298.70211999999998</v>
      </c>
      <c r="L68" s="4">
        <v>387.7</v>
      </c>
      <c r="M68" s="4">
        <v>445.16098213432701</v>
      </c>
      <c r="N68" s="4">
        <v>587.3459443966766</v>
      </c>
      <c r="O68" s="4">
        <v>763.44702359366659</v>
      </c>
      <c r="P68" s="4">
        <v>416.61812827991014</v>
      </c>
      <c r="Q68" s="4">
        <v>470.47864717684274</v>
      </c>
      <c r="R68" s="4">
        <v>487.48447357286022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63.1</v>
      </c>
      <c r="G71" s="7">
        <v>34.700000000000003</v>
      </c>
      <c r="H71" s="7">
        <v>36.973283402958863</v>
      </c>
      <c r="I71" s="7">
        <v>50.000360000000001</v>
      </c>
      <c r="J71" s="7">
        <v>71.905010000000004</v>
      </c>
      <c r="K71" s="7">
        <v>298.70211999999998</v>
      </c>
      <c r="L71" s="7">
        <v>387.7</v>
      </c>
      <c r="M71" s="7">
        <v>445.16098213432701</v>
      </c>
      <c r="N71" s="7">
        <v>587.3459443966766</v>
      </c>
      <c r="O71" s="7">
        <v>763.44702359366659</v>
      </c>
      <c r="P71" s="7">
        <v>416.61812827991014</v>
      </c>
      <c r="Q71" s="7">
        <v>470.47864717684274</v>
      </c>
      <c r="R71" s="7">
        <v>487.48447357286022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388</v>
      </c>
      <c r="B1" s="41" t="s">
        <v>387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390</v>
      </c>
      <c r="B1" s="41" t="s">
        <v>389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16.625046490442717</v>
      </c>
      <c r="D2" s="44">
        <v>13.806869999999998</v>
      </c>
      <c r="E2" s="44">
        <v>19.617170000000002</v>
      </c>
      <c r="F2" s="44">
        <v>16.608540000000001</v>
      </c>
      <c r="G2" s="44">
        <v>5.4995200000000004</v>
      </c>
      <c r="H2" s="44">
        <v>4.8724201770105147</v>
      </c>
      <c r="I2" s="44">
        <v>5.40015</v>
      </c>
      <c r="J2" s="44">
        <v>5.3003800000000005</v>
      </c>
      <c r="K2" s="44">
        <v>4.7998599999999998</v>
      </c>
      <c r="L2" s="44">
        <v>4.8</v>
      </c>
      <c r="M2" s="44">
        <v>4.7769407248866456</v>
      </c>
      <c r="N2" s="44">
        <v>4.7769414689635106</v>
      </c>
      <c r="O2" s="44">
        <v>4.7768765473926411</v>
      </c>
      <c r="P2" s="44">
        <v>4.7769502069474932</v>
      </c>
      <c r="Q2" s="44">
        <v>4.7768662888957243</v>
      </c>
      <c r="R2" s="44">
        <v>4.7768858536097021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14.809814031173731</v>
      </c>
      <c r="D21" s="5">
        <v>11.70684</v>
      </c>
      <c r="E21" s="5">
        <v>17.030380000000001</v>
      </c>
      <c r="F21" s="5">
        <v>16.00853</v>
      </c>
      <c r="G21" s="5">
        <v>4.79955</v>
      </c>
      <c r="H21" s="5">
        <v>4.7768815422780921</v>
      </c>
      <c r="I21" s="5">
        <v>4.8001399999999999</v>
      </c>
      <c r="J21" s="5">
        <v>4.8002000000000002</v>
      </c>
      <c r="K21" s="5">
        <v>4.7998599999999998</v>
      </c>
      <c r="L21" s="5">
        <v>4.8</v>
      </c>
      <c r="M21" s="5">
        <v>4.7769407248866456</v>
      </c>
      <c r="N21" s="5">
        <v>4.7769414689635106</v>
      </c>
      <c r="O21" s="5">
        <v>4.7768765473926411</v>
      </c>
      <c r="P21" s="5">
        <v>4.7769502069474932</v>
      </c>
      <c r="Q21" s="5">
        <v>4.7768662888957243</v>
      </c>
      <c r="R21" s="5">
        <v>4.7768858536097021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14.809814031173731</v>
      </c>
      <c r="D30" s="4">
        <v>11.70684</v>
      </c>
      <c r="E30" s="4">
        <v>17.030380000000001</v>
      </c>
      <c r="F30" s="4">
        <v>16.00853</v>
      </c>
      <c r="G30" s="4">
        <v>4.79955</v>
      </c>
      <c r="H30" s="4">
        <v>4.7768815422780921</v>
      </c>
      <c r="I30" s="4">
        <v>4.8001399999999999</v>
      </c>
      <c r="J30" s="4">
        <v>4.8002000000000002</v>
      </c>
      <c r="K30" s="4">
        <v>4.7998599999999998</v>
      </c>
      <c r="L30" s="4">
        <v>4.8</v>
      </c>
      <c r="M30" s="4">
        <v>4.7769407248866456</v>
      </c>
      <c r="N30" s="4">
        <v>4.7769414689635106</v>
      </c>
      <c r="O30" s="4">
        <v>4.7768765473926411</v>
      </c>
      <c r="P30" s="4">
        <v>4.7769502069474932</v>
      </c>
      <c r="Q30" s="4">
        <v>4.7768662888957243</v>
      </c>
      <c r="R30" s="4">
        <v>4.7768858536097021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7.1667544721548886</v>
      </c>
      <c r="D43" s="7">
        <v>4.1071799999999996</v>
      </c>
      <c r="E43" s="7">
        <v>12.254720000000001</v>
      </c>
      <c r="F43" s="7">
        <v>11.23823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7.6430595590188428</v>
      </c>
      <c r="D44" s="7">
        <v>7.5996600000000001</v>
      </c>
      <c r="E44" s="7">
        <v>4.7756600000000002</v>
      </c>
      <c r="F44" s="7">
        <v>4.7702999999999998</v>
      </c>
      <c r="G44" s="7">
        <v>4.79955</v>
      </c>
      <c r="H44" s="7">
        <v>4.7768815422780921</v>
      </c>
      <c r="I44" s="7">
        <v>4.8001399999999999</v>
      </c>
      <c r="J44" s="7">
        <v>4.8002000000000002</v>
      </c>
      <c r="K44" s="7">
        <v>4.7998599999999998</v>
      </c>
      <c r="L44" s="7">
        <v>4.8</v>
      </c>
      <c r="M44" s="7">
        <v>4.7769407248866456</v>
      </c>
      <c r="N44" s="7">
        <v>4.7769414689635106</v>
      </c>
      <c r="O44" s="7">
        <v>4.7768765473926411</v>
      </c>
      <c r="P44" s="7">
        <v>4.7769502069474932</v>
      </c>
      <c r="Q44" s="7">
        <v>4.7768662888957243</v>
      </c>
      <c r="R44" s="7">
        <v>4.7768858536097021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0.50002000000000002</v>
      </c>
      <c r="E52" s="5">
        <v>0.79596</v>
      </c>
      <c r="F52" s="5">
        <v>0.60001000000000004</v>
      </c>
      <c r="G52" s="5">
        <v>0.69996999999999998</v>
      </c>
      <c r="H52" s="5">
        <v>9.5538634732422467E-2</v>
      </c>
      <c r="I52" s="5">
        <v>0.60001000000000004</v>
      </c>
      <c r="J52" s="5">
        <v>0.50017999999999996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0.50002000000000002</v>
      </c>
      <c r="E53" s="4">
        <v>0.79596</v>
      </c>
      <c r="F53" s="4">
        <v>0.60001000000000004</v>
      </c>
      <c r="G53" s="4">
        <v>0.69996999999999998</v>
      </c>
      <c r="H53" s="4">
        <v>9.5538634732422467E-2</v>
      </c>
      <c r="I53" s="4">
        <v>0.60001000000000004</v>
      </c>
      <c r="J53" s="4">
        <v>0.50017999999999996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1.8152324592689848</v>
      </c>
      <c r="D79" s="5">
        <v>1.6000099999999999</v>
      </c>
      <c r="E79" s="5">
        <v>1.7908299999999999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392</v>
      </c>
      <c r="B1" s="41" t="s">
        <v>391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4304.0747109964695</v>
      </c>
      <c r="D2" s="44">
        <v>4116.7</v>
      </c>
      <c r="E2" s="44">
        <v>3568</v>
      </c>
      <c r="F2" s="44">
        <v>3881.1000000000004</v>
      </c>
      <c r="G2" s="44">
        <v>4163.5</v>
      </c>
      <c r="H2" s="44">
        <v>4134.6135473392596</v>
      </c>
      <c r="I2" s="44">
        <v>4088</v>
      </c>
      <c r="J2" s="44">
        <v>4227.1000000000004</v>
      </c>
      <c r="K2" s="44">
        <v>4147.5999999999995</v>
      </c>
      <c r="L2" s="44">
        <v>3472.3</v>
      </c>
      <c r="M2" s="44">
        <v>3611.7798796216703</v>
      </c>
      <c r="N2" s="44">
        <v>3504.2992261392901</v>
      </c>
      <c r="O2" s="44">
        <v>3536.6628451323199</v>
      </c>
      <c r="P2" s="44">
        <v>3592.12286232922</v>
      </c>
      <c r="Q2" s="44">
        <v>3689.3809114359401</v>
      </c>
      <c r="R2" s="44">
        <v>3820.6267316327499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784.39380911435978</v>
      </c>
      <c r="D52" s="5">
        <v>667.7</v>
      </c>
      <c r="E52" s="5">
        <v>618.29999999999995</v>
      </c>
      <c r="F52" s="5">
        <v>750.20766000000003</v>
      </c>
      <c r="G52" s="5">
        <v>802.4</v>
      </c>
      <c r="H52" s="5">
        <v>649.70860800611513</v>
      </c>
      <c r="I52" s="5">
        <v>684.9</v>
      </c>
      <c r="J52" s="5">
        <v>832.40796999999998</v>
      </c>
      <c r="K52" s="5">
        <v>642.59999999999991</v>
      </c>
      <c r="L52" s="5">
        <v>426.41369000000003</v>
      </c>
      <c r="M52" s="5">
        <v>586.93990637240904</v>
      </c>
      <c r="N52" s="5">
        <v>505.89949364669906</v>
      </c>
      <c r="O52" s="5">
        <v>430.73468997802632</v>
      </c>
      <c r="P52" s="5">
        <v>461.83242571892561</v>
      </c>
      <c r="Q52" s="5">
        <v>547.86471768415015</v>
      </c>
      <c r="R52" s="5">
        <v>536.47176841501937</v>
      </c>
    </row>
    <row r="53" spans="1:18" ht="11.25" customHeight="1" x14ac:dyDescent="0.25">
      <c r="A53" s="47" t="s">
        <v>187</v>
      </c>
      <c r="B53" s="48" t="s">
        <v>186</v>
      </c>
      <c r="C53" s="4">
        <v>429.92261392949302</v>
      </c>
      <c r="D53" s="4">
        <v>545.40135000000009</v>
      </c>
      <c r="E53" s="4">
        <v>484.70442999999995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354.4711951848667</v>
      </c>
      <c r="D54" s="4">
        <v>122.29865000000001</v>
      </c>
      <c r="E54" s="4">
        <v>133.59557000000001</v>
      </c>
      <c r="F54" s="4">
        <v>750.20766000000003</v>
      </c>
      <c r="G54" s="4">
        <v>802.4</v>
      </c>
      <c r="H54" s="4">
        <v>649.70860800611513</v>
      </c>
      <c r="I54" s="4">
        <v>684.9</v>
      </c>
      <c r="J54" s="4">
        <v>832.40796999999998</v>
      </c>
      <c r="K54" s="4">
        <v>642.59999999999991</v>
      </c>
      <c r="L54" s="4">
        <v>426.41369000000003</v>
      </c>
      <c r="M54" s="4">
        <v>586.93990637240904</v>
      </c>
      <c r="N54" s="4">
        <v>505.89949364669906</v>
      </c>
      <c r="O54" s="4">
        <v>430.73468997802632</v>
      </c>
      <c r="P54" s="4">
        <v>461.83242571892561</v>
      </c>
      <c r="Q54" s="4">
        <v>547.86471768415015</v>
      </c>
      <c r="R54" s="4">
        <v>536.47176841501937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323.70784369924525</v>
      </c>
      <c r="D56" s="7">
        <v>95.998720000000006</v>
      </c>
      <c r="E56" s="7">
        <v>104.4</v>
      </c>
      <c r="F56" s="7">
        <v>588.80766000000006</v>
      </c>
      <c r="G56" s="7">
        <v>626.9</v>
      </c>
      <c r="H56" s="7">
        <v>464.34030763351518</v>
      </c>
      <c r="I56" s="7">
        <v>489.4</v>
      </c>
      <c r="J56" s="7">
        <v>641.19263000000001</v>
      </c>
      <c r="K56" s="7">
        <v>498.4</v>
      </c>
      <c r="L56" s="7">
        <v>322.8</v>
      </c>
      <c r="M56" s="7">
        <v>446.71348046240604</v>
      </c>
      <c r="N56" s="7">
        <v>380.48151332760102</v>
      </c>
      <c r="O56" s="7">
        <v>345.32339734403382</v>
      </c>
      <c r="P56" s="7">
        <v>382.82220311454989</v>
      </c>
      <c r="Q56" s="7">
        <v>426.17273335244118</v>
      </c>
      <c r="R56" s="7">
        <v>371.16652335912937</v>
      </c>
    </row>
    <row r="57" spans="1:18" ht="11.25" customHeight="1" x14ac:dyDescent="0.25">
      <c r="A57" s="54" t="s">
        <v>179</v>
      </c>
      <c r="B57" s="50" t="s">
        <v>178</v>
      </c>
      <c r="C57" s="7">
        <v>0.21496130696474999</v>
      </c>
      <c r="D57" s="7">
        <v>0.19993</v>
      </c>
      <c r="E57" s="7">
        <v>0.2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30.5483901786567</v>
      </c>
      <c r="D58" s="7">
        <v>26.1</v>
      </c>
      <c r="E58" s="7">
        <v>28.995570000000001</v>
      </c>
      <c r="F58" s="7">
        <v>161.4</v>
      </c>
      <c r="G58" s="7">
        <v>175.5</v>
      </c>
      <c r="H58" s="7">
        <v>185.3683003726</v>
      </c>
      <c r="I58" s="7">
        <v>195.5</v>
      </c>
      <c r="J58" s="7">
        <v>191.21534</v>
      </c>
      <c r="K58" s="7">
        <v>144.19999999999999</v>
      </c>
      <c r="L58" s="7">
        <v>103.61369000000001</v>
      </c>
      <c r="M58" s="7">
        <v>140.226425910003</v>
      </c>
      <c r="N58" s="7">
        <v>125.41798031909801</v>
      </c>
      <c r="O58" s="7">
        <v>85.411292633992502</v>
      </c>
      <c r="P58" s="7">
        <v>79.010222604375699</v>
      </c>
      <c r="Q58" s="7">
        <v>121.69198433170899</v>
      </c>
      <c r="R58" s="7">
        <v>165.30524505589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588.30132798318584</v>
      </c>
      <c r="D60" s="5">
        <v>597.79999999999995</v>
      </c>
      <c r="E60" s="5">
        <v>588.79999999999995</v>
      </c>
      <c r="F60" s="5">
        <v>776.72290999999996</v>
      </c>
      <c r="G60" s="5">
        <v>899.97322000000031</v>
      </c>
      <c r="H60" s="5">
        <v>932.83653386834976</v>
      </c>
      <c r="I60" s="5">
        <v>930.7</v>
      </c>
      <c r="J60" s="5">
        <v>847.49801000000025</v>
      </c>
      <c r="K60" s="5">
        <v>889.8</v>
      </c>
      <c r="L60" s="5">
        <v>871.9674500000001</v>
      </c>
      <c r="M60" s="5">
        <v>941.53052450558835</v>
      </c>
      <c r="N60" s="5">
        <v>843.93809114359374</v>
      </c>
      <c r="O60" s="5">
        <v>971.45791535301305</v>
      </c>
      <c r="P60" s="5">
        <v>1001.9107671730171</v>
      </c>
      <c r="Q60" s="5">
        <v>1042.5623387790188</v>
      </c>
      <c r="R60" s="5">
        <v>1059.49651284991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35.30104</v>
      </c>
      <c r="G61" s="5">
        <v>32.69903</v>
      </c>
      <c r="H61" s="5">
        <v>30.309544282029201</v>
      </c>
      <c r="I61" s="5">
        <v>32.200000000000003</v>
      </c>
      <c r="J61" s="5">
        <v>26.799939999999999</v>
      </c>
      <c r="K61" s="5">
        <v>25.5</v>
      </c>
      <c r="L61" s="5">
        <v>24.0991</v>
      </c>
      <c r="M61" s="5">
        <v>21.9260533104041</v>
      </c>
      <c r="N61" s="5">
        <v>22.141014617368899</v>
      </c>
      <c r="O61" s="5">
        <v>22.523168051972899</v>
      </c>
      <c r="P61" s="5">
        <v>24.004012611063299</v>
      </c>
      <c r="Q61" s="5">
        <v>21.663322824113902</v>
      </c>
      <c r="R61" s="5">
        <v>23.0247444348906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35.30104</v>
      </c>
      <c r="G68" s="4">
        <v>32.69903</v>
      </c>
      <c r="H68" s="4">
        <v>30.309544282029201</v>
      </c>
      <c r="I68" s="4">
        <v>32.200000000000003</v>
      </c>
      <c r="J68" s="4">
        <v>26.799939999999999</v>
      </c>
      <c r="K68" s="4">
        <v>25.5</v>
      </c>
      <c r="L68" s="4">
        <v>24.0991</v>
      </c>
      <c r="M68" s="4">
        <v>21.9260533104041</v>
      </c>
      <c r="N68" s="4">
        <v>22.141014617368899</v>
      </c>
      <c r="O68" s="4">
        <v>22.523168051972899</v>
      </c>
      <c r="P68" s="4">
        <v>24.004012611063299</v>
      </c>
      <c r="Q68" s="4">
        <v>21.663322824113902</v>
      </c>
      <c r="R68" s="4">
        <v>23.0247444348906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35.30104</v>
      </c>
      <c r="G71" s="7">
        <v>32.69903</v>
      </c>
      <c r="H71" s="7">
        <v>30.309544282029201</v>
      </c>
      <c r="I71" s="7">
        <v>32.200000000000003</v>
      </c>
      <c r="J71" s="7">
        <v>26.799939999999999</v>
      </c>
      <c r="K71" s="7">
        <v>25.5</v>
      </c>
      <c r="L71" s="7">
        <v>24.0991</v>
      </c>
      <c r="M71" s="7">
        <v>21.9260533104041</v>
      </c>
      <c r="N71" s="7">
        <v>22.141014617368899</v>
      </c>
      <c r="O71" s="7">
        <v>22.523168051972899</v>
      </c>
      <c r="P71" s="7">
        <v>24.004012611063299</v>
      </c>
      <c r="Q71" s="7">
        <v>21.663322824113902</v>
      </c>
      <c r="R71" s="7">
        <v>23.0247444348906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2931.3795738989238</v>
      </c>
      <c r="D79" s="5">
        <v>2851.2</v>
      </c>
      <c r="E79" s="5">
        <v>2360.9</v>
      </c>
      <c r="F79" s="5">
        <v>2318.8683900000001</v>
      </c>
      <c r="G79" s="5">
        <v>2428.4277499999998</v>
      </c>
      <c r="H79" s="5">
        <v>2521.7588611827655</v>
      </c>
      <c r="I79" s="5">
        <v>2440.1999999999998</v>
      </c>
      <c r="J79" s="5">
        <v>2520.39408</v>
      </c>
      <c r="K79" s="5">
        <v>2589.6999999999998</v>
      </c>
      <c r="L79" s="5">
        <v>2149.8197599999999</v>
      </c>
      <c r="M79" s="5">
        <v>2061.3833954332686</v>
      </c>
      <c r="N79" s="5">
        <v>2132.3206267316286</v>
      </c>
      <c r="O79" s="5">
        <v>2111.9470717493077</v>
      </c>
      <c r="P79" s="5">
        <v>2104.3756568262143</v>
      </c>
      <c r="Q79" s="5">
        <v>2077.2905321486573</v>
      </c>
      <c r="R79" s="5">
        <v>2201.6337059329298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394</v>
      </c>
      <c r="B1" s="41" t="s">
        <v>393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247331.80471959498</v>
      </c>
      <c r="D2" s="44">
        <v>253972.90000000002</v>
      </c>
      <c r="E2" s="44">
        <v>247661.49999999997</v>
      </c>
      <c r="F2" s="44">
        <v>245186.20000000004</v>
      </c>
      <c r="G2" s="44">
        <v>247665.39999999997</v>
      </c>
      <c r="H2" s="44">
        <v>247176.57877137701</v>
      </c>
      <c r="I2" s="44">
        <v>253990.2</v>
      </c>
      <c r="J2" s="44">
        <v>238508.2</v>
      </c>
      <c r="K2" s="44">
        <v>243799.7</v>
      </c>
      <c r="L2" s="44">
        <v>230296.3</v>
      </c>
      <c r="M2" s="44">
        <v>242624.62978886004</v>
      </c>
      <c r="N2" s="44">
        <v>232064.70335339601</v>
      </c>
      <c r="O2" s="44">
        <v>232064.10623865499</v>
      </c>
      <c r="P2" s="44">
        <v>239265.405560332</v>
      </c>
      <c r="Q2" s="44">
        <v>229869.27964077596</v>
      </c>
      <c r="R2" s="44">
        <v>233136.07050730902</v>
      </c>
    </row>
    <row r="3" spans="1:18" ht="11.25" customHeight="1" x14ac:dyDescent="0.25">
      <c r="A3" s="45" t="s">
        <v>286</v>
      </c>
      <c r="B3" s="46" t="s">
        <v>285</v>
      </c>
      <c r="C3" s="5">
        <v>11150.041915512791</v>
      </c>
      <c r="D3" s="5">
        <v>12028.899999999994</v>
      </c>
      <c r="E3" s="5">
        <v>9355.4000000000015</v>
      </c>
      <c r="F3" s="5">
        <v>7254.2000000000007</v>
      </c>
      <c r="G3" s="5">
        <v>9435.9037999999982</v>
      </c>
      <c r="H3" s="5">
        <v>9340.7862279051624</v>
      </c>
      <c r="I3" s="5">
        <v>12461.495090000009</v>
      </c>
      <c r="J3" s="5">
        <v>10206.900000000021</v>
      </c>
      <c r="K3" s="5">
        <v>10809.699999999981</v>
      </c>
      <c r="L3" s="5">
        <v>8869.5999999999749</v>
      </c>
      <c r="M3" s="5">
        <v>11584.335345707603</v>
      </c>
      <c r="N3" s="5">
        <v>11674.381389127693</v>
      </c>
      <c r="O3" s="5">
        <v>9102.3941727243055</v>
      </c>
      <c r="P3" s="5">
        <v>8951.5638393376994</v>
      </c>
      <c r="Q3" s="5">
        <v>10099.072228576002</v>
      </c>
      <c r="R3" s="5">
        <v>11023.263590331542</v>
      </c>
    </row>
    <row r="4" spans="1:18" ht="11.25" customHeight="1" x14ac:dyDescent="0.25">
      <c r="A4" s="47" t="s">
        <v>284</v>
      </c>
      <c r="B4" s="48" t="s">
        <v>283</v>
      </c>
      <c r="C4" s="4">
        <v>9143.0482237514771</v>
      </c>
      <c r="D4" s="4">
        <v>10151.399999999994</v>
      </c>
      <c r="E4" s="4">
        <v>7771.0999999999985</v>
      </c>
      <c r="F4" s="4">
        <v>4930.7272700000012</v>
      </c>
      <c r="G4" s="4">
        <v>7088.5028499999989</v>
      </c>
      <c r="H4" s="4">
        <v>7145.4100723254069</v>
      </c>
      <c r="I4" s="4">
        <v>9899.5961000000098</v>
      </c>
      <c r="J4" s="4">
        <v>7921.9776100000217</v>
      </c>
      <c r="K4" s="4">
        <v>7979.1999999999807</v>
      </c>
      <c r="L4" s="4">
        <v>5998.5676299999759</v>
      </c>
      <c r="M4" s="4">
        <v>8645.8384533623212</v>
      </c>
      <c r="N4" s="4">
        <v>8467.3975351103181</v>
      </c>
      <c r="O4" s="4">
        <v>6985.2933669617487</v>
      </c>
      <c r="P4" s="4">
        <v>6758.8625321672826</v>
      </c>
      <c r="Q4" s="4">
        <v>8268.5814043293831</v>
      </c>
      <c r="R4" s="4">
        <v>9232.7553262635101</v>
      </c>
    </row>
    <row r="5" spans="1:18" ht="11.25" customHeight="1" x14ac:dyDescent="0.25">
      <c r="A5" s="49" t="s">
        <v>282</v>
      </c>
      <c r="B5" s="50" t="s">
        <v>281</v>
      </c>
      <c r="C5" s="7">
        <v>3235.6142335290501</v>
      </c>
      <c r="D5" s="7">
        <v>4161.3999999999951</v>
      </c>
      <c r="E5" s="7">
        <v>2213.0999999999995</v>
      </c>
      <c r="F5" s="7">
        <v>180.68303000000014</v>
      </c>
      <c r="G5" s="7">
        <v>3026.501209999999</v>
      </c>
      <c r="H5" s="7">
        <v>3431.4276746559531</v>
      </c>
      <c r="I5" s="7">
        <v>5862.5976900000096</v>
      </c>
      <c r="J5" s="7">
        <v>3964.2388400000241</v>
      </c>
      <c r="K5" s="7">
        <v>4239.4999999999818</v>
      </c>
      <c r="L5" s="7">
        <v>2934.6330899999748</v>
      </c>
      <c r="M5" s="7">
        <v>4619.4463781533041</v>
      </c>
      <c r="N5" s="7">
        <v>4832.0913346708539</v>
      </c>
      <c r="O5" s="7">
        <v>3571.9313789843063</v>
      </c>
      <c r="P5" s="7">
        <v>3192.8448143863834</v>
      </c>
      <c r="Q5" s="7">
        <v>4571.3189388958317</v>
      </c>
      <c r="R5" s="7">
        <v>5872.9339829941773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812.79045000000053</v>
      </c>
      <c r="G6" s="6">
        <v>242.30007999999904</v>
      </c>
      <c r="H6" s="6">
        <v>320.57899343086689</v>
      </c>
      <c r="I6" s="6">
        <v>373.09985000000961</v>
      </c>
      <c r="J6" s="6">
        <v>254.50248000002466</v>
      </c>
      <c r="K6" s="6">
        <v>537.99999999998181</v>
      </c>
      <c r="L6" s="6">
        <v>258.00290999997554</v>
      </c>
      <c r="M6" s="6">
        <v>433.55302887816288</v>
      </c>
      <c r="N6" s="6">
        <v>664.49316900735539</v>
      </c>
      <c r="O6" s="6">
        <v>791.84380479750507</v>
      </c>
      <c r="P6" s="6">
        <v>891.25364120369704</v>
      </c>
      <c r="Q6" s="6">
        <v>725.68541694779196</v>
      </c>
      <c r="R6" s="6">
        <v>874.65367344989136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112.60005</v>
      </c>
      <c r="H7" s="6">
        <v>147.55900919504475</v>
      </c>
      <c r="I7" s="6">
        <v>265.69990000000001</v>
      </c>
      <c r="J7" s="6">
        <v>-0.69999</v>
      </c>
      <c r="K7" s="6">
        <v>0</v>
      </c>
      <c r="L7" s="6">
        <v>0</v>
      </c>
      <c r="M7" s="6">
        <v>0</v>
      </c>
      <c r="N7" s="6">
        <v>1.3853062004394763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3235.6142335290501</v>
      </c>
      <c r="D8" s="6">
        <v>4161.3999999999951</v>
      </c>
      <c r="E8" s="6">
        <v>2213.0999999999995</v>
      </c>
      <c r="F8" s="6">
        <v>-632.10742000000073</v>
      </c>
      <c r="G8" s="6">
        <v>2671.6010799999995</v>
      </c>
      <c r="H8" s="6">
        <v>2963.2896720300414</v>
      </c>
      <c r="I8" s="6">
        <v>5223.7979400000004</v>
      </c>
      <c r="J8" s="6">
        <v>3710.4363499999995</v>
      </c>
      <c r="K8" s="6">
        <v>3701.5</v>
      </c>
      <c r="L8" s="6">
        <v>2676.6301799999997</v>
      </c>
      <c r="M8" s="6">
        <v>4185.8933492751412</v>
      </c>
      <c r="N8" s="6">
        <v>4166.2128594630576</v>
      </c>
      <c r="O8" s="6">
        <v>2780.0875741868012</v>
      </c>
      <c r="P8" s="6">
        <v>2301.5911731826877</v>
      </c>
      <c r="Q8" s="6">
        <v>3845.6335219480402</v>
      </c>
      <c r="R8" s="6">
        <v>4998.280309544286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80.490886970398506</v>
      </c>
      <c r="D10" s="7">
        <v>63</v>
      </c>
      <c r="E10" s="7">
        <v>73.5</v>
      </c>
      <c r="F10" s="7">
        <v>65.099239999999995</v>
      </c>
      <c r="G10" s="7">
        <v>45.500020000000006</v>
      </c>
      <c r="H10" s="7">
        <v>32.889083143667314</v>
      </c>
      <c r="I10" s="7">
        <v>33.599989999999998</v>
      </c>
      <c r="J10" s="7">
        <v>41.300400000000003</v>
      </c>
      <c r="K10" s="7">
        <v>14.7</v>
      </c>
      <c r="L10" s="7">
        <v>35.700400000000002</v>
      </c>
      <c r="M10" s="7">
        <v>240.73275551250535</v>
      </c>
      <c r="N10" s="7">
        <v>191.74548581255345</v>
      </c>
      <c r="O10" s="7">
        <v>92.385359905792782</v>
      </c>
      <c r="P10" s="7">
        <v>93.770917737256227</v>
      </c>
      <c r="Q10" s="7">
        <v>71.391031539247408</v>
      </c>
      <c r="R10" s="7">
        <v>107.76726855832715</v>
      </c>
    </row>
    <row r="11" spans="1:18" ht="11.25" customHeight="1" x14ac:dyDescent="0.25">
      <c r="A11" s="49" t="s">
        <v>270</v>
      </c>
      <c r="B11" s="50" t="s">
        <v>269</v>
      </c>
      <c r="C11" s="7">
        <v>5826.9431032520315</v>
      </c>
      <c r="D11" s="7">
        <v>5927</v>
      </c>
      <c r="E11" s="7">
        <v>5484.5000000000009</v>
      </c>
      <c r="F11" s="7">
        <v>4684.9449999999979</v>
      </c>
      <c r="G11" s="7">
        <v>4016.50162</v>
      </c>
      <c r="H11" s="7">
        <v>3681.0933145257877</v>
      </c>
      <c r="I11" s="7">
        <v>4003.39842</v>
      </c>
      <c r="J11" s="7">
        <v>3916.4383699999998</v>
      </c>
      <c r="K11" s="7">
        <v>3725</v>
      </c>
      <c r="L11" s="7">
        <v>3028.2341399999991</v>
      </c>
      <c r="M11" s="7">
        <v>3785.6593196965127</v>
      </c>
      <c r="N11" s="7">
        <v>3443.5607146269103</v>
      </c>
      <c r="O11" s="7">
        <v>3320.9766280716494</v>
      </c>
      <c r="P11" s="7">
        <v>3472.2468000436425</v>
      </c>
      <c r="Q11" s="7">
        <v>3625.8714338943037</v>
      </c>
      <c r="R11" s="7">
        <v>3252.0540747110044</v>
      </c>
    </row>
    <row r="12" spans="1:18" ht="11.25" customHeight="1" x14ac:dyDescent="0.25">
      <c r="A12" s="51" t="s">
        <v>268</v>
      </c>
      <c r="B12" s="52" t="s">
        <v>267</v>
      </c>
      <c r="C12" s="6">
        <v>5826.9431032520315</v>
      </c>
      <c r="D12" s="6">
        <v>5927</v>
      </c>
      <c r="E12" s="6">
        <v>5484.5000000000009</v>
      </c>
      <c r="F12" s="6">
        <v>4684.9449999999979</v>
      </c>
      <c r="G12" s="6">
        <v>4016.50162</v>
      </c>
      <c r="H12" s="6">
        <v>3681.0933145257877</v>
      </c>
      <c r="I12" s="6">
        <v>4003.39842</v>
      </c>
      <c r="J12" s="6">
        <v>3916.4383699999998</v>
      </c>
      <c r="K12" s="6">
        <v>3725</v>
      </c>
      <c r="L12" s="6">
        <v>3028.2341399999991</v>
      </c>
      <c r="M12" s="6">
        <v>3785.6593196965127</v>
      </c>
      <c r="N12" s="6">
        <v>3443.5607146269103</v>
      </c>
      <c r="O12" s="6">
        <v>3320.9766280716494</v>
      </c>
      <c r="P12" s="6">
        <v>3472.2468000436425</v>
      </c>
      <c r="Q12" s="6">
        <v>3625.8714338943037</v>
      </c>
      <c r="R12" s="6">
        <v>3252.0540747110044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2006.9936917613095</v>
      </c>
      <c r="D15" s="4">
        <v>1877.5</v>
      </c>
      <c r="E15" s="4">
        <v>1584.3</v>
      </c>
      <c r="F15" s="4">
        <v>2323.4727299999995</v>
      </c>
      <c r="G15" s="4">
        <v>2347.4009499999997</v>
      </c>
      <c r="H15" s="4">
        <v>2195.3761555797555</v>
      </c>
      <c r="I15" s="4">
        <v>2561.8989900000006</v>
      </c>
      <c r="J15" s="4">
        <v>2284.9223899999997</v>
      </c>
      <c r="K15" s="4">
        <v>2830.4999999999995</v>
      </c>
      <c r="L15" s="4">
        <v>2871.0323699999999</v>
      </c>
      <c r="M15" s="4">
        <v>2938.4968923452816</v>
      </c>
      <c r="N15" s="4">
        <v>3206.9838540173782</v>
      </c>
      <c r="O15" s="4">
        <v>2117.1008057625577</v>
      </c>
      <c r="P15" s="4">
        <v>2192.7013071704177</v>
      </c>
      <c r="Q15" s="4">
        <v>1830.490824246614</v>
      </c>
      <c r="R15" s="4">
        <v>1790.5082640680309</v>
      </c>
    </row>
    <row r="16" spans="1:18" ht="11.25" customHeight="1" x14ac:dyDescent="0.25">
      <c r="A16" s="49" t="s">
        <v>260</v>
      </c>
      <c r="B16" s="50" t="s">
        <v>259</v>
      </c>
      <c r="C16" s="7">
        <v>54.982202316278233</v>
      </c>
      <c r="D16" s="7">
        <v>29.700000000000003</v>
      </c>
      <c r="E16" s="7">
        <v>-102</v>
      </c>
      <c r="F16" s="7">
        <v>687.29192999999987</v>
      </c>
      <c r="G16" s="7">
        <v>516.10020999999995</v>
      </c>
      <c r="H16" s="7">
        <v>470.07265457553854</v>
      </c>
      <c r="I16" s="7">
        <v>664.29974000000004</v>
      </c>
      <c r="J16" s="7">
        <v>632.60619999999994</v>
      </c>
      <c r="K16" s="7">
        <v>1022.4</v>
      </c>
      <c r="L16" s="7">
        <v>1028.11159</v>
      </c>
      <c r="M16" s="7">
        <v>895.88698546667058</v>
      </c>
      <c r="N16" s="7">
        <v>917.88478073946442</v>
      </c>
      <c r="O16" s="7">
        <v>21.472191973967881</v>
      </c>
      <c r="P16" s="7">
        <v>5.8278410412354731</v>
      </c>
      <c r="Q16" s="7">
        <v>-330.10894592412126</v>
      </c>
      <c r="R16" s="7">
        <v>-241.59262443871165</v>
      </c>
    </row>
    <row r="17" spans="1:18" ht="11.25" customHeight="1" x14ac:dyDescent="0.25">
      <c r="A17" s="54" t="s">
        <v>258</v>
      </c>
      <c r="B17" s="50" t="s">
        <v>257</v>
      </c>
      <c r="C17" s="7">
        <v>1.6002639249307697</v>
      </c>
      <c r="D17" s="7">
        <v>2</v>
      </c>
      <c r="E17" s="7">
        <v>2</v>
      </c>
      <c r="F17" s="7">
        <v>1.9999800000000001</v>
      </c>
      <c r="G17" s="7">
        <v>2.2000000000000002</v>
      </c>
      <c r="H17" s="7">
        <v>1.7913443978032304</v>
      </c>
      <c r="I17" s="7">
        <v>1.6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1950.4112255201007</v>
      </c>
      <c r="D18" s="7">
        <v>1845.8</v>
      </c>
      <c r="E18" s="7">
        <v>1684.3</v>
      </c>
      <c r="F18" s="7">
        <v>1634.18082</v>
      </c>
      <c r="G18" s="7">
        <v>1829.1007399999999</v>
      </c>
      <c r="H18" s="7">
        <v>1723.5121566064138</v>
      </c>
      <c r="I18" s="7">
        <v>1895.9992500000001</v>
      </c>
      <c r="J18" s="7">
        <v>1652.3161899999998</v>
      </c>
      <c r="K18" s="7">
        <v>1808.0999999999997</v>
      </c>
      <c r="L18" s="7">
        <v>1842.9207799999999</v>
      </c>
      <c r="M18" s="7">
        <v>2042.6099068786107</v>
      </c>
      <c r="N18" s="7">
        <v>2289.0990732779137</v>
      </c>
      <c r="O18" s="7">
        <v>2095.62861378859</v>
      </c>
      <c r="P18" s="7">
        <v>2186.8734661291819</v>
      </c>
      <c r="Q18" s="7">
        <v>2160.5997701707356</v>
      </c>
      <c r="R18" s="7">
        <v>2032.1008885067429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121886.91858203673</v>
      </c>
      <c r="D21" s="5">
        <v>124853.40000000001</v>
      </c>
      <c r="E21" s="5">
        <v>119803.9</v>
      </c>
      <c r="F21" s="5">
        <v>115510.50000000001</v>
      </c>
      <c r="G21" s="5">
        <v>113622.54587999999</v>
      </c>
      <c r="H21" s="5">
        <v>111812.39735259351</v>
      </c>
      <c r="I21" s="5">
        <v>112390.95575000001</v>
      </c>
      <c r="J21" s="5">
        <v>101118.2</v>
      </c>
      <c r="K21" s="5">
        <v>107641.30000000003</v>
      </c>
      <c r="L21" s="5">
        <v>101489.80000000002</v>
      </c>
      <c r="M21" s="5">
        <v>103141.81653987258</v>
      </c>
      <c r="N21" s="5">
        <v>99761.249641730989</v>
      </c>
      <c r="O21" s="5">
        <v>100055.30312299887</v>
      </c>
      <c r="P21" s="5">
        <v>102680.73130552776</v>
      </c>
      <c r="Q21" s="5">
        <v>101751.13588784242</v>
      </c>
      <c r="R21" s="5">
        <v>101018.03286519533</v>
      </c>
    </row>
    <row r="22" spans="1:18" ht="11.25" customHeight="1" x14ac:dyDescent="0.25">
      <c r="A22" s="47" t="s">
        <v>249</v>
      </c>
      <c r="B22" s="48" t="s">
        <v>248</v>
      </c>
      <c r="C22" s="4">
        <v>14.139675709739095</v>
      </c>
      <c r="D22" s="4">
        <v>-14.1</v>
      </c>
      <c r="E22" s="4">
        <v>-13.200000000008732</v>
      </c>
      <c r="F22" s="4">
        <v>-66.999999999985448</v>
      </c>
      <c r="G22" s="4">
        <v>-401.20020999999542</v>
      </c>
      <c r="H22" s="4">
        <v>35.850764545466518</v>
      </c>
      <c r="I22" s="4">
        <v>-385.90082999999868</v>
      </c>
      <c r="J22" s="4">
        <v>137.19999999998254</v>
      </c>
      <c r="K22" s="4">
        <v>-403.7999699999782</v>
      </c>
      <c r="L22" s="4">
        <v>-384.200359999988</v>
      </c>
      <c r="M22" s="4">
        <v>-235.33499154956371</v>
      </c>
      <c r="N22" s="4">
        <v>-623.02952779126645</v>
      </c>
      <c r="O22" s="4">
        <v>-426.17259382954217</v>
      </c>
      <c r="P22" s="4">
        <v>356.45377010267111</v>
      </c>
      <c r="Q22" s="4">
        <v>318.62046472432849</v>
      </c>
      <c r="R22" s="4">
        <v>288.21534607285867</v>
      </c>
    </row>
    <row r="23" spans="1:18" ht="11.25" customHeight="1" x14ac:dyDescent="0.25">
      <c r="A23" s="49" t="s">
        <v>247</v>
      </c>
      <c r="B23" s="50" t="s">
        <v>246</v>
      </c>
      <c r="C23" s="7">
        <v>14.139675709739095</v>
      </c>
      <c r="D23" s="7">
        <v>-14.1</v>
      </c>
      <c r="E23" s="7">
        <v>5.0999999999912689</v>
      </c>
      <c r="F23" s="7">
        <v>-66.999999999985448</v>
      </c>
      <c r="G23" s="7">
        <v>-401.20020999999542</v>
      </c>
      <c r="H23" s="7">
        <v>35.850764545466518</v>
      </c>
      <c r="I23" s="7">
        <v>-385.90082999999868</v>
      </c>
      <c r="J23" s="7">
        <v>137.19999999998254</v>
      </c>
      <c r="K23" s="7">
        <v>-403.7999699999782</v>
      </c>
      <c r="L23" s="7">
        <v>-384.200359999988</v>
      </c>
      <c r="M23" s="7">
        <v>-235.33499154956371</v>
      </c>
      <c r="N23" s="7">
        <v>-623.02952779126645</v>
      </c>
      <c r="O23" s="7">
        <v>-426.17259382954217</v>
      </c>
      <c r="P23" s="7">
        <v>356.45377010267111</v>
      </c>
      <c r="Q23" s="7">
        <v>318.62046472432849</v>
      </c>
      <c r="R23" s="7">
        <v>288.21534607285867</v>
      </c>
    </row>
    <row r="24" spans="1:18" ht="11.25" customHeight="1" x14ac:dyDescent="0.25">
      <c r="A24" s="51" t="s">
        <v>245</v>
      </c>
      <c r="B24" s="52" t="s">
        <v>244</v>
      </c>
      <c r="C24" s="6">
        <v>14.139675709739095</v>
      </c>
      <c r="D24" s="6">
        <v>-14.1</v>
      </c>
      <c r="E24" s="6">
        <v>5.0999999999912689</v>
      </c>
      <c r="F24" s="6">
        <v>-66.999999999985448</v>
      </c>
      <c r="G24" s="6">
        <v>-401.20020999999542</v>
      </c>
      <c r="H24" s="6">
        <v>35.850764545466518</v>
      </c>
      <c r="I24" s="6">
        <v>-385.90082999999868</v>
      </c>
      <c r="J24" s="6">
        <v>137.19999999998254</v>
      </c>
      <c r="K24" s="6">
        <v>-403.7999699999782</v>
      </c>
      <c r="L24" s="6">
        <v>-384.200359999988</v>
      </c>
      <c r="M24" s="6">
        <v>-235.33499154956371</v>
      </c>
      <c r="N24" s="6">
        <v>-623.02952779126645</v>
      </c>
      <c r="O24" s="6">
        <v>-426.17259382954217</v>
      </c>
      <c r="P24" s="6">
        <v>356.45377010267111</v>
      </c>
      <c r="Q24" s="6">
        <v>318.62046472432849</v>
      </c>
      <c r="R24" s="6">
        <v>288.21534607285867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-18.3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-18.3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121872.77890632699</v>
      </c>
      <c r="D30" s="4">
        <v>124867.50000000001</v>
      </c>
      <c r="E30" s="4">
        <v>119817.1</v>
      </c>
      <c r="F30" s="4">
        <v>115577.5</v>
      </c>
      <c r="G30" s="4">
        <v>114023.74608999999</v>
      </c>
      <c r="H30" s="4">
        <v>111776.54658804805</v>
      </c>
      <c r="I30" s="4">
        <v>112776.85658000001</v>
      </c>
      <c r="J30" s="4">
        <v>100981.00000000001</v>
      </c>
      <c r="K30" s="4">
        <v>108045.09997000001</v>
      </c>
      <c r="L30" s="4">
        <v>101874.00036000001</v>
      </c>
      <c r="M30" s="4">
        <v>103377.15153142215</v>
      </c>
      <c r="N30" s="4">
        <v>100384.27916952225</v>
      </c>
      <c r="O30" s="4">
        <v>100481.47571682841</v>
      </c>
      <c r="P30" s="4">
        <v>102324.27753542509</v>
      </c>
      <c r="Q30" s="4">
        <v>101432.51542311809</v>
      </c>
      <c r="R30" s="4">
        <v>100729.81751912247</v>
      </c>
    </row>
    <row r="31" spans="1:18" ht="11.25" customHeight="1" x14ac:dyDescent="0.25">
      <c r="A31" s="49" t="s">
        <v>231</v>
      </c>
      <c r="B31" s="50" t="s">
        <v>230</v>
      </c>
      <c r="C31" s="7">
        <v>457.53319957963117</v>
      </c>
      <c r="D31" s="7">
        <v>452.8</v>
      </c>
      <c r="E31" s="7">
        <v>527.29999999999995</v>
      </c>
      <c r="F31" s="7">
        <v>569.00000000000068</v>
      </c>
      <c r="G31" s="7">
        <v>415.80419000000001</v>
      </c>
      <c r="H31" s="7">
        <v>455.83848503256496</v>
      </c>
      <c r="I31" s="7">
        <v>472.59512000000001</v>
      </c>
      <c r="J31" s="7">
        <v>431.5</v>
      </c>
      <c r="K31" s="7">
        <v>462.59507000000002</v>
      </c>
      <c r="L31" s="7">
        <v>340.69583999999998</v>
      </c>
      <c r="M31" s="7">
        <v>370.06676670865028</v>
      </c>
      <c r="N31" s="7">
        <v>354.85438877537877</v>
      </c>
      <c r="O31" s="7">
        <v>352.8242166670924</v>
      </c>
      <c r="P31" s="7">
        <v>306.17655488678713</v>
      </c>
      <c r="Q31" s="7">
        <v>313.79671390070263</v>
      </c>
      <c r="R31" s="7">
        <v>305.31579287177249</v>
      </c>
    </row>
    <row r="32" spans="1:18" ht="11.25" customHeight="1" x14ac:dyDescent="0.25">
      <c r="A32" s="51" t="s">
        <v>229</v>
      </c>
      <c r="B32" s="52" t="s">
        <v>228</v>
      </c>
      <c r="C32" s="6">
        <v>457.53319957963117</v>
      </c>
      <c r="D32" s="6">
        <v>452.8</v>
      </c>
      <c r="E32" s="6">
        <v>527.29999999999995</v>
      </c>
      <c r="F32" s="6">
        <v>569.00000000000068</v>
      </c>
      <c r="G32" s="6">
        <v>415.80419000000001</v>
      </c>
      <c r="H32" s="6">
        <v>455.83848503256496</v>
      </c>
      <c r="I32" s="6">
        <v>472.59512000000001</v>
      </c>
      <c r="J32" s="6">
        <v>431.5</v>
      </c>
      <c r="K32" s="6">
        <v>462.59507000000002</v>
      </c>
      <c r="L32" s="6">
        <v>340.69583999999998</v>
      </c>
      <c r="M32" s="6">
        <v>370.06676670865028</v>
      </c>
      <c r="N32" s="6">
        <v>354.85438877537877</v>
      </c>
      <c r="O32" s="6">
        <v>352.8242166670924</v>
      </c>
      <c r="P32" s="6">
        <v>306.17655488678713</v>
      </c>
      <c r="Q32" s="6">
        <v>313.79671390070263</v>
      </c>
      <c r="R32" s="6">
        <v>305.31579287177249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2679.7073928707796</v>
      </c>
      <c r="D34" s="7">
        <v>2902.7000000000003</v>
      </c>
      <c r="E34" s="7">
        <v>2703.9</v>
      </c>
      <c r="F34" s="7">
        <v>2805.2000000000003</v>
      </c>
      <c r="G34" s="7">
        <v>2708.1986200000001</v>
      </c>
      <c r="H34" s="7">
        <v>2721.5769937807167</v>
      </c>
      <c r="I34" s="7">
        <v>2790.9941000000003</v>
      </c>
      <c r="J34" s="7">
        <v>2672.0000000000005</v>
      </c>
      <c r="K34" s="7">
        <v>2790.7001300000002</v>
      </c>
      <c r="L34" s="7">
        <v>2883.79729</v>
      </c>
      <c r="M34" s="7">
        <v>3056.4137175690753</v>
      </c>
      <c r="N34" s="7">
        <v>2946.4746041165117</v>
      </c>
      <c r="O34" s="7">
        <v>3144.3833739375832</v>
      </c>
      <c r="P34" s="7">
        <v>3101.4869612129141</v>
      </c>
      <c r="Q34" s="7">
        <v>2758.6465558620707</v>
      </c>
      <c r="R34" s="7">
        <v>2843.2215792253246</v>
      </c>
    </row>
    <row r="35" spans="1:18" ht="11.25" customHeight="1" x14ac:dyDescent="0.25">
      <c r="A35" s="49" t="s">
        <v>223</v>
      </c>
      <c r="B35" s="50" t="s">
        <v>222</v>
      </c>
      <c r="C35" s="7">
        <v>31358.146382357536</v>
      </c>
      <c r="D35" s="7">
        <v>30265.4</v>
      </c>
      <c r="E35" s="7">
        <v>29620.9</v>
      </c>
      <c r="F35" s="7">
        <v>26943.4</v>
      </c>
      <c r="G35" s="7">
        <v>25650.686929999996</v>
      </c>
      <c r="H35" s="7">
        <v>23811.977495850046</v>
      </c>
      <c r="I35" s="7">
        <v>22865.551649999998</v>
      </c>
      <c r="J35" s="7">
        <v>21730.9</v>
      </c>
      <c r="K35" s="7">
        <v>21069.500959999998</v>
      </c>
      <c r="L35" s="7">
        <v>20236.481</v>
      </c>
      <c r="M35" s="7">
        <v>19149.6264082415</v>
      </c>
      <c r="N35" s="7">
        <v>19145.48083778378</v>
      </c>
      <c r="O35" s="7">
        <v>17901.625235915864</v>
      </c>
      <c r="P35" s="7">
        <v>17920.352634451894</v>
      </c>
      <c r="Q35" s="7">
        <v>17743.553311671116</v>
      </c>
      <c r="R35" s="7">
        <v>17566.853125695994</v>
      </c>
    </row>
    <row r="36" spans="1:18" ht="11.25" customHeight="1" x14ac:dyDescent="0.25">
      <c r="A36" s="55" t="s">
        <v>221</v>
      </c>
      <c r="B36" s="52" t="s">
        <v>220</v>
      </c>
      <c r="C36" s="6">
        <v>31337.127945491695</v>
      </c>
      <c r="D36" s="6">
        <v>30243.3</v>
      </c>
      <c r="E36" s="6">
        <v>29600.9</v>
      </c>
      <c r="F36" s="6">
        <v>26923.7</v>
      </c>
      <c r="G36" s="6">
        <v>25632.986939999999</v>
      </c>
      <c r="H36" s="6">
        <v>23795.35382354914</v>
      </c>
      <c r="I36" s="6">
        <v>22849.951679999998</v>
      </c>
      <c r="J36" s="6">
        <v>21717.4</v>
      </c>
      <c r="K36" s="6">
        <v>21053.900959999999</v>
      </c>
      <c r="L36" s="6">
        <v>20220.881010000001</v>
      </c>
      <c r="M36" s="6">
        <v>19136.107737937324</v>
      </c>
      <c r="N36" s="6">
        <v>19129.884200895183</v>
      </c>
      <c r="O36" s="6">
        <v>17887.079516049187</v>
      </c>
      <c r="P36" s="6">
        <v>17907.884873262294</v>
      </c>
      <c r="Q36" s="6">
        <v>17731.085554355814</v>
      </c>
      <c r="R36" s="6">
        <v>17557.490366463331</v>
      </c>
    </row>
    <row r="37" spans="1:18" ht="11.25" customHeight="1" x14ac:dyDescent="0.25">
      <c r="A37" s="51" t="s">
        <v>219</v>
      </c>
      <c r="B37" s="52" t="s">
        <v>218</v>
      </c>
      <c r="C37" s="6">
        <v>21.01843686584202</v>
      </c>
      <c r="D37" s="6">
        <v>22.1</v>
      </c>
      <c r="E37" s="6">
        <v>20</v>
      </c>
      <c r="F37" s="6">
        <v>19.700000000000003</v>
      </c>
      <c r="G37" s="6">
        <v>17.69999</v>
      </c>
      <c r="H37" s="6">
        <v>16.623672300906346</v>
      </c>
      <c r="I37" s="6">
        <v>15.599970000000001</v>
      </c>
      <c r="J37" s="6">
        <v>13.5</v>
      </c>
      <c r="K37" s="6">
        <v>15.6</v>
      </c>
      <c r="L37" s="6">
        <v>15.59999</v>
      </c>
      <c r="M37" s="6">
        <v>13.518670304175352</v>
      </c>
      <c r="N37" s="6">
        <v>15.59663688859774</v>
      </c>
      <c r="O37" s="6">
        <v>14.545719866675698</v>
      </c>
      <c r="P37" s="6">
        <v>12.46776118960012</v>
      </c>
      <c r="Q37" s="6">
        <v>12.467757315301427</v>
      </c>
      <c r="R37" s="6">
        <v>9.362759232664045</v>
      </c>
    </row>
    <row r="38" spans="1:18" ht="11.25" customHeight="1" x14ac:dyDescent="0.25">
      <c r="A38" s="49" t="s">
        <v>217</v>
      </c>
      <c r="B38" s="50" t="s">
        <v>216</v>
      </c>
      <c r="C38" s="7">
        <v>7275.5319211112346</v>
      </c>
      <c r="D38" s="7">
        <v>7133.8</v>
      </c>
      <c r="E38" s="7">
        <v>7079.3</v>
      </c>
      <c r="F38" s="7">
        <v>7333.7</v>
      </c>
      <c r="G38" s="7">
        <v>7938.8959499999992</v>
      </c>
      <c r="H38" s="7">
        <v>8330.394474271865</v>
      </c>
      <c r="I38" s="7">
        <v>8550.1819200000009</v>
      </c>
      <c r="J38" s="7">
        <v>8851.7999999999993</v>
      </c>
      <c r="K38" s="7">
        <v>9065.4004100000002</v>
      </c>
      <c r="L38" s="7">
        <v>8732.0917999999983</v>
      </c>
      <c r="M38" s="7">
        <v>8976.4687357019411</v>
      </c>
      <c r="N38" s="7">
        <v>8540.9858675975702</v>
      </c>
      <c r="O38" s="7">
        <v>8993.8407203221686</v>
      </c>
      <c r="P38" s="7">
        <v>8907.9765239694716</v>
      </c>
      <c r="Q38" s="7">
        <v>8982.5892230086301</v>
      </c>
      <c r="R38" s="7">
        <v>9044.9747643206883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7260.1263622720653</v>
      </c>
      <c r="D40" s="6">
        <v>7111.2</v>
      </c>
      <c r="E40" s="6">
        <v>7058.8</v>
      </c>
      <c r="F40" s="6">
        <v>7317.3</v>
      </c>
      <c r="G40" s="6">
        <v>7925.5959599999996</v>
      </c>
      <c r="H40" s="6">
        <v>8319.1448339647868</v>
      </c>
      <c r="I40" s="6">
        <v>8536.8819500000009</v>
      </c>
      <c r="J40" s="6">
        <v>8833.4</v>
      </c>
      <c r="K40" s="6">
        <v>9048.0004100000006</v>
      </c>
      <c r="L40" s="6">
        <v>8720.8918099999992</v>
      </c>
      <c r="M40" s="6">
        <v>8953.9694646303269</v>
      </c>
      <c r="N40" s="6">
        <v>8521.5676964024242</v>
      </c>
      <c r="O40" s="6">
        <v>8984.6451502915115</v>
      </c>
      <c r="P40" s="6">
        <v>8899.8079907762858</v>
      </c>
      <c r="Q40" s="6">
        <v>8974.4206923537768</v>
      </c>
      <c r="R40" s="6">
        <v>9037.8093873569142</v>
      </c>
    </row>
    <row r="41" spans="1:18" ht="11.25" customHeight="1" x14ac:dyDescent="0.25">
      <c r="A41" s="51" t="s">
        <v>211</v>
      </c>
      <c r="B41" s="52" t="s">
        <v>210</v>
      </c>
      <c r="C41" s="6">
        <v>15.405558839168341</v>
      </c>
      <c r="D41" s="6">
        <v>22.600000000000005</v>
      </c>
      <c r="E41" s="6">
        <v>20.500000000000004</v>
      </c>
      <c r="F41" s="6">
        <v>16.399999999999999</v>
      </c>
      <c r="G41" s="6">
        <v>13.299989999999999</v>
      </c>
      <c r="H41" s="6">
        <v>11.249640307078913</v>
      </c>
      <c r="I41" s="6">
        <v>13.29997</v>
      </c>
      <c r="J41" s="6">
        <v>18.399999999999999</v>
      </c>
      <c r="K41" s="6">
        <v>17.399999999999999</v>
      </c>
      <c r="L41" s="6">
        <v>11.19999</v>
      </c>
      <c r="M41" s="6">
        <v>22.499271071613329</v>
      </c>
      <c r="N41" s="6">
        <v>19.418171195145383</v>
      </c>
      <c r="O41" s="6">
        <v>9.1955700306570485</v>
      </c>
      <c r="P41" s="6">
        <v>8.1685331931862777</v>
      </c>
      <c r="Q41" s="6">
        <v>8.1685306548526508</v>
      </c>
      <c r="R41" s="6">
        <v>7.1653769637735056</v>
      </c>
    </row>
    <row r="42" spans="1:18" ht="11.25" customHeight="1" x14ac:dyDescent="0.25">
      <c r="A42" s="54" t="s">
        <v>209</v>
      </c>
      <c r="B42" s="50" t="s">
        <v>208</v>
      </c>
      <c r="C42" s="7">
        <v>13456.003281512072</v>
      </c>
      <c r="D42" s="7">
        <v>13322.5</v>
      </c>
      <c r="E42" s="7">
        <v>13073.5</v>
      </c>
      <c r="F42" s="7">
        <v>13447.6</v>
      </c>
      <c r="G42" s="7">
        <v>14272.59273</v>
      </c>
      <c r="H42" s="7">
        <v>14395.526982505535</v>
      </c>
      <c r="I42" s="7">
        <v>13479.0715</v>
      </c>
      <c r="J42" s="7">
        <v>12973.6</v>
      </c>
      <c r="K42" s="7">
        <v>12367.200559999999</v>
      </c>
      <c r="L42" s="7">
        <v>11957.38877</v>
      </c>
      <c r="M42" s="7">
        <v>12952.605840908613</v>
      </c>
      <c r="N42" s="7">
        <v>12040.412601282143</v>
      </c>
      <c r="O42" s="7">
        <v>12327.318452526519</v>
      </c>
      <c r="P42" s="7">
        <v>12677.276900625315</v>
      </c>
      <c r="Q42" s="7">
        <v>13328.84464620415</v>
      </c>
      <c r="R42" s="7">
        <v>12681.47522720541</v>
      </c>
    </row>
    <row r="43" spans="1:18" ht="11.25" customHeight="1" x14ac:dyDescent="0.25">
      <c r="A43" s="49" t="s">
        <v>207</v>
      </c>
      <c r="B43" s="50" t="s">
        <v>206</v>
      </c>
      <c r="C43" s="7">
        <v>56086.194047496676</v>
      </c>
      <c r="D43" s="7">
        <v>60774.000000000007</v>
      </c>
      <c r="E43" s="7">
        <v>56762.5</v>
      </c>
      <c r="F43" s="7">
        <v>55555.6</v>
      </c>
      <c r="G43" s="7">
        <v>53922.072520000002</v>
      </c>
      <c r="H43" s="7">
        <v>53195.823016660295</v>
      </c>
      <c r="I43" s="7">
        <v>55561.482510000009</v>
      </c>
      <c r="J43" s="7">
        <v>45272</v>
      </c>
      <c r="K43" s="7">
        <v>53317.202429999998</v>
      </c>
      <c r="L43" s="7">
        <v>49703.853319999995</v>
      </c>
      <c r="M43" s="7">
        <v>51074.826176305905</v>
      </c>
      <c r="N43" s="7">
        <v>49087.966436446208</v>
      </c>
      <c r="O43" s="7">
        <v>50656.293454311293</v>
      </c>
      <c r="P43" s="7">
        <v>52954.474962028376</v>
      </c>
      <c r="Q43" s="7">
        <v>51791.469925835532</v>
      </c>
      <c r="R43" s="7">
        <v>51669.676593310047</v>
      </c>
    </row>
    <row r="44" spans="1:18" ht="11.25" customHeight="1" x14ac:dyDescent="0.25">
      <c r="A44" s="49" t="s">
        <v>205</v>
      </c>
      <c r="B44" s="50" t="s">
        <v>204</v>
      </c>
      <c r="C44" s="7">
        <v>5219.2600271861438</v>
      </c>
      <c r="D44" s="7">
        <v>5233.6000000000004</v>
      </c>
      <c r="E44" s="7">
        <v>5415.1000000000013</v>
      </c>
      <c r="F44" s="7">
        <v>4970.9000000000005</v>
      </c>
      <c r="G44" s="7">
        <v>5205.8973500000011</v>
      </c>
      <c r="H44" s="7">
        <v>4805.5788318137375</v>
      </c>
      <c r="I44" s="7">
        <v>4709.09004</v>
      </c>
      <c r="J44" s="7">
        <v>4422.5000000000009</v>
      </c>
      <c r="K44" s="7">
        <v>4378.5002000000004</v>
      </c>
      <c r="L44" s="7">
        <v>4096.6961499999998</v>
      </c>
      <c r="M44" s="7">
        <v>3685.8678468910553</v>
      </c>
      <c r="N44" s="7">
        <v>3751.7913054531896</v>
      </c>
      <c r="O44" s="7">
        <v>3725.9972072272772</v>
      </c>
      <c r="P44" s="7">
        <v>2907.2335095749513</v>
      </c>
      <c r="Q44" s="7">
        <v>3059.1386148348779</v>
      </c>
      <c r="R44" s="7">
        <v>3290.3411017647891</v>
      </c>
    </row>
    <row r="45" spans="1:18" ht="11.25" customHeight="1" x14ac:dyDescent="0.25">
      <c r="A45" s="49" t="s">
        <v>203</v>
      </c>
      <c r="B45" s="50" t="s">
        <v>202</v>
      </c>
      <c r="C45" s="7">
        <v>5340.4026542129095</v>
      </c>
      <c r="D45" s="7">
        <v>4782.7</v>
      </c>
      <c r="E45" s="7">
        <v>4634.6000000000004</v>
      </c>
      <c r="F45" s="7">
        <v>3952.0999999999995</v>
      </c>
      <c r="G45" s="7">
        <v>3909.5978000000005</v>
      </c>
      <c r="H45" s="7">
        <v>4059.8303081332815</v>
      </c>
      <c r="I45" s="7">
        <v>4347.8897399999987</v>
      </c>
      <c r="J45" s="7">
        <v>4626.7</v>
      </c>
      <c r="K45" s="7">
        <v>4594.0002100000002</v>
      </c>
      <c r="L45" s="7">
        <v>3922.9961900000003</v>
      </c>
      <c r="M45" s="7">
        <v>4111.2760390954109</v>
      </c>
      <c r="N45" s="7">
        <v>4516.3131280674734</v>
      </c>
      <c r="O45" s="7">
        <v>3379.1930559206085</v>
      </c>
      <c r="P45" s="7">
        <v>3549.2994886753836</v>
      </c>
      <c r="Q45" s="7">
        <v>3454.4764318010198</v>
      </c>
      <c r="R45" s="7">
        <v>3327.9593347284504</v>
      </c>
    </row>
    <row r="46" spans="1:18" ht="11.25" customHeight="1" x14ac:dyDescent="0.25">
      <c r="A46" s="51" t="s">
        <v>201</v>
      </c>
      <c r="B46" s="52" t="s">
        <v>200</v>
      </c>
      <c r="C46" s="6">
        <v>227.0230027384419</v>
      </c>
      <c r="D46" s="6">
        <v>219.7</v>
      </c>
      <c r="E46" s="6">
        <v>188.5</v>
      </c>
      <c r="F46" s="6">
        <v>100.1</v>
      </c>
      <c r="G46" s="6">
        <v>78.399959999999993</v>
      </c>
      <c r="H46" s="6">
        <v>112.47251848414967</v>
      </c>
      <c r="I46" s="6">
        <v>111.39976</v>
      </c>
      <c r="J46" s="6">
        <v>90.800000000000011</v>
      </c>
      <c r="K46" s="6">
        <v>127.90000999999998</v>
      </c>
      <c r="L46" s="6">
        <v>100.09990999999999</v>
      </c>
      <c r="M46" s="6">
        <v>87.704164941575584</v>
      </c>
      <c r="N46" s="6">
        <v>91.836246304223977</v>
      </c>
      <c r="O46" s="6">
        <v>78.413133534148301</v>
      </c>
      <c r="P46" s="6">
        <v>86.677213327698865</v>
      </c>
      <c r="Q46" s="6">
        <v>74.28108285553138</v>
      </c>
      <c r="R46" s="6">
        <v>-57.776821870488881</v>
      </c>
    </row>
    <row r="47" spans="1:18" ht="11.25" customHeight="1" x14ac:dyDescent="0.25">
      <c r="A47" s="51" t="s">
        <v>199</v>
      </c>
      <c r="B47" s="52" t="s">
        <v>198</v>
      </c>
      <c r="C47" s="6">
        <v>1113.4994621426822</v>
      </c>
      <c r="D47" s="6">
        <v>1006.2000000000002</v>
      </c>
      <c r="E47" s="6">
        <v>1022.2000000000002</v>
      </c>
      <c r="F47" s="6">
        <v>958.90000000000032</v>
      </c>
      <c r="G47" s="6">
        <v>1019.7994800000004</v>
      </c>
      <c r="H47" s="6">
        <v>1030.7632210027498</v>
      </c>
      <c r="I47" s="6">
        <v>1078.6977199999999</v>
      </c>
      <c r="J47" s="6">
        <v>1280.5</v>
      </c>
      <c r="K47" s="6">
        <v>1138.60005</v>
      </c>
      <c r="L47" s="6">
        <v>912.8991400000001</v>
      </c>
      <c r="M47" s="6">
        <v>1047.7447177266092</v>
      </c>
      <c r="N47" s="6">
        <v>1035.7552200215052</v>
      </c>
      <c r="O47" s="6">
        <v>941.86521711410398</v>
      </c>
      <c r="P47" s="6">
        <v>1055.7470883193589</v>
      </c>
      <c r="Q47" s="6">
        <v>926.88938340019456</v>
      </c>
      <c r="R47" s="6">
        <v>1014.7845701994809</v>
      </c>
    </row>
    <row r="48" spans="1:18" ht="11.25" customHeight="1" x14ac:dyDescent="0.25">
      <c r="A48" s="51" t="s">
        <v>197</v>
      </c>
      <c r="B48" s="52" t="s">
        <v>196</v>
      </c>
      <c r="C48" s="6">
        <v>3112.1378467981308</v>
      </c>
      <c r="D48" s="6">
        <v>2930.5</v>
      </c>
      <c r="E48" s="6">
        <v>2747.9</v>
      </c>
      <c r="F48" s="6">
        <v>2643.4</v>
      </c>
      <c r="G48" s="6">
        <v>2484.9987299999998</v>
      </c>
      <c r="H48" s="6">
        <v>2718.8780354904839</v>
      </c>
      <c r="I48" s="6">
        <v>2785.9941100000001</v>
      </c>
      <c r="J48" s="6">
        <v>2606.1</v>
      </c>
      <c r="K48" s="6">
        <v>2546.5001200000002</v>
      </c>
      <c r="L48" s="6">
        <v>2653.69751</v>
      </c>
      <c r="M48" s="6">
        <v>2332.2094732353307</v>
      </c>
      <c r="N48" s="6">
        <v>2634.0880591456566</v>
      </c>
      <c r="O48" s="6">
        <v>2075.9775593626505</v>
      </c>
      <c r="P48" s="6">
        <v>1982.7800673460811</v>
      </c>
      <c r="Q48" s="6">
        <v>2010.7483090918895</v>
      </c>
      <c r="R48" s="6">
        <v>1904.5094277912417</v>
      </c>
    </row>
    <row r="49" spans="1:18" ht="11.25" customHeight="1" x14ac:dyDescent="0.25">
      <c r="A49" s="51" t="s">
        <v>195</v>
      </c>
      <c r="B49" s="52" t="s">
        <v>194</v>
      </c>
      <c r="C49" s="6">
        <v>595.39499339967153</v>
      </c>
      <c r="D49" s="6">
        <v>337.8</v>
      </c>
      <c r="E49" s="6">
        <v>395.1</v>
      </c>
      <c r="F49" s="6">
        <v>261.8</v>
      </c>
      <c r="G49" s="6">
        <v>231.79988000000003</v>
      </c>
      <c r="H49" s="6">
        <v>135.04345285822475</v>
      </c>
      <c r="I49" s="6">
        <v>253.59945999999997</v>
      </c>
      <c r="J49" s="6">
        <v>377.3</v>
      </c>
      <c r="K49" s="6">
        <v>459.90001999999993</v>
      </c>
      <c r="L49" s="6">
        <v>197.29981000000001</v>
      </c>
      <c r="M49" s="6">
        <v>249.06836383735049</v>
      </c>
      <c r="N49" s="6">
        <v>371.33371164935511</v>
      </c>
      <c r="O49" s="6">
        <v>330.82555972631422</v>
      </c>
      <c r="P49" s="6">
        <v>388.60244167585029</v>
      </c>
      <c r="Q49" s="6">
        <v>307.20362948162204</v>
      </c>
      <c r="R49" s="6">
        <v>333.23779799522606</v>
      </c>
    </row>
    <row r="50" spans="1:18" ht="11.25" customHeight="1" x14ac:dyDescent="0.25">
      <c r="A50" s="51" t="s">
        <v>193</v>
      </c>
      <c r="B50" s="52" t="s">
        <v>192</v>
      </c>
      <c r="C50" s="6">
        <v>271.32891226814257</v>
      </c>
      <c r="D50" s="6">
        <v>245.50000000000003</v>
      </c>
      <c r="E50" s="6">
        <v>252.2</v>
      </c>
      <c r="F50" s="6">
        <v>268</v>
      </c>
      <c r="G50" s="6">
        <v>296.99984999999998</v>
      </c>
      <c r="H50" s="6">
        <v>359.08087553423269</v>
      </c>
      <c r="I50" s="6">
        <v>370.49921999999998</v>
      </c>
      <c r="J50" s="6">
        <v>296</v>
      </c>
      <c r="K50" s="6">
        <v>285.60001</v>
      </c>
      <c r="L50" s="6">
        <v>125.19987999999999</v>
      </c>
      <c r="M50" s="6">
        <v>253.53477964456019</v>
      </c>
      <c r="N50" s="6">
        <v>362.18591390305659</v>
      </c>
      <c r="O50" s="6">
        <v>263.87703298363454</v>
      </c>
      <c r="P50" s="6">
        <v>223.51208661355935</v>
      </c>
      <c r="Q50" s="6">
        <v>304.24194000442384</v>
      </c>
      <c r="R50" s="6">
        <v>290.77099718992918</v>
      </c>
    </row>
    <row r="51" spans="1:18" ht="11.25" customHeight="1" x14ac:dyDescent="0.25">
      <c r="A51" s="51" t="s">
        <v>191</v>
      </c>
      <c r="B51" s="52" t="s">
        <v>190</v>
      </c>
      <c r="C51" s="6">
        <v>21.01843686584202</v>
      </c>
      <c r="D51" s="6">
        <v>43</v>
      </c>
      <c r="E51" s="6">
        <v>28.7</v>
      </c>
      <c r="F51" s="6">
        <v>-280.10000000000002</v>
      </c>
      <c r="G51" s="6">
        <v>-202.40010000000001</v>
      </c>
      <c r="H51" s="6">
        <v>-296.40779523655948</v>
      </c>
      <c r="I51" s="6">
        <v>-252.30052999999998</v>
      </c>
      <c r="J51" s="6">
        <v>-24</v>
      </c>
      <c r="K51" s="6">
        <v>35.499999999999986</v>
      </c>
      <c r="L51" s="6">
        <v>-66.200060000000008</v>
      </c>
      <c r="M51" s="6">
        <v>141.01453970998469</v>
      </c>
      <c r="N51" s="6">
        <v>21.113977043675874</v>
      </c>
      <c r="O51" s="6">
        <v>-311.76544680024301</v>
      </c>
      <c r="P51" s="6">
        <v>-188.01940860716496</v>
      </c>
      <c r="Q51" s="6">
        <v>-168.88791303264213</v>
      </c>
      <c r="R51" s="6">
        <v>-157.56663657693872</v>
      </c>
    </row>
    <row r="52" spans="1:18" ht="11.25" customHeight="1" x14ac:dyDescent="0.25">
      <c r="A52" s="45" t="s">
        <v>189</v>
      </c>
      <c r="B52" s="46" t="s">
        <v>188</v>
      </c>
      <c r="C52" s="5">
        <v>61066.321608378581</v>
      </c>
      <c r="D52" s="5">
        <v>62359.500000000007</v>
      </c>
      <c r="E52" s="5">
        <v>62373.999999999993</v>
      </c>
      <c r="F52" s="5">
        <v>60763.000000000007</v>
      </c>
      <c r="G52" s="5">
        <v>61234.224719999991</v>
      </c>
      <c r="H52" s="5">
        <v>61248.740035193136</v>
      </c>
      <c r="I52" s="5">
        <v>62097.87554999999</v>
      </c>
      <c r="J52" s="5">
        <v>59424.600000000006</v>
      </c>
      <c r="K52" s="5">
        <v>58514.699999999983</v>
      </c>
      <c r="L52" s="5">
        <v>55000.900000000009</v>
      </c>
      <c r="M52" s="5">
        <v>57225.703738868258</v>
      </c>
      <c r="N52" s="5">
        <v>52336.58163752743</v>
      </c>
      <c r="O52" s="5">
        <v>54263.046570837672</v>
      </c>
      <c r="P52" s="5">
        <v>58698.421005429242</v>
      </c>
      <c r="Q52" s="5">
        <v>50529.539987136086</v>
      </c>
      <c r="R52" s="5">
        <v>52253.176650425274</v>
      </c>
    </row>
    <row r="53" spans="1:18" ht="11.25" customHeight="1" x14ac:dyDescent="0.25">
      <c r="A53" s="47" t="s">
        <v>187</v>
      </c>
      <c r="B53" s="48" t="s">
        <v>186</v>
      </c>
      <c r="C53" s="4">
        <v>57992.446575001311</v>
      </c>
      <c r="D53" s="4">
        <v>59529.289060000003</v>
      </c>
      <c r="E53" s="4">
        <v>59629.123379999997</v>
      </c>
      <c r="F53" s="4">
        <v>58309.507740000001</v>
      </c>
      <c r="G53" s="4">
        <v>58660.198899999988</v>
      </c>
      <c r="H53" s="4">
        <v>58682.371048584464</v>
      </c>
      <c r="I53" s="4">
        <v>59382.575549999987</v>
      </c>
      <c r="J53" s="4">
        <v>57221.30232000001</v>
      </c>
      <c r="K53" s="4">
        <v>56092.723889999987</v>
      </c>
      <c r="L53" s="4">
        <v>53029.056640000003</v>
      </c>
      <c r="M53" s="4">
        <v>54672.990449482575</v>
      </c>
      <c r="N53" s="4">
        <v>49726.330371644181</v>
      </c>
      <c r="O53" s="4">
        <v>51717.801865763257</v>
      </c>
      <c r="P53" s="4">
        <v>56205.681920686715</v>
      </c>
      <c r="Q53" s="4">
        <v>48049.012788665779</v>
      </c>
      <c r="R53" s="4">
        <v>49661.729271579541</v>
      </c>
    </row>
    <row r="54" spans="1:18" ht="11.25" customHeight="1" x14ac:dyDescent="0.25">
      <c r="A54" s="47" t="s">
        <v>185</v>
      </c>
      <c r="B54" s="48" t="s">
        <v>184</v>
      </c>
      <c r="C54" s="4">
        <v>3073.8750333772737</v>
      </c>
      <c r="D54" s="4">
        <v>2830.2109399999995</v>
      </c>
      <c r="E54" s="4">
        <v>2744.87662</v>
      </c>
      <c r="F54" s="4">
        <v>2453.49226</v>
      </c>
      <c r="G54" s="4">
        <v>2574.0258200000003</v>
      </c>
      <c r="H54" s="4">
        <v>2566.3689866086647</v>
      </c>
      <c r="I54" s="4">
        <v>2715.2999999999997</v>
      </c>
      <c r="J54" s="4">
        <v>2203.2976800000001</v>
      </c>
      <c r="K54" s="4">
        <v>2421.9761100000001</v>
      </c>
      <c r="L54" s="4">
        <v>1971.8433600000001</v>
      </c>
      <c r="M54" s="4">
        <v>2552.713289385686</v>
      </c>
      <c r="N54" s="4">
        <v>2610.2512658832529</v>
      </c>
      <c r="O54" s="4">
        <v>2545.244705074404</v>
      </c>
      <c r="P54" s="4">
        <v>2492.7390847425227</v>
      </c>
      <c r="Q54" s="4">
        <v>2480.5271984703086</v>
      </c>
      <c r="R54" s="4">
        <v>2591.4473788457271</v>
      </c>
    </row>
    <row r="55" spans="1:18" ht="11.25" customHeight="1" x14ac:dyDescent="0.25">
      <c r="A55" s="49" t="s">
        <v>183</v>
      </c>
      <c r="B55" s="50" t="s">
        <v>182</v>
      </c>
      <c r="C55" s="7">
        <v>1062.0999331231494</v>
      </c>
      <c r="D55" s="7">
        <v>974.23325999999986</v>
      </c>
      <c r="E55" s="7">
        <v>919.69999999999993</v>
      </c>
      <c r="F55" s="7">
        <v>732.17201999999986</v>
      </c>
      <c r="G55" s="7">
        <v>721.82582000000002</v>
      </c>
      <c r="H55" s="7">
        <v>728.97527303266338</v>
      </c>
      <c r="I55" s="7">
        <v>845.40000000000009</v>
      </c>
      <c r="J55" s="7">
        <v>648.4</v>
      </c>
      <c r="K55" s="7">
        <v>706.67610999999999</v>
      </c>
      <c r="L55" s="7">
        <v>634.82548999999995</v>
      </c>
      <c r="M55" s="7">
        <v>798.05579440145334</v>
      </c>
      <c r="N55" s="7">
        <v>892.56711569695233</v>
      </c>
      <c r="O55" s="7">
        <v>875.97461813449854</v>
      </c>
      <c r="P55" s="7">
        <v>863.02187828413219</v>
      </c>
      <c r="Q55" s="7">
        <v>897.93428741652338</v>
      </c>
      <c r="R55" s="7">
        <v>891.96328598244168</v>
      </c>
    </row>
    <row r="56" spans="1:18" ht="11.25" customHeight="1" x14ac:dyDescent="0.25">
      <c r="A56" s="49" t="s">
        <v>181</v>
      </c>
      <c r="B56" s="50" t="s">
        <v>180</v>
      </c>
      <c r="C56" s="7">
        <v>1830.992643546381</v>
      </c>
      <c r="D56" s="7">
        <v>1679.2776799999999</v>
      </c>
      <c r="E56" s="7">
        <v>1654.7</v>
      </c>
      <c r="F56" s="7">
        <v>1555.4202399999999</v>
      </c>
      <c r="G56" s="7">
        <v>1679.6</v>
      </c>
      <c r="H56" s="7">
        <v>1689.9780261775106</v>
      </c>
      <c r="I56" s="7">
        <v>1709.7</v>
      </c>
      <c r="J56" s="7">
        <v>1385.38408</v>
      </c>
      <c r="K56" s="7">
        <v>1525</v>
      </c>
      <c r="L56" s="7">
        <v>1201.8</v>
      </c>
      <c r="M56" s="7">
        <v>1560.1413967707992</v>
      </c>
      <c r="N56" s="7">
        <v>1527.18066303621</v>
      </c>
      <c r="O56" s="7">
        <v>1446.5701729244292</v>
      </c>
      <c r="P56" s="7">
        <v>1394.4778828699696</v>
      </c>
      <c r="Q56" s="7">
        <v>1385.9749689500304</v>
      </c>
      <c r="R56" s="7">
        <v>1499.5700773860715</v>
      </c>
    </row>
    <row r="57" spans="1:18" ht="11.25" customHeight="1" x14ac:dyDescent="0.25">
      <c r="A57" s="54" t="s">
        <v>179</v>
      </c>
      <c r="B57" s="50" t="s">
        <v>178</v>
      </c>
      <c r="C57" s="7">
        <v>24.099548520106108</v>
      </c>
      <c r="D57" s="7">
        <v>19.100000000000001</v>
      </c>
      <c r="E57" s="7">
        <v>17.000039999999998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156.68290818763688</v>
      </c>
      <c r="D58" s="7">
        <v>157.6</v>
      </c>
      <c r="E58" s="7">
        <v>153.47658000000001</v>
      </c>
      <c r="F58" s="7">
        <v>165.9</v>
      </c>
      <c r="G58" s="7">
        <v>172.6</v>
      </c>
      <c r="H58" s="7">
        <v>147.41568739849023</v>
      </c>
      <c r="I58" s="7">
        <v>160.19999999999999</v>
      </c>
      <c r="J58" s="7">
        <v>169.5136</v>
      </c>
      <c r="K58" s="7">
        <v>190.3</v>
      </c>
      <c r="L58" s="7">
        <v>135.21787</v>
      </c>
      <c r="M58" s="7">
        <v>194.51609821343291</v>
      </c>
      <c r="N58" s="7">
        <v>190.50348715009116</v>
      </c>
      <c r="O58" s="7">
        <v>222.69991401547637</v>
      </c>
      <c r="P58" s="7">
        <v>235.23932358842092</v>
      </c>
      <c r="Q58" s="7">
        <v>196.61794210375501</v>
      </c>
      <c r="R58" s="7">
        <v>199.91401547721381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6830.6337150738373</v>
      </c>
      <c r="D60" s="5">
        <v>6940.8</v>
      </c>
      <c r="E60" s="5">
        <v>6837</v>
      </c>
      <c r="F60" s="5">
        <v>10229.5</v>
      </c>
      <c r="G60" s="5">
        <v>10716.60433</v>
      </c>
      <c r="H60" s="5">
        <v>10751.314691327438</v>
      </c>
      <c r="I60" s="5">
        <v>10741.395769999999</v>
      </c>
      <c r="J60" s="5">
        <v>10202.799999999999</v>
      </c>
      <c r="K60" s="5">
        <v>10414.6</v>
      </c>
      <c r="L60" s="5">
        <v>10213.299999999999</v>
      </c>
      <c r="M60" s="5">
        <v>11267.960102179568</v>
      </c>
      <c r="N60" s="5">
        <v>10035.874653673387</v>
      </c>
      <c r="O60" s="5">
        <v>10249.833862809692</v>
      </c>
      <c r="P60" s="5">
        <v>10385.499350614842</v>
      </c>
      <c r="Q60" s="5">
        <v>9150.0898106997593</v>
      </c>
      <c r="R60" s="5">
        <v>9594.4157829368705</v>
      </c>
    </row>
    <row r="61" spans="1:18" ht="11.25" customHeight="1" x14ac:dyDescent="0.25">
      <c r="A61" s="45" t="s">
        <v>171</v>
      </c>
      <c r="B61" s="46" t="s">
        <v>170</v>
      </c>
      <c r="C61" s="5">
        <v>4828.4126415877345</v>
      </c>
      <c r="D61" s="5">
        <v>5205</v>
      </c>
      <c r="E61" s="5">
        <v>5567.4000000000005</v>
      </c>
      <c r="F61" s="5">
        <v>6968</v>
      </c>
      <c r="G61" s="5">
        <v>7597.3030699999999</v>
      </c>
      <c r="H61" s="5">
        <v>8840.7384104063749</v>
      </c>
      <c r="I61" s="5">
        <v>10590.99583</v>
      </c>
      <c r="J61" s="5">
        <v>11538.1</v>
      </c>
      <c r="K61" s="5">
        <v>10155.600000000002</v>
      </c>
      <c r="L61" s="5">
        <v>10973.699999999999</v>
      </c>
      <c r="M61" s="5">
        <v>12671.34679884079</v>
      </c>
      <c r="N61" s="5">
        <v>12161.507595299485</v>
      </c>
      <c r="O61" s="5">
        <v>12279.833116358446</v>
      </c>
      <c r="P61" s="5">
        <v>12556.107407936302</v>
      </c>
      <c r="Q61" s="5">
        <v>13225.755767268876</v>
      </c>
      <c r="R61" s="5">
        <v>13962.023502436245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110.92003439380915</v>
      </c>
      <c r="D64" s="4">
        <v>139.30000000000001</v>
      </c>
      <c r="E64" s="4">
        <v>164.2</v>
      </c>
      <c r="F64" s="4">
        <v>216.7</v>
      </c>
      <c r="G64" s="4">
        <v>220.1</v>
      </c>
      <c r="H64" s="4">
        <v>260.53310404127387</v>
      </c>
      <c r="I64" s="4">
        <v>305.2</v>
      </c>
      <c r="J64" s="4">
        <v>338.8</v>
      </c>
      <c r="K64" s="4">
        <v>386.1</v>
      </c>
      <c r="L64" s="4">
        <v>454</v>
      </c>
      <c r="M64" s="4">
        <v>484.09286328460985</v>
      </c>
      <c r="N64" s="4">
        <v>553.740326741187</v>
      </c>
      <c r="O64" s="4">
        <v>575.83357217923003</v>
      </c>
      <c r="P64" s="4">
        <v>582.97506448839204</v>
      </c>
      <c r="Q64" s="4">
        <v>626.27782554695705</v>
      </c>
      <c r="R64" s="4">
        <v>670.94200821629897</v>
      </c>
    </row>
    <row r="65" spans="1:18" ht="11.25" customHeight="1" x14ac:dyDescent="0.25">
      <c r="A65" s="49" t="s">
        <v>163</v>
      </c>
      <c r="B65" s="50" t="s">
        <v>162</v>
      </c>
      <c r="C65" s="7">
        <v>110.92003439380915</v>
      </c>
      <c r="D65" s="7">
        <v>139.30000000000001</v>
      </c>
      <c r="E65" s="7">
        <v>164.2</v>
      </c>
      <c r="F65" s="7">
        <v>216.7</v>
      </c>
      <c r="G65" s="7">
        <v>220.1</v>
      </c>
      <c r="H65" s="7">
        <v>260.53310404127387</v>
      </c>
      <c r="I65" s="7">
        <v>305.2</v>
      </c>
      <c r="J65" s="7">
        <v>338.8</v>
      </c>
      <c r="K65" s="7">
        <v>386.1</v>
      </c>
      <c r="L65" s="7">
        <v>454</v>
      </c>
      <c r="M65" s="7">
        <v>484.09286328460985</v>
      </c>
      <c r="N65" s="7">
        <v>553.740326741187</v>
      </c>
      <c r="O65" s="7">
        <v>575.83357217923003</v>
      </c>
      <c r="P65" s="7">
        <v>582.97506448839204</v>
      </c>
      <c r="Q65" s="7">
        <v>626.27782554695705</v>
      </c>
      <c r="R65" s="7">
        <v>670.94200821629897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4717.4926071939253</v>
      </c>
      <c r="D68" s="4">
        <v>5065.7</v>
      </c>
      <c r="E68" s="4">
        <v>5403.2000000000007</v>
      </c>
      <c r="F68" s="4">
        <v>6713.5</v>
      </c>
      <c r="G68" s="4">
        <v>7338.8030699999999</v>
      </c>
      <c r="H68" s="4">
        <v>8540.3180416283103</v>
      </c>
      <c r="I68" s="4">
        <v>10244.295830000001</v>
      </c>
      <c r="J68" s="4">
        <v>11159.500000000002</v>
      </c>
      <c r="K68" s="4">
        <v>9729.7000000000007</v>
      </c>
      <c r="L68" s="4">
        <v>10473.9</v>
      </c>
      <c r="M68" s="4">
        <v>12135.567683525987</v>
      </c>
      <c r="N68" s="4">
        <v>11548.605139963667</v>
      </c>
      <c r="O68" s="4">
        <v>11639.94107470372</v>
      </c>
      <c r="P68" s="4">
        <v>11905.013493729748</v>
      </c>
      <c r="Q68" s="4">
        <v>12516.192377567912</v>
      </c>
      <c r="R68" s="4">
        <v>13222.699914015493</v>
      </c>
    </row>
    <row r="69" spans="1:18" ht="11.25" customHeight="1" x14ac:dyDescent="0.25">
      <c r="A69" s="49" t="s">
        <v>155</v>
      </c>
      <c r="B69" s="50" t="s">
        <v>154</v>
      </c>
      <c r="C69" s="7">
        <v>4362.018294378161</v>
      </c>
      <c r="D69" s="7">
        <v>4435.3124500000004</v>
      </c>
      <c r="E69" s="7">
        <v>4468.8</v>
      </c>
      <c r="F69" s="7">
        <v>5591.9</v>
      </c>
      <c r="G69" s="7">
        <v>5932.4216500000002</v>
      </c>
      <c r="H69" s="7">
        <v>6107.4573798142119</v>
      </c>
      <c r="I69" s="7">
        <v>6208.49748</v>
      </c>
      <c r="J69" s="7">
        <v>6275.3</v>
      </c>
      <c r="K69" s="7">
        <v>6040.0620800000006</v>
      </c>
      <c r="L69" s="7">
        <v>6885</v>
      </c>
      <c r="M69" s="7">
        <v>8050.9369630483625</v>
      </c>
      <c r="N69" s="7">
        <v>7399.8519155440727</v>
      </c>
      <c r="O69" s="7">
        <v>7307.5715443567387</v>
      </c>
      <c r="P69" s="7">
        <v>7488.298127863487</v>
      </c>
      <c r="Q69" s="7">
        <v>7837.2256609551014</v>
      </c>
      <c r="R69" s="7">
        <v>8671.4114788703537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118.96912935129495</v>
      </c>
      <c r="D71" s="7">
        <v>301.39404999999999</v>
      </c>
      <c r="E71" s="7">
        <v>424.1</v>
      </c>
      <c r="F71" s="7">
        <v>172.3</v>
      </c>
      <c r="G71" s="7">
        <v>196.69739999999999</v>
      </c>
      <c r="H71" s="7">
        <v>237.79499846867827</v>
      </c>
      <c r="I71" s="7">
        <v>265.89989000000003</v>
      </c>
      <c r="J71" s="7">
        <v>459.7</v>
      </c>
      <c r="K71" s="7">
        <v>449.10462000000001</v>
      </c>
      <c r="L71" s="7">
        <v>590.79999999999995</v>
      </c>
      <c r="M71" s="7">
        <v>826.50388241620783</v>
      </c>
      <c r="N71" s="7">
        <v>977.93063915161667</v>
      </c>
      <c r="O71" s="7">
        <v>1039.0492848407027</v>
      </c>
      <c r="P71" s="7">
        <v>1227.3337828476431</v>
      </c>
      <c r="Q71" s="7">
        <v>1389.700812354321</v>
      </c>
      <c r="R71" s="7">
        <v>1457.2731014127828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212.10000000000002</v>
      </c>
      <c r="G72" s="7">
        <v>237.89686</v>
      </c>
      <c r="H72" s="7">
        <v>275.96257656760849</v>
      </c>
      <c r="I72" s="7">
        <v>310.19986999999998</v>
      </c>
      <c r="J72" s="7">
        <v>501.2</v>
      </c>
      <c r="K72" s="7">
        <v>73.400750000000002</v>
      </c>
      <c r="L72" s="7">
        <v>83</v>
      </c>
      <c r="M72" s="7">
        <v>107.09869982528811</v>
      </c>
      <c r="N72" s="7">
        <v>179.39715295691158</v>
      </c>
      <c r="O72" s="7">
        <v>206.95956722857372</v>
      </c>
      <c r="P72" s="7">
        <v>360.1558033619977</v>
      </c>
      <c r="Q72" s="7">
        <v>360.13180339403391</v>
      </c>
      <c r="R72" s="7">
        <v>379.95673868314282</v>
      </c>
    </row>
    <row r="73" spans="1:18" ht="11.25" customHeight="1" x14ac:dyDescent="0.25">
      <c r="A73" s="49" t="s">
        <v>147</v>
      </c>
      <c r="B73" s="50" t="s">
        <v>146</v>
      </c>
      <c r="C73" s="7">
        <v>236.50518346446879</v>
      </c>
      <c r="D73" s="7">
        <v>328.99349999999998</v>
      </c>
      <c r="E73" s="7">
        <v>510.3</v>
      </c>
      <c r="F73" s="7">
        <v>737.2</v>
      </c>
      <c r="G73" s="7">
        <v>971.78716000000009</v>
      </c>
      <c r="H73" s="7">
        <v>1919.1030867778099</v>
      </c>
      <c r="I73" s="7">
        <v>3459.6985900000004</v>
      </c>
      <c r="J73" s="7">
        <v>3923.3</v>
      </c>
      <c r="K73" s="7">
        <v>3167.1325499999998</v>
      </c>
      <c r="L73" s="7">
        <v>2915.0999999999995</v>
      </c>
      <c r="M73" s="7">
        <v>3151.0281382361313</v>
      </c>
      <c r="N73" s="7">
        <v>2991.4254323110654</v>
      </c>
      <c r="O73" s="7">
        <v>3086.3606782777051</v>
      </c>
      <c r="P73" s="7">
        <v>2829.2257796566191</v>
      </c>
      <c r="Q73" s="7">
        <v>2929.1341008644536</v>
      </c>
      <c r="R73" s="7">
        <v>2714.0585950492145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41.79945</v>
      </c>
      <c r="H74" s="6">
        <v>153.00469668444694</v>
      </c>
      <c r="I74" s="6">
        <v>329.19986999999998</v>
      </c>
      <c r="J74" s="6">
        <v>295.7</v>
      </c>
      <c r="K74" s="6">
        <v>401.80412999999999</v>
      </c>
      <c r="L74" s="6">
        <v>573.5</v>
      </c>
      <c r="M74" s="6">
        <v>748.97435975053315</v>
      </c>
      <c r="N74" s="6">
        <v>781.62319671347814</v>
      </c>
      <c r="O74" s="6">
        <v>791.77260861248999</v>
      </c>
      <c r="P74" s="6">
        <v>765.14299096104492</v>
      </c>
      <c r="Q74" s="6">
        <v>779.09134466839123</v>
      </c>
      <c r="R74" s="6">
        <v>744.22127361252456</v>
      </c>
    </row>
    <row r="75" spans="1:18" ht="11.25" customHeight="1" x14ac:dyDescent="0.25">
      <c r="A75" s="51" t="s">
        <v>143</v>
      </c>
      <c r="B75" s="52" t="s">
        <v>142</v>
      </c>
      <c r="C75" s="6">
        <v>222.12666190866079</v>
      </c>
      <c r="D75" s="6">
        <v>310.99385999999998</v>
      </c>
      <c r="E75" s="6">
        <v>488.7</v>
      </c>
      <c r="F75" s="6">
        <v>709.7</v>
      </c>
      <c r="G75" s="6">
        <v>902.28808000000004</v>
      </c>
      <c r="H75" s="6">
        <v>1596.8999399977306</v>
      </c>
      <c r="I75" s="6">
        <v>2499.1989800000001</v>
      </c>
      <c r="J75" s="6">
        <v>2943.6</v>
      </c>
      <c r="K75" s="6">
        <v>2390.9245700000001</v>
      </c>
      <c r="L75" s="6">
        <v>2156.6999999999998</v>
      </c>
      <c r="M75" s="6">
        <v>2243.6508843639858</v>
      </c>
      <c r="N75" s="6">
        <v>2142.543231107285</v>
      </c>
      <c r="O75" s="6">
        <v>2259.3822529202739</v>
      </c>
      <c r="P75" s="6">
        <v>2026.1062831351537</v>
      </c>
      <c r="Q75" s="6">
        <v>2101.342083220838</v>
      </c>
      <c r="R75" s="6">
        <v>1925.4357890497174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14.378521555807993</v>
      </c>
      <c r="D77" s="6">
        <v>17.999639999999999</v>
      </c>
      <c r="E77" s="6">
        <v>21.6</v>
      </c>
      <c r="F77" s="6">
        <v>27.499999999999996</v>
      </c>
      <c r="G77" s="6">
        <v>27.699629999999999</v>
      </c>
      <c r="H77" s="6">
        <v>169.19845009563232</v>
      </c>
      <c r="I77" s="6">
        <v>631.29974000000004</v>
      </c>
      <c r="J77" s="6">
        <v>684</v>
      </c>
      <c r="K77" s="6">
        <v>374.40384999999998</v>
      </c>
      <c r="L77" s="6">
        <v>184.89999999999998</v>
      </c>
      <c r="M77" s="6">
        <v>158.40289412161249</v>
      </c>
      <c r="N77" s="6">
        <v>67.259004490302729</v>
      </c>
      <c r="O77" s="6">
        <v>35.20581674494148</v>
      </c>
      <c r="P77" s="6">
        <v>37.976505560420271</v>
      </c>
      <c r="Q77" s="6">
        <v>48.700672975224535</v>
      </c>
      <c r="R77" s="6">
        <v>44.401532386972697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37.799999999999997</v>
      </c>
      <c r="G78" s="4">
        <v>38.4</v>
      </c>
      <c r="H78" s="4">
        <v>39.887264736791842</v>
      </c>
      <c r="I78" s="4">
        <v>41.5</v>
      </c>
      <c r="J78" s="4">
        <v>39.799999999999997</v>
      </c>
      <c r="K78" s="4">
        <v>39.799999999999997</v>
      </c>
      <c r="L78" s="4">
        <v>45.8</v>
      </c>
      <c r="M78" s="4">
        <v>51.686252030190126</v>
      </c>
      <c r="N78" s="4">
        <v>59.162128594630701</v>
      </c>
      <c r="O78" s="4">
        <v>64.058469475494434</v>
      </c>
      <c r="P78" s="4">
        <v>68.118849718161798</v>
      </c>
      <c r="Q78" s="4">
        <v>83.285564154007801</v>
      </c>
      <c r="R78" s="4">
        <v>68.38158020445205</v>
      </c>
    </row>
    <row r="79" spans="1:18" ht="11.25" customHeight="1" x14ac:dyDescent="0.25">
      <c r="A79" s="57" t="s">
        <v>135</v>
      </c>
      <c r="B79" s="46" t="s">
        <v>134</v>
      </c>
      <c r="C79" s="5">
        <v>41569.476257005335</v>
      </c>
      <c r="D79" s="5">
        <v>42585.299999999996</v>
      </c>
      <c r="E79" s="5">
        <v>43723.80000000001</v>
      </c>
      <c r="F79" s="5">
        <v>44248.9</v>
      </c>
      <c r="G79" s="5">
        <v>44820.918100000003</v>
      </c>
      <c r="H79" s="5">
        <v>44906.639478321827</v>
      </c>
      <c r="I79" s="5">
        <v>45397.282129999992</v>
      </c>
      <c r="J79" s="5">
        <v>45516.400000000016</v>
      </c>
      <c r="K79" s="5">
        <v>45363.199999999997</v>
      </c>
      <c r="L79" s="5">
        <v>42756.6</v>
      </c>
      <c r="M79" s="5">
        <v>45780.185614615053</v>
      </c>
      <c r="N79" s="5">
        <v>45188.783796694348</v>
      </c>
      <c r="O79" s="5">
        <v>45213.485115885174</v>
      </c>
      <c r="P79" s="5">
        <v>44987.159072417824</v>
      </c>
      <c r="Q79" s="5">
        <v>44095.91593029521</v>
      </c>
      <c r="R79" s="5">
        <v>44258.932836534048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212.1</v>
      </c>
      <c r="G80" s="5">
        <v>237.90009999999998</v>
      </c>
      <c r="H80" s="5">
        <v>275.96257562958027</v>
      </c>
      <c r="I80" s="5">
        <v>310.19988000000001</v>
      </c>
      <c r="J80" s="5">
        <v>501.19999999999993</v>
      </c>
      <c r="K80" s="5">
        <v>900.60000000000014</v>
      </c>
      <c r="L80" s="5">
        <v>992.4</v>
      </c>
      <c r="M80" s="5">
        <v>953.28164877617644</v>
      </c>
      <c r="N80" s="5">
        <v>906.32463934269481</v>
      </c>
      <c r="O80" s="5">
        <v>900.21027704081587</v>
      </c>
      <c r="P80" s="5">
        <v>1005.9235790683341</v>
      </c>
      <c r="Q80" s="5">
        <v>1017.7700289575973</v>
      </c>
      <c r="R80" s="5">
        <v>1026.2252794497022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827.19185000000004</v>
      </c>
      <c r="L81" s="4">
        <v>909.39163999999994</v>
      </c>
      <c r="M81" s="4">
        <v>846.18315927145704</v>
      </c>
      <c r="N81" s="4">
        <v>726.92748638578303</v>
      </c>
      <c r="O81" s="4">
        <v>693.2502863122761</v>
      </c>
      <c r="P81" s="4">
        <v>645.76777963886786</v>
      </c>
      <c r="Q81" s="4">
        <v>657.63822344218738</v>
      </c>
      <c r="R81" s="4">
        <v>646.26922709468124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212.1</v>
      </c>
      <c r="G82" s="4">
        <v>237.90009999999998</v>
      </c>
      <c r="H82" s="4">
        <v>275.96257562958027</v>
      </c>
      <c r="I82" s="4">
        <v>310.19988000000001</v>
      </c>
      <c r="J82" s="4">
        <v>501.19999999999993</v>
      </c>
      <c r="K82" s="4">
        <v>73.408150000000006</v>
      </c>
      <c r="L82" s="4">
        <v>83.008359999999996</v>
      </c>
      <c r="M82" s="4">
        <v>107.09848950471958</v>
      </c>
      <c r="N82" s="4">
        <v>179.39715295691175</v>
      </c>
      <c r="O82" s="4">
        <v>206.95999072853971</v>
      </c>
      <c r="P82" s="4">
        <v>360.1557994294663</v>
      </c>
      <c r="Q82" s="4">
        <v>360.13180551540995</v>
      </c>
      <c r="R82" s="4">
        <v>379.95605235502097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396</v>
      </c>
      <c r="B1" s="41" t="s">
        <v>395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25063.94160438914</v>
      </c>
      <c r="D2" s="44">
        <v>24933.155619999998</v>
      </c>
      <c r="E2" s="44">
        <v>24822.818679999997</v>
      </c>
      <c r="F2" s="44">
        <v>23210.745279999996</v>
      </c>
      <c r="G2" s="44">
        <v>23901.763890000006</v>
      </c>
      <c r="H2" s="44">
        <v>24661.518667579581</v>
      </c>
      <c r="I2" s="44">
        <v>24062.284250000004</v>
      </c>
      <c r="J2" s="44">
        <v>23368.863860000038</v>
      </c>
      <c r="K2" s="44">
        <v>22617.19431999997</v>
      </c>
      <c r="L2" s="44">
        <v>21173.973129999977</v>
      </c>
      <c r="M2" s="44">
        <v>22581.844066890255</v>
      </c>
      <c r="N2" s="44">
        <v>22379.631603229202</v>
      </c>
      <c r="O2" s="44">
        <v>21822.546648235442</v>
      </c>
      <c r="P2" s="44">
        <v>21732.430888324554</v>
      </c>
      <c r="Q2" s="44">
        <v>22128.938830443254</v>
      </c>
      <c r="R2" s="44">
        <v>21266.194089963581</v>
      </c>
    </row>
    <row r="3" spans="1:18" ht="11.25" customHeight="1" x14ac:dyDescent="0.25">
      <c r="A3" s="45" t="s">
        <v>286</v>
      </c>
      <c r="B3" s="46" t="s">
        <v>285</v>
      </c>
      <c r="C3" s="5">
        <v>264.42580711423273</v>
      </c>
      <c r="D3" s="5">
        <v>271.20237000000088</v>
      </c>
      <c r="E3" s="5">
        <v>274.59845999999993</v>
      </c>
      <c r="F3" s="5">
        <v>208.29757999999913</v>
      </c>
      <c r="G3" s="5">
        <v>155.2030000000002</v>
      </c>
      <c r="H3" s="5">
        <v>242.54766087623881</v>
      </c>
      <c r="I3" s="5">
        <v>301.89776000000978</v>
      </c>
      <c r="J3" s="5">
        <v>306.2024800000242</v>
      </c>
      <c r="K3" s="5">
        <v>322.31153999998162</v>
      </c>
      <c r="L3" s="5">
        <v>350.38408999997557</v>
      </c>
      <c r="M3" s="5">
        <v>351.50852030879156</v>
      </c>
      <c r="N3" s="5">
        <v>365.50850853431962</v>
      </c>
      <c r="O3" s="5">
        <v>349.62254582641651</v>
      </c>
      <c r="P3" s="5">
        <v>371.11996947777408</v>
      </c>
      <c r="Q3" s="5">
        <v>354.63872190504088</v>
      </c>
      <c r="R3" s="5">
        <v>367.27105544693438</v>
      </c>
    </row>
    <row r="4" spans="1:18" ht="11.25" customHeight="1" x14ac:dyDescent="0.25">
      <c r="A4" s="47" t="s">
        <v>284</v>
      </c>
      <c r="B4" s="48" t="s">
        <v>283</v>
      </c>
      <c r="C4" s="4">
        <v>174.93103257735129</v>
      </c>
      <c r="D4" s="4">
        <v>168.80145000000084</v>
      </c>
      <c r="E4" s="4">
        <v>164.04118999999992</v>
      </c>
      <c r="F4" s="4">
        <v>102.79873999999927</v>
      </c>
      <c r="G4" s="4">
        <v>46.970000000000255</v>
      </c>
      <c r="H4" s="4">
        <v>109.94062546645898</v>
      </c>
      <c r="I4" s="4">
        <v>120.55265000000958</v>
      </c>
      <c r="J4" s="4">
        <v>82.59946000002418</v>
      </c>
      <c r="K4" s="4">
        <v>74.570069999981911</v>
      </c>
      <c r="L4" s="4">
        <v>62.495479999975686</v>
      </c>
      <c r="M4" s="4">
        <v>86.413173268349794</v>
      </c>
      <c r="N4" s="4">
        <v>69.404226735626935</v>
      </c>
      <c r="O4" s="4">
        <v>78.842993429827061</v>
      </c>
      <c r="P4" s="4">
        <v>91.119990938296723</v>
      </c>
      <c r="Q4" s="4">
        <v>77.792156756732084</v>
      </c>
      <c r="R4" s="4">
        <v>80.353141961848337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41.869479266513167</v>
      </c>
      <c r="I5" s="7">
        <v>34.780310000009592</v>
      </c>
      <c r="J5" s="7">
        <v>39.000220000024626</v>
      </c>
      <c r="K5" s="7">
        <v>42.579919999981826</v>
      </c>
      <c r="L5" s="7">
        <v>12.795129999975615</v>
      </c>
      <c r="M5" s="7">
        <v>41.486224565231907</v>
      </c>
      <c r="N5" s="7">
        <v>36.732168751746713</v>
      </c>
      <c r="O5" s="7">
        <v>32.554684358993313</v>
      </c>
      <c r="P5" s="7">
        <v>32.578688936224353</v>
      </c>
      <c r="Q5" s="7">
        <v>21.281193346092778</v>
      </c>
      <c r="R5" s="7">
        <v>17.723494773346715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41.869479266513167</v>
      </c>
      <c r="I6" s="6">
        <v>34.780310000009592</v>
      </c>
      <c r="J6" s="6">
        <v>39.000220000024626</v>
      </c>
      <c r="K6" s="6">
        <v>42.579919999981826</v>
      </c>
      <c r="L6" s="6">
        <v>12.795129999975615</v>
      </c>
      <c r="M6" s="6">
        <v>25.555184380414005</v>
      </c>
      <c r="N6" s="6">
        <v>30.522610271197436</v>
      </c>
      <c r="O6" s="6">
        <v>26.225264284951777</v>
      </c>
      <c r="P6" s="6">
        <v>25.508829849938138</v>
      </c>
      <c r="Q6" s="6">
        <v>21.281193346092778</v>
      </c>
      <c r="R6" s="6">
        <v>17.723494773346715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15.931040184817903</v>
      </c>
      <c r="N8" s="6">
        <v>6.2095584805492763</v>
      </c>
      <c r="O8" s="6">
        <v>6.3294200740415363</v>
      </c>
      <c r="P8" s="6">
        <v>7.0698590862862147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174.93103257735129</v>
      </c>
      <c r="D11" s="7">
        <v>168.80145000000084</v>
      </c>
      <c r="E11" s="7">
        <v>164.04118999999992</v>
      </c>
      <c r="F11" s="7">
        <v>102.79873999999927</v>
      </c>
      <c r="G11" s="7">
        <v>46.970000000000255</v>
      </c>
      <c r="H11" s="7">
        <v>68.071146199945815</v>
      </c>
      <c r="I11" s="7">
        <v>85.772339999999986</v>
      </c>
      <c r="J11" s="7">
        <v>43.599239999999554</v>
      </c>
      <c r="K11" s="7">
        <v>31.990150000000085</v>
      </c>
      <c r="L11" s="7">
        <v>49.700350000000071</v>
      </c>
      <c r="M11" s="7">
        <v>44.926948703117887</v>
      </c>
      <c r="N11" s="7">
        <v>32.672057983880222</v>
      </c>
      <c r="O11" s="7">
        <v>46.288309070833748</v>
      </c>
      <c r="P11" s="7">
        <v>58.541302002072371</v>
      </c>
      <c r="Q11" s="7">
        <v>56.510963410639306</v>
      </c>
      <c r="R11" s="7">
        <v>62.629647188501622</v>
      </c>
    </row>
    <row r="12" spans="1:18" ht="11.25" customHeight="1" x14ac:dyDescent="0.25">
      <c r="A12" s="51" t="s">
        <v>268</v>
      </c>
      <c r="B12" s="52" t="s">
        <v>267</v>
      </c>
      <c r="C12" s="6">
        <v>174.93103257735129</v>
      </c>
      <c r="D12" s="6">
        <v>168.80145000000084</v>
      </c>
      <c r="E12" s="6">
        <v>164.04118999999992</v>
      </c>
      <c r="F12" s="6">
        <v>102.79873999999927</v>
      </c>
      <c r="G12" s="6">
        <v>46.970000000000255</v>
      </c>
      <c r="H12" s="6">
        <v>68.071146199945815</v>
      </c>
      <c r="I12" s="6">
        <v>85.772339999999986</v>
      </c>
      <c r="J12" s="6">
        <v>43.599239999999554</v>
      </c>
      <c r="K12" s="6">
        <v>31.990150000000085</v>
      </c>
      <c r="L12" s="6">
        <v>49.700350000000071</v>
      </c>
      <c r="M12" s="6">
        <v>44.926948703117887</v>
      </c>
      <c r="N12" s="6">
        <v>32.672057983880222</v>
      </c>
      <c r="O12" s="6">
        <v>46.288309070833748</v>
      </c>
      <c r="P12" s="6">
        <v>58.541302002072371</v>
      </c>
      <c r="Q12" s="6">
        <v>56.510963410639306</v>
      </c>
      <c r="R12" s="6">
        <v>62.629647188501622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89.494774536881422</v>
      </c>
      <c r="D15" s="4">
        <v>102.40092000000003</v>
      </c>
      <c r="E15" s="4">
        <v>110.55727000000002</v>
      </c>
      <c r="F15" s="4">
        <v>105.49883999999986</v>
      </c>
      <c r="G15" s="4">
        <v>108.23299999999995</v>
      </c>
      <c r="H15" s="4">
        <v>132.60703540977983</v>
      </c>
      <c r="I15" s="4">
        <v>181.3451100000002</v>
      </c>
      <c r="J15" s="4">
        <v>223.60302000000001</v>
      </c>
      <c r="K15" s="4">
        <v>247.74146999999971</v>
      </c>
      <c r="L15" s="4">
        <v>287.88860999999986</v>
      </c>
      <c r="M15" s="4">
        <v>265.09534704044177</v>
      </c>
      <c r="N15" s="4">
        <v>296.10428179869268</v>
      </c>
      <c r="O15" s="4">
        <v>270.77955239658945</v>
      </c>
      <c r="P15" s="4">
        <v>279.99997853947735</v>
      </c>
      <c r="Q15" s="4">
        <v>276.8465651483088</v>
      </c>
      <c r="R15" s="4">
        <v>286.91791348508605</v>
      </c>
    </row>
    <row r="16" spans="1:18" ht="11.25" customHeight="1" x14ac:dyDescent="0.25">
      <c r="A16" s="49" t="s">
        <v>260</v>
      </c>
      <c r="B16" s="50" t="s">
        <v>259</v>
      </c>
      <c r="C16" s="7">
        <v>5.898889174985797</v>
      </c>
      <c r="D16" s="7">
        <v>5.9000299999999974</v>
      </c>
      <c r="E16" s="7">
        <v>7.3976999999999862</v>
      </c>
      <c r="F16" s="7">
        <v>7.599839999999972</v>
      </c>
      <c r="G16" s="7">
        <v>8.8946599999999307</v>
      </c>
      <c r="H16" s="7">
        <v>10.796359928652635</v>
      </c>
      <c r="I16" s="7">
        <v>10.396750000000111</v>
      </c>
      <c r="J16" s="7">
        <v>9.601509999999962</v>
      </c>
      <c r="K16" s="7">
        <v>7.4976899999999205</v>
      </c>
      <c r="L16" s="7">
        <v>6.5000400000000127</v>
      </c>
      <c r="M16" s="7">
        <v>7.1414869579755305</v>
      </c>
      <c r="N16" s="7">
        <v>8.072526461718553</v>
      </c>
      <c r="O16" s="7">
        <v>7.5714230893306471</v>
      </c>
      <c r="P16" s="7">
        <v>6.7593546319806554</v>
      </c>
      <c r="Q16" s="7">
        <v>5.5173371810823824</v>
      </c>
      <c r="R16" s="7">
        <v>6.0193628440086115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83.595885361895625</v>
      </c>
      <c r="D18" s="7">
        <v>96.500890000000027</v>
      </c>
      <c r="E18" s="7">
        <v>103.15957000000003</v>
      </c>
      <c r="F18" s="7">
        <v>97.898999999999887</v>
      </c>
      <c r="G18" s="7">
        <v>99.338340000000017</v>
      </c>
      <c r="H18" s="7">
        <v>121.81067548112719</v>
      </c>
      <c r="I18" s="7">
        <v>170.94836000000009</v>
      </c>
      <c r="J18" s="7">
        <v>214.00151000000005</v>
      </c>
      <c r="K18" s="7">
        <v>240.24377999999979</v>
      </c>
      <c r="L18" s="7">
        <v>281.38856999999985</v>
      </c>
      <c r="M18" s="7">
        <v>257.95386008246624</v>
      </c>
      <c r="N18" s="7">
        <v>288.03175533697413</v>
      </c>
      <c r="O18" s="7">
        <v>263.20812930725879</v>
      </c>
      <c r="P18" s="7">
        <v>273.24062390749668</v>
      </c>
      <c r="Q18" s="7">
        <v>271.32922796722642</v>
      </c>
      <c r="R18" s="7">
        <v>280.89855064107746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22649.902003660143</v>
      </c>
      <c r="D21" s="5">
        <v>22512.357259999997</v>
      </c>
      <c r="E21" s="5">
        <v>22398.619379999996</v>
      </c>
      <c r="F21" s="5">
        <v>20852.849719999991</v>
      </c>
      <c r="G21" s="5">
        <v>21381.961820000008</v>
      </c>
      <c r="H21" s="5">
        <v>21946.918715857388</v>
      </c>
      <c r="I21" s="5">
        <v>21395.786429999996</v>
      </c>
      <c r="J21" s="5">
        <v>20762.564440000009</v>
      </c>
      <c r="K21" s="5">
        <v>20118.185569999998</v>
      </c>
      <c r="L21" s="5">
        <v>18886.09492</v>
      </c>
      <c r="M21" s="5">
        <v>19838.271681689646</v>
      </c>
      <c r="N21" s="5">
        <v>19698.082708516496</v>
      </c>
      <c r="O21" s="5">
        <v>19416.317718251241</v>
      </c>
      <c r="P21" s="5">
        <v>18951.042035617509</v>
      </c>
      <c r="Q21" s="5">
        <v>19246.454093708533</v>
      </c>
      <c r="R21" s="5">
        <v>18526.77800161605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22649.902003660143</v>
      </c>
      <c r="D30" s="4">
        <v>22512.357259999997</v>
      </c>
      <c r="E30" s="4">
        <v>22398.619379999996</v>
      </c>
      <c r="F30" s="4">
        <v>20852.849719999991</v>
      </c>
      <c r="G30" s="4">
        <v>21381.961820000008</v>
      </c>
      <c r="H30" s="4">
        <v>21946.918715857388</v>
      </c>
      <c r="I30" s="4">
        <v>21395.786429999996</v>
      </c>
      <c r="J30" s="4">
        <v>20762.564440000009</v>
      </c>
      <c r="K30" s="4">
        <v>20118.185569999998</v>
      </c>
      <c r="L30" s="4">
        <v>18886.09492</v>
      </c>
      <c r="M30" s="4">
        <v>19838.271681689646</v>
      </c>
      <c r="N30" s="4">
        <v>19698.082708516496</v>
      </c>
      <c r="O30" s="4">
        <v>19416.317718251241</v>
      </c>
      <c r="P30" s="4">
        <v>18951.042035617509</v>
      </c>
      <c r="Q30" s="4">
        <v>19246.454093708533</v>
      </c>
      <c r="R30" s="4">
        <v>18526.77800161605</v>
      </c>
    </row>
    <row r="31" spans="1:18" ht="11.25" customHeight="1" x14ac:dyDescent="0.25">
      <c r="A31" s="49" t="s">
        <v>231</v>
      </c>
      <c r="B31" s="50" t="s">
        <v>230</v>
      </c>
      <c r="C31" s="7">
        <v>393.69462309185599</v>
      </c>
      <c r="D31" s="7">
        <v>417.38980000000004</v>
      </c>
      <c r="E31" s="7">
        <v>503.60459999999995</v>
      </c>
      <c r="F31" s="7">
        <v>52.500260000000708</v>
      </c>
      <c r="G31" s="7">
        <v>42.700569999999971</v>
      </c>
      <c r="H31" s="7">
        <v>42.036917344011044</v>
      </c>
      <c r="I31" s="7">
        <v>41.999500000000012</v>
      </c>
      <c r="J31" s="7">
        <v>41.600210000000004</v>
      </c>
      <c r="K31" s="7">
        <v>42.408910000000049</v>
      </c>
      <c r="L31" s="7">
        <v>31.399099999999976</v>
      </c>
      <c r="M31" s="7">
        <v>35.49241003493006</v>
      </c>
      <c r="N31" s="7">
        <v>33.462285349321064</v>
      </c>
      <c r="O31" s="7">
        <v>32.435308706865214</v>
      </c>
      <c r="P31" s="7">
        <v>32.435308312458346</v>
      </c>
      <c r="Q31" s="7">
        <v>28.804767053460409</v>
      </c>
      <c r="R31" s="7">
        <v>32.34097900294887</v>
      </c>
    </row>
    <row r="32" spans="1:18" ht="11.25" customHeight="1" x14ac:dyDescent="0.25">
      <c r="A32" s="51" t="s">
        <v>229</v>
      </c>
      <c r="B32" s="52" t="s">
        <v>228</v>
      </c>
      <c r="C32" s="6">
        <v>393.69462309185599</v>
      </c>
      <c r="D32" s="6">
        <v>417.38980000000004</v>
      </c>
      <c r="E32" s="6">
        <v>503.60459999999995</v>
      </c>
      <c r="F32" s="6">
        <v>52.500260000000708</v>
      </c>
      <c r="G32" s="6">
        <v>42.700569999999971</v>
      </c>
      <c r="H32" s="6">
        <v>42.036917344011044</v>
      </c>
      <c r="I32" s="6">
        <v>41.999500000000012</v>
      </c>
      <c r="J32" s="6">
        <v>41.600210000000004</v>
      </c>
      <c r="K32" s="6">
        <v>42.408910000000049</v>
      </c>
      <c r="L32" s="6">
        <v>31.399099999999976</v>
      </c>
      <c r="M32" s="6">
        <v>35.49241003493006</v>
      </c>
      <c r="N32" s="6">
        <v>33.462285349321064</v>
      </c>
      <c r="O32" s="6">
        <v>32.435308706865214</v>
      </c>
      <c r="P32" s="6">
        <v>32.435308312458346</v>
      </c>
      <c r="Q32" s="6">
        <v>28.804767053460409</v>
      </c>
      <c r="R32" s="6">
        <v>32.34097900294887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913.01234859872193</v>
      </c>
      <c r="D34" s="7">
        <v>910.79615999999987</v>
      </c>
      <c r="E34" s="7">
        <v>852.60261000000014</v>
      </c>
      <c r="F34" s="7">
        <v>903.40500999999995</v>
      </c>
      <c r="G34" s="7">
        <v>980.40216000000009</v>
      </c>
      <c r="H34" s="7">
        <v>1038.3098200680836</v>
      </c>
      <c r="I34" s="7">
        <v>1007.89688</v>
      </c>
      <c r="J34" s="7">
        <v>1037.3014800000001</v>
      </c>
      <c r="K34" s="7">
        <v>989.63660000000027</v>
      </c>
      <c r="L34" s="7">
        <v>966.38723000000005</v>
      </c>
      <c r="M34" s="7">
        <v>1069.7418469223787</v>
      </c>
      <c r="N34" s="7">
        <v>1051.063690966454</v>
      </c>
      <c r="O34" s="7">
        <v>1158.8074101408099</v>
      </c>
      <c r="P34" s="7">
        <v>1198.3868064551395</v>
      </c>
      <c r="Q34" s="7">
        <v>882.94092193262236</v>
      </c>
      <c r="R34" s="7">
        <v>1190.8149313809395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7.189262925089567</v>
      </c>
      <c r="D38" s="7">
        <v>12.299800000000001</v>
      </c>
      <c r="E38" s="7">
        <v>12.260100000000001</v>
      </c>
      <c r="F38" s="7">
        <v>6.1333599999999979</v>
      </c>
      <c r="G38" s="7">
        <v>11.25775</v>
      </c>
      <c r="H38" s="7">
        <v>10.222581831725737</v>
      </c>
      <c r="I38" s="7">
        <v>10.19997</v>
      </c>
      <c r="J38" s="7">
        <v>10.200189999999999</v>
      </c>
      <c r="K38" s="7">
        <v>11.264769999999999</v>
      </c>
      <c r="L38" s="7">
        <v>7.1362399999999999</v>
      </c>
      <c r="M38" s="7">
        <v>16.360928905700121</v>
      </c>
      <c r="N38" s="7">
        <v>14.306864924685362</v>
      </c>
      <c r="O38" s="7">
        <v>8.1832038490639452</v>
      </c>
      <c r="P38" s="7">
        <v>6.1383445588796164</v>
      </c>
      <c r="Q38" s="7">
        <v>3.0572031272333318</v>
      </c>
      <c r="R38" s="7">
        <v>6.1513670513198253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7.189262925089567</v>
      </c>
      <c r="D41" s="6">
        <v>12.299800000000001</v>
      </c>
      <c r="E41" s="6">
        <v>12.260100000000001</v>
      </c>
      <c r="F41" s="6">
        <v>6.1333599999999979</v>
      </c>
      <c r="G41" s="6">
        <v>11.25775</v>
      </c>
      <c r="H41" s="6">
        <v>10.222581831725737</v>
      </c>
      <c r="I41" s="6">
        <v>10.19997</v>
      </c>
      <c r="J41" s="6">
        <v>10.200189999999999</v>
      </c>
      <c r="K41" s="6">
        <v>11.264769999999999</v>
      </c>
      <c r="L41" s="6">
        <v>7.1362399999999999</v>
      </c>
      <c r="M41" s="6">
        <v>16.360928905700121</v>
      </c>
      <c r="N41" s="6">
        <v>14.306864924685362</v>
      </c>
      <c r="O41" s="6">
        <v>8.1832038490639452</v>
      </c>
      <c r="P41" s="6">
        <v>6.1383445588796164</v>
      </c>
      <c r="Q41" s="6">
        <v>3.0572031272333318</v>
      </c>
      <c r="R41" s="6">
        <v>6.1513670513198253</v>
      </c>
    </row>
    <row r="42" spans="1:18" ht="11.25" customHeight="1" x14ac:dyDescent="0.25">
      <c r="A42" s="54" t="s">
        <v>209</v>
      </c>
      <c r="B42" s="50" t="s">
        <v>208</v>
      </c>
      <c r="C42" s="7">
        <v>13475.970830015471</v>
      </c>
      <c r="D42" s="7">
        <v>13284.69455</v>
      </c>
      <c r="E42" s="7">
        <v>13065.100039999999</v>
      </c>
      <c r="F42" s="7">
        <v>13385.602339999999</v>
      </c>
      <c r="G42" s="7">
        <v>14179.092560000001</v>
      </c>
      <c r="H42" s="7">
        <v>14193.747923034332</v>
      </c>
      <c r="I42" s="7">
        <v>13385.57157</v>
      </c>
      <c r="J42" s="7">
        <v>12934.70269</v>
      </c>
      <c r="K42" s="7">
        <v>12447.096879999999</v>
      </c>
      <c r="L42" s="7">
        <v>11808.179559999999</v>
      </c>
      <c r="M42" s="7">
        <v>12536.445485451946</v>
      </c>
      <c r="N42" s="7">
        <v>12000.476516611361</v>
      </c>
      <c r="O42" s="7">
        <v>12209.613692623503</v>
      </c>
      <c r="P42" s="7">
        <v>12447.125143569214</v>
      </c>
      <c r="Q42" s="7">
        <v>13037.733264903634</v>
      </c>
      <c r="R42" s="7">
        <v>12215.913694090206</v>
      </c>
    </row>
    <row r="43" spans="1:18" ht="11.25" customHeight="1" x14ac:dyDescent="0.25">
      <c r="A43" s="49" t="s">
        <v>207</v>
      </c>
      <c r="B43" s="50" t="s">
        <v>206</v>
      </c>
      <c r="C43" s="7">
        <v>380.14698862921068</v>
      </c>
      <c r="D43" s="7">
        <v>489.79949999999371</v>
      </c>
      <c r="E43" s="7">
        <v>545.10334999999759</v>
      </c>
      <c r="F43" s="7">
        <v>554.10176999999385</v>
      </c>
      <c r="G43" s="7">
        <v>523.30194000000483</v>
      </c>
      <c r="H43" s="7">
        <v>647.22398351221636</v>
      </c>
      <c r="I43" s="7">
        <v>569.49792999999772</v>
      </c>
      <c r="J43" s="7">
        <v>683.40085000000545</v>
      </c>
      <c r="K43" s="7">
        <v>692.40383999999904</v>
      </c>
      <c r="L43" s="7">
        <v>445.6924199999994</v>
      </c>
      <c r="M43" s="7">
        <v>622.90928066779452</v>
      </c>
      <c r="N43" s="7">
        <v>613.78519714852882</v>
      </c>
      <c r="O43" s="7">
        <v>587.10622890126979</v>
      </c>
      <c r="P43" s="7">
        <v>455.95735423683072</v>
      </c>
      <c r="Q43" s="7">
        <v>351.0792601002031</v>
      </c>
      <c r="R43" s="7">
        <v>176.91343176214286</v>
      </c>
    </row>
    <row r="44" spans="1:18" ht="11.25" customHeight="1" x14ac:dyDescent="0.25">
      <c r="A44" s="49" t="s">
        <v>205</v>
      </c>
      <c r="B44" s="50" t="s">
        <v>204</v>
      </c>
      <c r="C44" s="7">
        <v>2618.7066238096177</v>
      </c>
      <c r="D44" s="7">
        <v>2743.8946800000003</v>
      </c>
      <c r="E44" s="7">
        <v>2869.0060200000003</v>
      </c>
      <c r="F44" s="7">
        <v>1738.1101799999997</v>
      </c>
      <c r="G44" s="7">
        <v>1583.7343999999998</v>
      </c>
      <c r="H44" s="7">
        <v>1683.4777817586232</v>
      </c>
      <c r="I44" s="7">
        <v>1670.7303299999999</v>
      </c>
      <c r="J44" s="7">
        <v>1653.2123700000002</v>
      </c>
      <c r="K44" s="7">
        <v>1708.0591200000003</v>
      </c>
      <c r="L44" s="7">
        <v>1719.2135099999996</v>
      </c>
      <c r="M44" s="7">
        <v>1646.9616442881461</v>
      </c>
      <c r="N44" s="7">
        <v>1633.4609468644448</v>
      </c>
      <c r="O44" s="7">
        <v>1688.3981011683331</v>
      </c>
      <c r="P44" s="7">
        <v>1183.4111157573902</v>
      </c>
      <c r="Q44" s="7">
        <v>1177.4352036129667</v>
      </c>
      <c r="R44" s="7">
        <v>1278.4368314229989</v>
      </c>
    </row>
    <row r="45" spans="1:18" ht="11.25" customHeight="1" x14ac:dyDescent="0.25">
      <c r="A45" s="49" t="s">
        <v>203</v>
      </c>
      <c r="B45" s="50" t="s">
        <v>202</v>
      </c>
      <c r="C45" s="7">
        <v>4861.1813265901737</v>
      </c>
      <c r="D45" s="7">
        <v>4653.4827700000005</v>
      </c>
      <c r="E45" s="7">
        <v>4550.9426600000006</v>
      </c>
      <c r="F45" s="7">
        <v>4212.9967999999999</v>
      </c>
      <c r="G45" s="7">
        <v>4061.4724400000005</v>
      </c>
      <c r="H45" s="7">
        <v>4331.8997083084005</v>
      </c>
      <c r="I45" s="7">
        <v>4709.8902499999986</v>
      </c>
      <c r="J45" s="7">
        <v>4402.1466499999997</v>
      </c>
      <c r="K45" s="7">
        <v>4227.3154500000001</v>
      </c>
      <c r="L45" s="7">
        <v>3908.0868600000003</v>
      </c>
      <c r="M45" s="7">
        <v>3910.3600854187507</v>
      </c>
      <c r="N45" s="7">
        <v>4351.5272066516982</v>
      </c>
      <c r="O45" s="7">
        <v>3731.7737728613934</v>
      </c>
      <c r="P45" s="7">
        <v>3627.5879627276008</v>
      </c>
      <c r="Q45" s="7">
        <v>3765.4034729784112</v>
      </c>
      <c r="R45" s="7">
        <v>3626.206766905495</v>
      </c>
    </row>
    <row r="46" spans="1:18" ht="11.25" customHeight="1" x14ac:dyDescent="0.25">
      <c r="A46" s="51" t="s">
        <v>201</v>
      </c>
      <c r="B46" s="52" t="s">
        <v>200</v>
      </c>
      <c r="C46" s="6">
        <v>238.4865274092592</v>
      </c>
      <c r="D46" s="6">
        <v>220.70031</v>
      </c>
      <c r="E46" s="6">
        <v>188.5</v>
      </c>
      <c r="F46" s="6">
        <v>106.30022</v>
      </c>
      <c r="G46" s="6">
        <v>87.699999999999989</v>
      </c>
      <c r="H46" s="6">
        <v>127.94959035677014</v>
      </c>
      <c r="I46" s="6">
        <v>124.79977</v>
      </c>
      <c r="J46" s="6">
        <v>108.30105</v>
      </c>
      <c r="K46" s="6">
        <v>146.49924999999999</v>
      </c>
      <c r="L46" s="6">
        <v>125.89856999999999</v>
      </c>
      <c r="M46" s="6">
        <v>114.52681139713746</v>
      </c>
      <c r="N46" s="6">
        <v>114.52610648949678</v>
      </c>
      <c r="O46" s="6">
        <v>102.154168980072</v>
      </c>
      <c r="P46" s="6">
        <v>110.41428286726855</v>
      </c>
      <c r="Q46" s="6">
        <v>102.13517036227253</v>
      </c>
      <c r="R46" s="6">
        <v>2.0548534431799297</v>
      </c>
    </row>
    <row r="47" spans="1:18" ht="11.25" customHeight="1" x14ac:dyDescent="0.25">
      <c r="A47" s="51" t="s">
        <v>199</v>
      </c>
      <c r="B47" s="52" t="s">
        <v>198</v>
      </c>
      <c r="C47" s="6">
        <v>1125.53731416647</v>
      </c>
      <c r="D47" s="6">
        <v>1061.3874600000001</v>
      </c>
      <c r="E47" s="6">
        <v>1080.4002500000001</v>
      </c>
      <c r="F47" s="6">
        <v>1065.7945600000003</v>
      </c>
      <c r="G47" s="6">
        <v>1038.7995800000003</v>
      </c>
      <c r="H47" s="6">
        <v>1021.7825237310542</v>
      </c>
      <c r="I47" s="6">
        <v>1171.5977799999998</v>
      </c>
      <c r="J47" s="6">
        <v>1143.6978100000001</v>
      </c>
      <c r="K47" s="6">
        <v>1107.6013700000001</v>
      </c>
      <c r="L47" s="6">
        <v>869.99659000000008</v>
      </c>
      <c r="M47" s="6">
        <v>1008.7893929964677</v>
      </c>
      <c r="N47" s="6">
        <v>1040.7469681085224</v>
      </c>
      <c r="O47" s="6">
        <v>1031.7657497459975</v>
      </c>
      <c r="P47" s="6">
        <v>1031.7669756956391</v>
      </c>
      <c r="Q47" s="6">
        <v>1088.7045115513711</v>
      </c>
      <c r="R47" s="6">
        <v>1063.7237698507224</v>
      </c>
    </row>
    <row r="48" spans="1:18" ht="11.25" customHeight="1" x14ac:dyDescent="0.25">
      <c r="A48" s="51" t="s">
        <v>197</v>
      </c>
      <c r="B48" s="52" t="s">
        <v>196</v>
      </c>
      <c r="C48" s="6">
        <v>3112.1378467981308</v>
      </c>
      <c r="D48" s="6">
        <v>2914.6977200000001</v>
      </c>
      <c r="E48" s="6">
        <v>2772.1001100000003</v>
      </c>
      <c r="F48" s="6">
        <v>2641.5000700000001</v>
      </c>
      <c r="G48" s="6">
        <v>2517.5989</v>
      </c>
      <c r="H48" s="6">
        <v>2705.8369160482198</v>
      </c>
      <c r="I48" s="6">
        <v>2782.2939900000001</v>
      </c>
      <c r="J48" s="6">
        <v>2631.3017300000001</v>
      </c>
      <c r="K48" s="6">
        <v>2552.99982</v>
      </c>
      <c r="L48" s="6">
        <v>2677.8960200000001</v>
      </c>
      <c r="M48" s="6">
        <v>2346.1821211620322</v>
      </c>
      <c r="N48" s="6">
        <v>2676.959783617684</v>
      </c>
      <c r="O48" s="6">
        <v>2164.4927543978683</v>
      </c>
      <c r="P48" s="6">
        <v>2046.145925542985</v>
      </c>
      <c r="Q48" s="6">
        <v>2015.4057061363476</v>
      </c>
      <c r="R48" s="6">
        <v>2011.656199125176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156.69976</v>
      </c>
      <c r="E49" s="6">
        <v>203.30048000000002</v>
      </c>
      <c r="F49" s="6">
        <v>102.00101000000001</v>
      </c>
      <c r="G49" s="6">
        <v>116.27746999999999</v>
      </c>
      <c r="H49" s="6">
        <v>102.03449898232503</v>
      </c>
      <c r="I49" s="6">
        <v>231.79957999999999</v>
      </c>
      <c r="J49" s="6">
        <v>217.54267000000002</v>
      </c>
      <c r="K49" s="6">
        <v>104.29903999999999</v>
      </c>
      <c r="L49" s="6">
        <v>74.298300000000012</v>
      </c>
      <c r="M49" s="6">
        <v>167.28769970438569</v>
      </c>
      <c r="N49" s="6">
        <v>165.04110416580824</v>
      </c>
      <c r="O49" s="6">
        <v>159.04691596510168</v>
      </c>
      <c r="P49" s="6">
        <v>212.31032164420179</v>
      </c>
      <c r="Q49" s="6">
        <v>188.52093585573613</v>
      </c>
      <c r="R49" s="6">
        <v>178.84781104435254</v>
      </c>
    </row>
    <row r="50" spans="1:18" ht="11.25" customHeight="1" x14ac:dyDescent="0.25">
      <c r="A50" s="51" t="s">
        <v>193</v>
      </c>
      <c r="B50" s="52" t="s">
        <v>192</v>
      </c>
      <c r="C50" s="6">
        <v>269.4181480985747</v>
      </c>
      <c r="D50" s="6">
        <v>263.69753000000003</v>
      </c>
      <c r="E50" s="6">
        <v>273.20008999999999</v>
      </c>
      <c r="F50" s="6">
        <v>277.30034000000001</v>
      </c>
      <c r="G50" s="6">
        <v>286.69642999999996</v>
      </c>
      <c r="H50" s="6">
        <v>331.13564083583441</v>
      </c>
      <c r="I50" s="6">
        <v>359.09922</v>
      </c>
      <c r="J50" s="6">
        <v>263.90199000000001</v>
      </c>
      <c r="K50" s="6">
        <v>266.99921000000001</v>
      </c>
      <c r="L50" s="6">
        <v>114.89928999999999</v>
      </c>
      <c r="M50" s="6">
        <v>239.03699460351393</v>
      </c>
      <c r="N50" s="6">
        <v>332.18416447785933</v>
      </c>
      <c r="O50" s="6">
        <v>249.37891030786693</v>
      </c>
      <c r="P50" s="6">
        <v>204.88211739741467</v>
      </c>
      <c r="Q50" s="6">
        <v>350.81322445921552</v>
      </c>
      <c r="R50" s="6">
        <v>325.95277749511297</v>
      </c>
    </row>
    <row r="51" spans="1:18" ht="11.25" customHeight="1" x14ac:dyDescent="0.25">
      <c r="A51" s="51" t="s">
        <v>191</v>
      </c>
      <c r="B51" s="52" t="s">
        <v>190</v>
      </c>
      <c r="C51" s="6">
        <v>115.6014901177398</v>
      </c>
      <c r="D51" s="6">
        <v>36.299990000000001</v>
      </c>
      <c r="E51" s="6">
        <v>33.44173</v>
      </c>
      <c r="F51" s="6">
        <v>20.100599999999986</v>
      </c>
      <c r="G51" s="6">
        <v>14.400059999999996</v>
      </c>
      <c r="H51" s="6">
        <v>43.160538354196376</v>
      </c>
      <c r="I51" s="6">
        <v>40.299909999999983</v>
      </c>
      <c r="J51" s="6">
        <v>37.401399999999995</v>
      </c>
      <c r="K51" s="6">
        <v>48.916760000000011</v>
      </c>
      <c r="L51" s="6">
        <v>45.098090000000013</v>
      </c>
      <c r="M51" s="6">
        <v>34.537065555213957</v>
      </c>
      <c r="N51" s="6">
        <v>22.069079792327152</v>
      </c>
      <c r="O51" s="6">
        <v>24.935273464487068</v>
      </c>
      <c r="P51" s="6">
        <v>22.068339580091589</v>
      </c>
      <c r="Q51" s="6">
        <v>19.823924613467852</v>
      </c>
      <c r="R51" s="6">
        <v>43.971355946951263</v>
      </c>
    </row>
    <row r="52" spans="1:18" ht="11.25" customHeight="1" x14ac:dyDescent="0.25">
      <c r="A52" s="45" t="s">
        <v>189</v>
      </c>
      <c r="B52" s="46" t="s">
        <v>188</v>
      </c>
      <c r="C52" s="5">
        <v>2149.6137936147643</v>
      </c>
      <c r="D52" s="5">
        <v>2149.5959900000016</v>
      </c>
      <c r="E52" s="5">
        <v>2149.6008399999992</v>
      </c>
      <c r="F52" s="5">
        <v>2149.5979800000059</v>
      </c>
      <c r="G52" s="5">
        <v>2364.5990699999966</v>
      </c>
      <c r="H52" s="5">
        <v>2472.0522908459534</v>
      </c>
      <c r="I52" s="5">
        <v>2364.600059999997</v>
      </c>
      <c r="J52" s="5">
        <v>2300.0969400000031</v>
      </c>
      <c r="K52" s="5">
        <v>2176.6972099999912</v>
      </c>
      <c r="L52" s="5">
        <v>1937.494120000003</v>
      </c>
      <c r="M52" s="5">
        <v>2392.0638648918175</v>
      </c>
      <c r="N52" s="5">
        <v>2316.0403861783852</v>
      </c>
      <c r="O52" s="5">
        <v>2056.6063841577852</v>
      </c>
      <c r="P52" s="5">
        <v>2410.2688832292697</v>
      </c>
      <c r="Q52" s="5">
        <v>2527.8460148296799</v>
      </c>
      <c r="R52" s="5">
        <v>2372.1450329005966</v>
      </c>
    </row>
    <row r="53" spans="1:18" ht="11.25" customHeight="1" x14ac:dyDescent="0.25">
      <c r="A53" s="47" t="s">
        <v>187</v>
      </c>
      <c r="B53" s="48" t="s">
        <v>186</v>
      </c>
      <c r="C53" s="4">
        <v>2149.6137936147643</v>
      </c>
      <c r="D53" s="4">
        <v>2149.5959900000016</v>
      </c>
      <c r="E53" s="4">
        <v>2149.6008399999992</v>
      </c>
      <c r="F53" s="4">
        <v>2149.5979800000059</v>
      </c>
      <c r="G53" s="4">
        <v>2364.5990699999966</v>
      </c>
      <c r="H53" s="4">
        <v>2472.0522908459534</v>
      </c>
      <c r="I53" s="4">
        <v>2364.600059999997</v>
      </c>
      <c r="J53" s="4">
        <v>2300.0969400000031</v>
      </c>
      <c r="K53" s="4">
        <v>2176.6972099999912</v>
      </c>
      <c r="L53" s="4">
        <v>1937.494120000003</v>
      </c>
      <c r="M53" s="4">
        <v>2392.0638648918175</v>
      </c>
      <c r="N53" s="4">
        <v>2316.0403861783852</v>
      </c>
      <c r="O53" s="4">
        <v>2056.6063841577852</v>
      </c>
      <c r="P53" s="4">
        <v>2410.2688832292697</v>
      </c>
      <c r="Q53" s="4">
        <v>2527.8460148296799</v>
      </c>
      <c r="R53" s="4">
        <v>2372.1450329005966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398</v>
      </c>
      <c r="B1" s="41" t="s">
        <v>397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400</v>
      </c>
      <c r="B1" s="41" t="s">
        <v>399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402</v>
      </c>
      <c r="B1" s="41" t="s">
        <v>401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24395.245264646484</v>
      </c>
      <c r="D2" s="44">
        <v>24279.721749999997</v>
      </c>
      <c r="E2" s="44">
        <v>24153.956619999997</v>
      </c>
      <c r="F2" s="44">
        <v>22614.850879999998</v>
      </c>
      <c r="G2" s="44">
        <v>23368.962180000002</v>
      </c>
      <c r="H2" s="44">
        <v>24038.417922303932</v>
      </c>
      <c r="I2" s="44">
        <v>23385.787319999992</v>
      </c>
      <c r="J2" s="44">
        <v>22708.062050000011</v>
      </c>
      <c r="K2" s="44">
        <v>21935.316029999987</v>
      </c>
      <c r="L2" s="44">
        <v>20511.952390000002</v>
      </c>
      <c r="M2" s="44">
        <v>21917.71019463216</v>
      </c>
      <c r="N2" s="44">
        <v>21687.508594870204</v>
      </c>
      <c r="O2" s="44">
        <v>21173.29187855748</v>
      </c>
      <c r="P2" s="44">
        <v>21046.695957220665</v>
      </c>
      <c r="Q2" s="44">
        <v>21468.667028043586</v>
      </c>
      <c r="R2" s="44">
        <v>20569.31609346145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22245.63147103172</v>
      </c>
      <c r="D21" s="5">
        <v>22130.125759999995</v>
      </c>
      <c r="E21" s="5">
        <v>22004.355779999998</v>
      </c>
      <c r="F21" s="5">
        <v>20465.252899999992</v>
      </c>
      <c r="G21" s="5">
        <v>21004.363110000006</v>
      </c>
      <c r="H21" s="5">
        <v>21566.365631457978</v>
      </c>
      <c r="I21" s="5">
        <v>21021.187259999995</v>
      </c>
      <c r="J21" s="5">
        <v>20407.965110000008</v>
      </c>
      <c r="K21" s="5">
        <v>19758.618819999996</v>
      </c>
      <c r="L21" s="5">
        <v>18574.458269999999</v>
      </c>
      <c r="M21" s="5">
        <v>19525.646329740342</v>
      </c>
      <c r="N21" s="5">
        <v>19371.468208691818</v>
      </c>
      <c r="O21" s="5">
        <v>19116.685494399695</v>
      </c>
      <c r="P21" s="5">
        <v>18636.427073991395</v>
      </c>
      <c r="Q21" s="5">
        <v>18940.821013213907</v>
      </c>
      <c r="R21" s="5">
        <v>18197.171060560853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22245.63147103172</v>
      </c>
      <c r="D30" s="4">
        <v>22130.125759999995</v>
      </c>
      <c r="E30" s="4">
        <v>22004.355779999998</v>
      </c>
      <c r="F30" s="4">
        <v>20465.252899999992</v>
      </c>
      <c r="G30" s="4">
        <v>21004.363110000006</v>
      </c>
      <c r="H30" s="4">
        <v>21566.365631457978</v>
      </c>
      <c r="I30" s="4">
        <v>21021.187259999995</v>
      </c>
      <c r="J30" s="4">
        <v>20407.965110000008</v>
      </c>
      <c r="K30" s="4">
        <v>19758.618819999996</v>
      </c>
      <c r="L30" s="4">
        <v>18574.458269999999</v>
      </c>
      <c r="M30" s="4">
        <v>19525.646329740342</v>
      </c>
      <c r="N30" s="4">
        <v>19371.468208691818</v>
      </c>
      <c r="O30" s="4">
        <v>19116.685494399695</v>
      </c>
      <c r="P30" s="4">
        <v>18636.427073991395</v>
      </c>
      <c r="Q30" s="4">
        <v>18940.821013213907</v>
      </c>
      <c r="R30" s="4">
        <v>18197.171060560853</v>
      </c>
    </row>
    <row r="31" spans="1:18" ht="11.25" customHeight="1" x14ac:dyDescent="0.25">
      <c r="A31" s="49" t="s">
        <v>231</v>
      </c>
      <c r="B31" s="50" t="s">
        <v>230</v>
      </c>
      <c r="C31" s="7">
        <v>393.69462309185599</v>
      </c>
      <c r="D31" s="7">
        <v>417.38980000000004</v>
      </c>
      <c r="E31" s="7">
        <v>503.60459999999995</v>
      </c>
      <c r="F31" s="7">
        <v>52.500260000000708</v>
      </c>
      <c r="G31" s="7">
        <v>42.700569999999971</v>
      </c>
      <c r="H31" s="7">
        <v>42.036917344011044</v>
      </c>
      <c r="I31" s="7">
        <v>41.999500000000012</v>
      </c>
      <c r="J31" s="7">
        <v>41.600210000000004</v>
      </c>
      <c r="K31" s="7">
        <v>42.408910000000049</v>
      </c>
      <c r="L31" s="7">
        <v>31.399099999999976</v>
      </c>
      <c r="M31" s="7">
        <v>35.49241003493006</v>
      </c>
      <c r="N31" s="7">
        <v>33.462285349321064</v>
      </c>
      <c r="O31" s="7">
        <v>32.435308706865214</v>
      </c>
      <c r="P31" s="7">
        <v>32.435308312458346</v>
      </c>
      <c r="Q31" s="7">
        <v>28.804767053460409</v>
      </c>
      <c r="R31" s="7">
        <v>32.34097900294887</v>
      </c>
    </row>
    <row r="32" spans="1:18" ht="11.25" customHeight="1" x14ac:dyDescent="0.25">
      <c r="A32" s="51" t="s">
        <v>229</v>
      </c>
      <c r="B32" s="52" t="s">
        <v>228</v>
      </c>
      <c r="C32" s="6">
        <v>393.69462309185599</v>
      </c>
      <c r="D32" s="6">
        <v>417.38980000000004</v>
      </c>
      <c r="E32" s="6">
        <v>503.60459999999995</v>
      </c>
      <c r="F32" s="6">
        <v>52.500260000000708</v>
      </c>
      <c r="G32" s="6">
        <v>42.700569999999971</v>
      </c>
      <c r="H32" s="6">
        <v>42.036917344011044</v>
      </c>
      <c r="I32" s="6">
        <v>41.999500000000012</v>
      </c>
      <c r="J32" s="6">
        <v>41.600210000000004</v>
      </c>
      <c r="K32" s="6">
        <v>42.408910000000049</v>
      </c>
      <c r="L32" s="6">
        <v>31.399099999999976</v>
      </c>
      <c r="M32" s="6">
        <v>35.49241003493006</v>
      </c>
      <c r="N32" s="6">
        <v>33.462285349321064</v>
      </c>
      <c r="O32" s="6">
        <v>32.435308706865214</v>
      </c>
      <c r="P32" s="6">
        <v>32.435308312458346</v>
      </c>
      <c r="Q32" s="6">
        <v>28.804767053460409</v>
      </c>
      <c r="R32" s="6">
        <v>32.34097900294887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913.01234859872193</v>
      </c>
      <c r="D34" s="7">
        <v>910.79615999999987</v>
      </c>
      <c r="E34" s="7">
        <v>852.60261000000014</v>
      </c>
      <c r="F34" s="7">
        <v>903.40500999999995</v>
      </c>
      <c r="G34" s="7">
        <v>980.40216000000009</v>
      </c>
      <c r="H34" s="7">
        <v>1038.3098200680836</v>
      </c>
      <c r="I34" s="7">
        <v>1007.89688</v>
      </c>
      <c r="J34" s="7">
        <v>1037.3014800000001</v>
      </c>
      <c r="K34" s="7">
        <v>989.63660000000027</v>
      </c>
      <c r="L34" s="7">
        <v>966.38723000000005</v>
      </c>
      <c r="M34" s="7">
        <v>1069.7418469223787</v>
      </c>
      <c r="N34" s="7">
        <v>1051.063690966454</v>
      </c>
      <c r="O34" s="7">
        <v>1158.8074101408099</v>
      </c>
      <c r="P34" s="7">
        <v>1198.3868064551395</v>
      </c>
      <c r="Q34" s="7">
        <v>882.94092193262236</v>
      </c>
      <c r="R34" s="7">
        <v>1190.8149313809395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7.189262925089567</v>
      </c>
      <c r="D38" s="7">
        <v>12.299800000000001</v>
      </c>
      <c r="E38" s="7">
        <v>12.260100000000001</v>
      </c>
      <c r="F38" s="7">
        <v>6.1333599999999979</v>
      </c>
      <c r="G38" s="7">
        <v>11.25775</v>
      </c>
      <c r="H38" s="7">
        <v>10.222581831725737</v>
      </c>
      <c r="I38" s="7">
        <v>10.19997</v>
      </c>
      <c r="J38" s="7">
        <v>10.200189999999999</v>
      </c>
      <c r="K38" s="7">
        <v>11.264769999999999</v>
      </c>
      <c r="L38" s="7">
        <v>7.1362399999999999</v>
      </c>
      <c r="M38" s="7">
        <v>16.360928905700121</v>
      </c>
      <c r="N38" s="7">
        <v>14.306864924685362</v>
      </c>
      <c r="O38" s="7">
        <v>8.1832038490639452</v>
      </c>
      <c r="P38" s="7">
        <v>6.1383445588796164</v>
      </c>
      <c r="Q38" s="7">
        <v>3.0572031272333318</v>
      </c>
      <c r="R38" s="7">
        <v>6.1513670513198253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7.189262925089567</v>
      </c>
      <c r="D41" s="6">
        <v>12.299800000000001</v>
      </c>
      <c r="E41" s="6">
        <v>12.260100000000001</v>
      </c>
      <c r="F41" s="6">
        <v>6.1333599999999979</v>
      </c>
      <c r="G41" s="6">
        <v>11.25775</v>
      </c>
      <c r="H41" s="6">
        <v>10.222581831725737</v>
      </c>
      <c r="I41" s="6">
        <v>10.19997</v>
      </c>
      <c r="J41" s="6">
        <v>10.200189999999999</v>
      </c>
      <c r="K41" s="6">
        <v>11.264769999999999</v>
      </c>
      <c r="L41" s="6">
        <v>7.1362399999999999</v>
      </c>
      <c r="M41" s="6">
        <v>16.360928905700121</v>
      </c>
      <c r="N41" s="6">
        <v>14.306864924685362</v>
      </c>
      <c r="O41" s="6">
        <v>8.1832038490639452</v>
      </c>
      <c r="P41" s="6">
        <v>6.1383445588796164</v>
      </c>
      <c r="Q41" s="6">
        <v>3.0572031272333318</v>
      </c>
      <c r="R41" s="6">
        <v>6.1513670513198253</v>
      </c>
    </row>
    <row r="42" spans="1:18" ht="11.25" customHeight="1" x14ac:dyDescent="0.25">
      <c r="A42" s="54" t="s">
        <v>209</v>
      </c>
      <c r="B42" s="50" t="s">
        <v>208</v>
      </c>
      <c r="C42" s="7">
        <v>13475.970830015471</v>
      </c>
      <c r="D42" s="7">
        <v>13284.69455</v>
      </c>
      <c r="E42" s="7">
        <v>13065.100039999999</v>
      </c>
      <c r="F42" s="7">
        <v>13385.602339999999</v>
      </c>
      <c r="G42" s="7">
        <v>14179.092560000001</v>
      </c>
      <c r="H42" s="7">
        <v>14193.747923034332</v>
      </c>
      <c r="I42" s="7">
        <v>13385.57157</v>
      </c>
      <c r="J42" s="7">
        <v>12934.70269</v>
      </c>
      <c r="K42" s="7">
        <v>12447.096879999999</v>
      </c>
      <c r="L42" s="7">
        <v>11808.179559999999</v>
      </c>
      <c r="M42" s="7">
        <v>12536.445485451946</v>
      </c>
      <c r="N42" s="7">
        <v>12000.476516611361</v>
      </c>
      <c r="O42" s="7">
        <v>12209.613692623503</v>
      </c>
      <c r="P42" s="7">
        <v>12447.125143569214</v>
      </c>
      <c r="Q42" s="7">
        <v>13037.733264903634</v>
      </c>
      <c r="R42" s="7">
        <v>12215.913694090206</v>
      </c>
    </row>
    <row r="43" spans="1:18" ht="11.25" customHeight="1" x14ac:dyDescent="0.25">
      <c r="A43" s="49" t="s">
        <v>207</v>
      </c>
      <c r="B43" s="50" t="s">
        <v>206</v>
      </c>
      <c r="C43" s="7">
        <v>380.14698862921068</v>
      </c>
      <c r="D43" s="7">
        <v>489.79949999999371</v>
      </c>
      <c r="E43" s="7">
        <v>545.10334999999759</v>
      </c>
      <c r="F43" s="7">
        <v>554.10176999999385</v>
      </c>
      <c r="G43" s="7">
        <v>523.30194000000483</v>
      </c>
      <c r="H43" s="7">
        <v>647.22398351221636</v>
      </c>
      <c r="I43" s="7">
        <v>569.49792999999772</v>
      </c>
      <c r="J43" s="7">
        <v>683.40085000000545</v>
      </c>
      <c r="K43" s="7">
        <v>692.40383999999904</v>
      </c>
      <c r="L43" s="7">
        <v>445.6924199999994</v>
      </c>
      <c r="M43" s="7">
        <v>622.90928066779452</v>
      </c>
      <c r="N43" s="7">
        <v>613.78519714852882</v>
      </c>
      <c r="O43" s="7">
        <v>587.10622890126979</v>
      </c>
      <c r="P43" s="7">
        <v>455.95735423683072</v>
      </c>
      <c r="Q43" s="7">
        <v>351.0792601002031</v>
      </c>
      <c r="R43" s="7">
        <v>176.91343176214286</v>
      </c>
    </row>
    <row r="44" spans="1:18" ht="11.25" customHeight="1" x14ac:dyDescent="0.25">
      <c r="A44" s="49" t="s">
        <v>205</v>
      </c>
      <c r="B44" s="50" t="s">
        <v>204</v>
      </c>
      <c r="C44" s="7">
        <v>2618.7066238096177</v>
      </c>
      <c r="D44" s="7">
        <v>2743.8946800000003</v>
      </c>
      <c r="E44" s="7">
        <v>2869.0060200000003</v>
      </c>
      <c r="F44" s="7">
        <v>1738.1101799999997</v>
      </c>
      <c r="G44" s="7">
        <v>1583.7343999999998</v>
      </c>
      <c r="H44" s="7">
        <v>1683.4777817586232</v>
      </c>
      <c r="I44" s="7">
        <v>1670.7303299999999</v>
      </c>
      <c r="J44" s="7">
        <v>1653.2123700000002</v>
      </c>
      <c r="K44" s="7">
        <v>1708.0591200000003</v>
      </c>
      <c r="L44" s="7">
        <v>1719.2135099999996</v>
      </c>
      <c r="M44" s="7">
        <v>1646.9616442881461</v>
      </c>
      <c r="N44" s="7">
        <v>1633.4609468644448</v>
      </c>
      <c r="O44" s="7">
        <v>1688.3981011683331</v>
      </c>
      <c r="P44" s="7">
        <v>1183.4111157573902</v>
      </c>
      <c r="Q44" s="7">
        <v>1177.4352036129667</v>
      </c>
      <c r="R44" s="7">
        <v>1278.4368314229989</v>
      </c>
    </row>
    <row r="45" spans="1:18" ht="11.25" customHeight="1" x14ac:dyDescent="0.25">
      <c r="A45" s="49" t="s">
        <v>203</v>
      </c>
      <c r="B45" s="50" t="s">
        <v>202</v>
      </c>
      <c r="C45" s="7">
        <v>4456.9107939617543</v>
      </c>
      <c r="D45" s="7">
        <v>4271.2512700000007</v>
      </c>
      <c r="E45" s="7">
        <v>4156.6790600000004</v>
      </c>
      <c r="F45" s="7">
        <v>3825.3999800000001</v>
      </c>
      <c r="G45" s="7">
        <v>3683.8737300000003</v>
      </c>
      <c r="H45" s="7">
        <v>3951.346623908988</v>
      </c>
      <c r="I45" s="7">
        <v>4335.2910799999991</v>
      </c>
      <c r="J45" s="7">
        <v>4047.5473200000001</v>
      </c>
      <c r="K45" s="7">
        <v>3867.7487000000001</v>
      </c>
      <c r="L45" s="7">
        <v>3596.45021</v>
      </c>
      <c r="M45" s="7">
        <v>3597.7347334694468</v>
      </c>
      <c r="N45" s="7">
        <v>4024.9127068270218</v>
      </c>
      <c r="O45" s="7">
        <v>3432.1415490098502</v>
      </c>
      <c r="P45" s="7">
        <v>3312.973001101484</v>
      </c>
      <c r="Q45" s="7">
        <v>3459.7703924837861</v>
      </c>
      <c r="R45" s="7">
        <v>3296.5998258502982</v>
      </c>
    </row>
    <row r="46" spans="1:18" ht="11.25" customHeight="1" x14ac:dyDescent="0.25">
      <c r="A46" s="51" t="s">
        <v>201</v>
      </c>
      <c r="B46" s="52" t="s">
        <v>200</v>
      </c>
      <c r="C46" s="6">
        <v>238.4865274092592</v>
      </c>
      <c r="D46" s="6">
        <v>220.70031</v>
      </c>
      <c r="E46" s="6">
        <v>188.5</v>
      </c>
      <c r="F46" s="6">
        <v>106.30022</v>
      </c>
      <c r="G46" s="6">
        <v>87.699999999999989</v>
      </c>
      <c r="H46" s="6">
        <v>127.94959035677014</v>
      </c>
      <c r="I46" s="6">
        <v>124.79977</v>
      </c>
      <c r="J46" s="6">
        <v>108.30105</v>
      </c>
      <c r="K46" s="6">
        <v>146.49924999999999</v>
      </c>
      <c r="L46" s="6">
        <v>125.89856999999999</v>
      </c>
      <c r="M46" s="6">
        <v>114.52681139713746</v>
      </c>
      <c r="N46" s="6">
        <v>114.52610648949678</v>
      </c>
      <c r="O46" s="6">
        <v>102.154168980072</v>
      </c>
      <c r="P46" s="6">
        <v>110.41428286726855</v>
      </c>
      <c r="Q46" s="6">
        <v>102.13517036227253</v>
      </c>
      <c r="R46" s="6">
        <v>2.0548534431799297</v>
      </c>
    </row>
    <row r="47" spans="1:18" ht="11.25" customHeight="1" x14ac:dyDescent="0.25">
      <c r="A47" s="51" t="s">
        <v>199</v>
      </c>
      <c r="B47" s="52" t="s">
        <v>198</v>
      </c>
      <c r="C47" s="6">
        <v>721.26678153804994</v>
      </c>
      <c r="D47" s="6">
        <v>679.15596000000016</v>
      </c>
      <c r="E47" s="6">
        <v>686.13665000000015</v>
      </c>
      <c r="F47" s="6">
        <v>678.19774000000007</v>
      </c>
      <c r="G47" s="6">
        <v>661.20087000000012</v>
      </c>
      <c r="H47" s="6">
        <v>641.22943933164208</v>
      </c>
      <c r="I47" s="6">
        <v>796.99860999999987</v>
      </c>
      <c r="J47" s="6">
        <v>789.09848000000011</v>
      </c>
      <c r="K47" s="6">
        <v>748.03462000000013</v>
      </c>
      <c r="L47" s="6">
        <v>558.35994000000005</v>
      </c>
      <c r="M47" s="6">
        <v>696.16404104716344</v>
      </c>
      <c r="N47" s="6">
        <v>714.13246828384672</v>
      </c>
      <c r="O47" s="6">
        <v>732.13352589445401</v>
      </c>
      <c r="P47" s="6">
        <v>717.15201406952235</v>
      </c>
      <c r="Q47" s="6">
        <v>783.07143105674595</v>
      </c>
      <c r="R47" s="6">
        <v>734.11682879552541</v>
      </c>
    </row>
    <row r="48" spans="1:18" ht="11.25" customHeight="1" x14ac:dyDescent="0.25">
      <c r="A48" s="51" t="s">
        <v>197</v>
      </c>
      <c r="B48" s="52" t="s">
        <v>196</v>
      </c>
      <c r="C48" s="6">
        <v>3112.1378467981308</v>
      </c>
      <c r="D48" s="6">
        <v>2914.6977200000001</v>
      </c>
      <c r="E48" s="6">
        <v>2772.1001100000003</v>
      </c>
      <c r="F48" s="6">
        <v>2641.5000700000001</v>
      </c>
      <c r="G48" s="6">
        <v>2517.5989</v>
      </c>
      <c r="H48" s="6">
        <v>2705.8369160482198</v>
      </c>
      <c r="I48" s="6">
        <v>2782.2939900000001</v>
      </c>
      <c r="J48" s="6">
        <v>2631.3017300000001</v>
      </c>
      <c r="K48" s="6">
        <v>2552.99982</v>
      </c>
      <c r="L48" s="6">
        <v>2677.8960200000001</v>
      </c>
      <c r="M48" s="6">
        <v>2346.1821211620322</v>
      </c>
      <c r="N48" s="6">
        <v>2676.959783617684</v>
      </c>
      <c r="O48" s="6">
        <v>2164.4927543978683</v>
      </c>
      <c r="P48" s="6">
        <v>2046.145925542985</v>
      </c>
      <c r="Q48" s="6">
        <v>2015.4057061363476</v>
      </c>
      <c r="R48" s="6">
        <v>2011.656199125176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156.69976</v>
      </c>
      <c r="E49" s="6">
        <v>203.30048000000002</v>
      </c>
      <c r="F49" s="6">
        <v>102.00101000000001</v>
      </c>
      <c r="G49" s="6">
        <v>116.27746999999999</v>
      </c>
      <c r="H49" s="6">
        <v>102.03449898232503</v>
      </c>
      <c r="I49" s="6">
        <v>231.79957999999999</v>
      </c>
      <c r="J49" s="6">
        <v>217.54267000000002</v>
      </c>
      <c r="K49" s="6">
        <v>104.29903999999999</v>
      </c>
      <c r="L49" s="6">
        <v>74.298300000000012</v>
      </c>
      <c r="M49" s="6">
        <v>167.28769970438569</v>
      </c>
      <c r="N49" s="6">
        <v>165.04110416580824</v>
      </c>
      <c r="O49" s="6">
        <v>159.04691596510168</v>
      </c>
      <c r="P49" s="6">
        <v>212.31032164420179</v>
      </c>
      <c r="Q49" s="6">
        <v>188.52093585573613</v>
      </c>
      <c r="R49" s="6">
        <v>178.84781104435254</v>
      </c>
    </row>
    <row r="50" spans="1:18" ht="11.25" customHeight="1" x14ac:dyDescent="0.25">
      <c r="A50" s="51" t="s">
        <v>193</v>
      </c>
      <c r="B50" s="52" t="s">
        <v>192</v>
      </c>
      <c r="C50" s="6">
        <v>269.4181480985747</v>
      </c>
      <c r="D50" s="6">
        <v>263.69753000000003</v>
      </c>
      <c r="E50" s="6">
        <v>273.20008999999999</v>
      </c>
      <c r="F50" s="6">
        <v>277.30034000000001</v>
      </c>
      <c r="G50" s="6">
        <v>286.69642999999996</v>
      </c>
      <c r="H50" s="6">
        <v>331.13564083583441</v>
      </c>
      <c r="I50" s="6">
        <v>359.09922</v>
      </c>
      <c r="J50" s="6">
        <v>263.90199000000001</v>
      </c>
      <c r="K50" s="6">
        <v>266.99921000000001</v>
      </c>
      <c r="L50" s="6">
        <v>114.89928999999999</v>
      </c>
      <c r="M50" s="6">
        <v>239.03699460351393</v>
      </c>
      <c r="N50" s="6">
        <v>332.18416447785933</v>
      </c>
      <c r="O50" s="6">
        <v>249.37891030786693</v>
      </c>
      <c r="P50" s="6">
        <v>204.88211739741467</v>
      </c>
      <c r="Q50" s="6">
        <v>350.81322445921552</v>
      </c>
      <c r="R50" s="6">
        <v>325.95277749511297</v>
      </c>
    </row>
    <row r="51" spans="1:18" ht="11.25" customHeight="1" x14ac:dyDescent="0.25">
      <c r="A51" s="51" t="s">
        <v>191</v>
      </c>
      <c r="B51" s="52" t="s">
        <v>190</v>
      </c>
      <c r="C51" s="6">
        <v>115.6014901177398</v>
      </c>
      <c r="D51" s="6">
        <v>36.299990000000001</v>
      </c>
      <c r="E51" s="6">
        <v>33.44173</v>
      </c>
      <c r="F51" s="6">
        <v>20.100599999999986</v>
      </c>
      <c r="G51" s="6">
        <v>14.400059999999996</v>
      </c>
      <c r="H51" s="6">
        <v>43.160538354196376</v>
      </c>
      <c r="I51" s="6">
        <v>40.299909999999983</v>
      </c>
      <c r="J51" s="6">
        <v>37.401399999999995</v>
      </c>
      <c r="K51" s="6">
        <v>48.916760000000011</v>
      </c>
      <c r="L51" s="6">
        <v>45.098090000000013</v>
      </c>
      <c r="M51" s="6">
        <v>34.537065555213957</v>
      </c>
      <c r="N51" s="6">
        <v>22.069079792327152</v>
      </c>
      <c r="O51" s="6">
        <v>24.935273464487068</v>
      </c>
      <c r="P51" s="6">
        <v>22.068339580091589</v>
      </c>
      <c r="Q51" s="6">
        <v>19.823924613467852</v>
      </c>
      <c r="R51" s="6">
        <v>43.971355946951263</v>
      </c>
    </row>
    <row r="52" spans="1:18" ht="11.25" customHeight="1" x14ac:dyDescent="0.25">
      <c r="A52" s="45" t="s">
        <v>189</v>
      </c>
      <c r="B52" s="46" t="s">
        <v>188</v>
      </c>
      <c r="C52" s="5">
        <v>2149.6137936147643</v>
      </c>
      <c r="D52" s="5">
        <v>2149.5959900000016</v>
      </c>
      <c r="E52" s="5">
        <v>2149.6008399999992</v>
      </c>
      <c r="F52" s="5">
        <v>2149.5979800000059</v>
      </c>
      <c r="G52" s="5">
        <v>2364.5990699999966</v>
      </c>
      <c r="H52" s="5">
        <v>2472.0522908459534</v>
      </c>
      <c r="I52" s="5">
        <v>2364.600059999997</v>
      </c>
      <c r="J52" s="5">
        <v>2300.0969400000031</v>
      </c>
      <c r="K52" s="5">
        <v>2176.6972099999912</v>
      </c>
      <c r="L52" s="5">
        <v>1937.494120000003</v>
      </c>
      <c r="M52" s="5">
        <v>2392.0638648918175</v>
      </c>
      <c r="N52" s="5">
        <v>2316.0403861783852</v>
      </c>
      <c r="O52" s="5">
        <v>2056.6063841577852</v>
      </c>
      <c r="P52" s="5">
        <v>2410.2688832292697</v>
      </c>
      <c r="Q52" s="5">
        <v>2527.8460148296799</v>
      </c>
      <c r="R52" s="5">
        <v>2372.1450329005966</v>
      </c>
    </row>
    <row r="53" spans="1:18" ht="11.25" customHeight="1" x14ac:dyDescent="0.25">
      <c r="A53" s="47" t="s">
        <v>187</v>
      </c>
      <c r="B53" s="48" t="s">
        <v>186</v>
      </c>
      <c r="C53" s="4">
        <v>2149.6137936147643</v>
      </c>
      <c r="D53" s="4">
        <v>2149.5959900000016</v>
      </c>
      <c r="E53" s="4">
        <v>2149.6008399999992</v>
      </c>
      <c r="F53" s="4">
        <v>2149.5979800000059</v>
      </c>
      <c r="G53" s="4">
        <v>2364.5990699999966</v>
      </c>
      <c r="H53" s="4">
        <v>2472.0522908459534</v>
      </c>
      <c r="I53" s="4">
        <v>2364.600059999997</v>
      </c>
      <c r="J53" s="4">
        <v>2300.0969400000031</v>
      </c>
      <c r="K53" s="4">
        <v>2176.6972099999912</v>
      </c>
      <c r="L53" s="4">
        <v>1937.494120000003</v>
      </c>
      <c r="M53" s="4">
        <v>2392.0638648918175</v>
      </c>
      <c r="N53" s="4">
        <v>2316.0403861783852</v>
      </c>
      <c r="O53" s="4">
        <v>2056.6063841577852</v>
      </c>
      <c r="P53" s="4">
        <v>2410.2688832292697</v>
      </c>
      <c r="Q53" s="4">
        <v>2527.8460148296799</v>
      </c>
      <c r="R53" s="4">
        <v>2372.1450329005966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404</v>
      </c>
      <c r="B1" s="41" t="s">
        <v>403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20014.263579786009</v>
      </c>
      <c r="D2" s="44">
        <v>20034.570669999997</v>
      </c>
      <c r="E2" s="44">
        <v>20018.459189999994</v>
      </c>
      <c r="F2" s="44">
        <v>18824.40796</v>
      </c>
      <c r="G2" s="44">
        <v>19713.196360000002</v>
      </c>
      <c r="H2" s="44">
        <v>20181.372401791636</v>
      </c>
      <c r="I2" s="44">
        <v>19177.946160000003</v>
      </c>
      <c r="J2" s="44">
        <v>18751.603790000034</v>
      </c>
      <c r="K2" s="44">
        <v>18176.340119999972</v>
      </c>
      <c r="L2" s="44">
        <v>17000.345649999974</v>
      </c>
      <c r="M2" s="44">
        <v>18420.289629890209</v>
      </c>
      <c r="N2" s="44">
        <v>17748.512290308776</v>
      </c>
      <c r="O2" s="44">
        <v>17810.90670396357</v>
      </c>
      <c r="P2" s="44">
        <v>17806.519995003502</v>
      </c>
      <c r="Q2" s="44">
        <v>18073.34113909131</v>
      </c>
      <c r="R2" s="44">
        <v>17192.700369386657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26.965701729244302</v>
      </c>
      <c r="I3" s="5">
        <v>34.780310000009592</v>
      </c>
      <c r="J3" s="5">
        <v>39.000220000024626</v>
      </c>
      <c r="K3" s="5">
        <v>42.579919999981826</v>
      </c>
      <c r="L3" s="5">
        <v>12.795129999975615</v>
      </c>
      <c r="M3" s="5">
        <v>41.486224565231907</v>
      </c>
      <c r="N3" s="5">
        <v>36.732168751746713</v>
      </c>
      <c r="O3" s="5">
        <v>32.554684358993313</v>
      </c>
      <c r="P3" s="5">
        <v>32.578688936224353</v>
      </c>
      <c r="Q3" s="5">
        <v>21.281193346092778</v>
      </c>
      <c r="R3" s="5">
        <v>17.723494773346715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26.965701729244302</v>
      </c>
      <c r="I4" s="4">
        <v>34.780310000009592</v>
      </c>
      <c r="J4" s="4">
        <v>39.000220000024626</v>
      </c>
      <c r="K4" s="4">
        <v>42.579919999981826</v>
      </c>
      <c r="L4" s="4">
        <v>12.795129999975615</v>
      </c>
      <c r="M4" s="4">
        <v>41.486224565231907</v>
      </c>
      <c r="N4" s="4">
        <v>36.732168751746713</v>
      </c>
      <c r="O4" s="4">
        <v>32.554684358993313</v>
      </c>
      <c r="P4" s="4">
        <v>32.578688936224353</v>
      </c>
      <c r="Q4" s="4">
        <v>21.281193346092778</v>
      </c>
      <c r="R4" s="4">
        <v>17.723494773346715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26.965701729244302</v>
      </c>
      <c r="I5" s="7">
        <v>34.780310000009592</v>
      </c>
      <c r="J5" s="7">
        <v>39.000220000024626</v>
      </c>
      <c r="K5" s="7">
        <v>42.579919999981826</v>
      </c>
      <c r="L5" s="7">
        <v>12.795129999975615</v>
      </c>
      <c r="M5" s="7">
        <v>41.486224565231907</v>
      </c>
      <c r="N5" s="7">
        <v>36.732168751746713</v>
      </c>
      <c r="O5" s="7">
        <v>32.554684358993313</v>
      </c>
      <c r="P5" s="7">
        <v>32.578688936224353</v>
      </c>
      <c r="Q5" s="7">
        <v>21.281193346092778</v>
      </c>
      <c r="R5" s="7">
        <v>17.723494773346715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26.965701729244302</v>
      </c>
      <c r="I6" s="6">
        <v>34.780310000009592</v>
      </c>
      <c r="J6" s="6">
        <v>39.000220000024626</v>
      </c>
      <c r="K6" s="6">
        <v>42.579919999981826</v>
      </c>
      <c r="L6" s="6">
        <v>12.795129999975615</v>
      </c>
      <c r="M6" s="6">
        <v>25.555184380414005</v>
      </c>
      <c r="N6" s="6">
        <v>30.522610271197436</v>
      </c>
      <c r="O6" s="6">
        <v>26.225264284951777</v>
      </c>
      <c r="P6" s="6">
        <v>25.508829849938138</v>
      </c>
      <c r="Q6" s="6">
        <v>21.281193346092778</v>
      </c>
      <c r="R6" s="6">
        <v>17.723494773346715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15.931040184817903</v>
      </c>
      <c r="N8" s="6">
        <v>6.2095584805492763</v>
      </c>
      <c r="O8" s="6">
        <v>6.3294200740415363</v>
      </c>
      <c r="P8" s="6">
        <v>7.0698590862862147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17864.649786171245</v>
      </c>
      <c r="D21" s="5">
        <v>17884.974679999996</v>
      </c>
      <c r="E21" s="5">
        <v>17868.858349999995</v>
      </c>
      <c r="F21" s="5">
        <v>16674.809979999995</v>
      </c>
      <c r="G21" s="5">
        <v>17348.597290000005</v>
      </c>
      <c r="H21" s="5">
        <v>17682.354409216437</v>
      </c>
      <c r="I21" s="5">
        <v>16778.565789999997</v>
      </c>
      <c r="J21" s="5">
        <v>16412.506630000007</v>
      </c>
      <c r="K21" s="5">
        <v>15957.062989999999</v>
      </c>
      <c r="L21" s="5">
        <v>15050.056399999998</v>
      </c>
      <c r="M21" s="5">
        <v>15986.73954043316</v>
      </c>
      <c r="N21" s="5">
        <v>15395.739735378644</v>
      </c>
      <c r="O21" s="5">
        <v>15721.745635446794</v>
      </c>
      <c r="P21" s="5">
        <v>15363.672422838008</v>
      </c>
      <c r="Q21" s="5">
        <v>15524.213930915535</v>
      </c>
      <c r="R21" s="5">
        <v>14802.831841712714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17864.649786171245</v>
      </c>
      <c r="D30" s="4">
        <v>17884.974679999996</v>
      </c>
      <c r="E30" s="4">
        <v>17868.858349999995</v>
      </c>
      <c r="F30" s="4">
        <v>16674.809979999995</v>
      </c>
      <c r="G30" s="4">
        <v>17348.597290000005</v>
      </c>
      <c r="H30" s="4">
        <v>17682.354409216437</v>
      </c>
      <c r="I30" s="4">
        <v>16778.565789999997</v>
      </c>
      <c r="J30" s="4">
        <v>16412.506630000007</v>
      </c>
      <c r="K30" s="4">
        <v>15957.062989999999</v>
      </c>
      <c r="L30" s="4">
        <v>15050.056399999998</v>
      </c>
      <c r="M30" s="4">
        <v>15986.73954043316</v>
      </c>
      <c r="N30" s="4">
        <v>15395.739735378644</v>
      </c>
      <c r="O30" s="4">
        <v>15721.745635446794</v>
      </c>
      <c r="P30" s="4">
        <v>15363.672422838008</v>
      </c>
      <c r="Q30" s="4">
        <v>15524.213930915535</v>
      </c>
      <c r="R30" s="4">
        <v>14802.831841712714</v>
      </c>
    </row>
    <row r="31" spans="1:18" ht="11.25" customHeight="1" x14ac:dyDescent="0.25">
      <c r="A31" s="49" t="s">
        <v>231</v>
      </c>
      <c r="B31" s="50" t="s">
        <v>230</v>
      </c>
      <c r="C31" s="7">
        <v>393.69462309185599</v>
      </c>
      <c r="D31" s="7">
        <v>417.38980000000004</v>
      </c>
      <c r="E31" s="7">
        <v>503.60459999999995</v>
      </c>
      <c r="F31" s="7">
        <v>52.500260000000708</v>
      </c>
      <c r="G31" s="7">
        <v>42.700569999999971</v>
      </c>
      <c r="H31" s="7">
        <v>42.036917344011044</v>
      </c>
      <c r="I31" s="7">
        <v>41.999500000000012</v>
      </c>
      <c r="J31" s="7">
        <v>41.600210000000004</v>
      </c>
      <c r="K31" s="7">
        <v>42.408910000000049</v>
      </c>
      <c r="L31" s="7">
        <v>31.399099999999976</v>
      </c>
      <c r="M31" s="7">
        <v>35.49241003493006</v>
      </c>
      <c r="N31" s="7">
        <v>33.462285349321064</v>
      </c>
      <c r="O31" s="7">
        <v>32.435308706865214</v>
      </c>
      <c r="P31" s="7">
        <v>32.435308312458346</v>
      </c>
      <c r="Q31" s="7">
        <v>28.804767053460409</v>
      </c>
      <c r="R31" s="7">
        <v>32.34097900294887</v>
      </c>
    </row>
    <row r="32" spans="1:18" ht="11.25" customHeight="1" x14ac:dyDescent="0.25">
      <c r="A32" s="51" t="s">
        <v>229</v>
      </c>
      <c r="B32" s="52" t="s">
        <v>228</v>
      </c>
      <c r="C32" s="6">
        <v>393.69462309185599</v>
      </c>
      <c r="D32" s="6">
        <v>417.38980000000004</v>
      </c>
      <c r="E32" s="6">
        <v>503.60459999999995</v>
      </c>
      <c r="F32" s="6">
        <v>52.500260000000708</v>
      </c>
      <c r="G32" s="6">
        <v>42.700569999999971</v>
      </c>
      <c r="H32" s="6">
        <v>42.036917344011044</v>
      </c>
      <c r="I32" s="6">
        <v>41.999500000000012</v>
      </c>
      <c r="J32" s="6">
        <v>41.600210000000004</v>
      </c>
      <c r="K32" s="6">
        <v>42.408910000000049</v>
      </c>
      <c r="L32" s="6">
        <v>31.399099999999976</v>
      </c>
      <c r="M32" s="6">
        <v>35.49241003493006</v>
      </c>
      <c r="N32" s="6">
        <v>33.462285349321064</v>
      </c>
      <c r="O32" s="6">
        <v>32.435308706865214</v>
      </c>
      <c r="P32" s="6">
        <v>32.435308312458346</v>
      </c>
      <c r="Q32" s="6">
        <v>28.804767053460409</v>
      </c>
      <c r="R32" s="6">
        <v>32.34097900294887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913.01234859872193</v>
      </c>
      <c r="D34" s="7">
        <v>910.79615999999987</v>
      </c>
      <c r="E34" s="7">
        <v>852.60261000000014</v>
      </c>
      <c r="F34" s="7">
        <v>903.40500999999995</v>
      </c>
      <c r="G34" s="7">
        <v>980.40216000000009</v>
      </c>
      <c r="H34" s="7">
        <v>1038.3098200680836</v>
      </c>
      <c r="I34" s="7">
        <v>1007.89688</v>
      </c>
      <c r="J34" s="7">
        <v>1037.3014800000001</v>
      </c>
      <c r="K34" s="7">
        <v>989.63660000000027</v>
      </c>
      <c r="L34" s="7">
        <v>966.38723000000005</v>
      </c>
      <c r="M34" s="7">
        <v>1069.7418469223787</v>
      </c>
      <c r="N34" s="7">
        <v>1051.063690966454</v>
      </c>
      <c r="O34" s="7">
        <v>1158.8074101408099</v>
      </c>
      <c r="P34" s="7">
        <v>1197.2867106143101</v>
      </c>
      <c r="Q34" s="7">
        <v>881.84293493837799</v>
      </c>
      <c r="R34" s="7">
        <v>1051.0413681093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13475.970830015471</v>
      </c>
      <c r="D42" s="7">
        <v>13284.69455</v>
      </c>
      <c r="E42" s="7">
        <v>13065.100039999999</v>
      </c>
      <c r="F42" s="7">
        <v>13385.602339999999</v>
      </c>
      <c r="G42" s="7">
        <v>14179.092560000001</v>
      </c>
      <c r="H42" s="7">
        <v>14193.747923034332</v>
      </c>
      <c r="I42" s="7">
        <v>13385.57157</v>
      </c>
      <c r="J42" s="7">
        <v>12934.70269</v>
      </c>
      <c r="K42" s="7">
        <v>12447.096879999999</v>
      </c>
      <c r="L42" s="7">
        <v>11808.179559999999</v>
      </c>
      <c r="M42" s="7">
        <v>12536.445485451946</v>
      </c>
      <c r="N42" s="7">
        <v>12000.476516611361</v>
      </c>
      <c r="O42" s="7">
        <v>12209.613692623503</v>
      </c>
      <c r="P42" s="7">
        <v>12447.125143569214</v>
      </c>
      <c r="Q42" s="7">
        <v>13037.733264903634</v>
      </c>
      <c r="R42" s="7">
        <v>12215.913694090206</v>
      </c>
    </row>
    <row r="43" spans="1:18" ht="11.25" customHeight="1" x14ac:dyDescent="0.25">
      <c r="A43" s="49" t="s">
        <v>207</v>
      </c>
      <c r="B43" s="50" t="s">
        <v>206</v>
      </c>
      <c r="C43" s="7">
        <v>380.14698862921068</v>
      </c>
      <c r="D43" s="7">
        <v>489.79949999999371</v>
      </c>
      <c r="E43" s="7">
        <v>545.10334999999759</v>
      </c>
      <c r="F43" s="7">
        <v>554.10176999999385</v>
      </c>
      <c r="G43" s="7">
        <v>523.30194000000483</v>
      </c>
      <c r="H43" s="7">
        <v>647.22398351221636</v>
      </c>
      <c r="I43" s="7">
        <v>569.49792999999772</v>
      </c>
      <c r="J43" s="7">
        <v>683.40085000000545</v>
      </c>
      <c r="K43" s="7">
        <v>692.40383999999904</v>
      </c>
      <c r="L43" s="7">
        <v>445.6924199999994</v>
      </c>
      <c r="M43" s="7">
        <v>622.90928066779452</v>
      </c>
      <c r="N43" s="7">
        <v>613.78519714852882</v>
      </c>
      <c r="O43" s="7">
        <v>580.94487436705799</v>
      </c>
      <c r="P43" s="7">
        <v>454.92977930639103</v>
      </c>
      <c r="Q43" s="7">
        <v>351.0792601002031</v>
      </c>
      <c r="R43" s="7">
        <v>176.91343176214286</v>
      </c>
    </row>
    <row r="44" spans="1:18" ht="11.25" customHeight="1" x14ac:dyDescent="0.25">
      <c r="A44" s="49" t="s">
        <v>205</v>
      </c>
      <c r="B44" s="50" t="s">
        <v>204</v>
      </c>
      <c r="C44" s="7">
        <v>2618.7066238096177</v>
      </c>
      <c r="D44" s="7">
        <v>2743.8946800000003</v>
      </c>
      <c r="E44" s="7">
        <v>2869.0060200000003</v>
      </c>
      <c r="F44" s="7">
        <v>1717.8</v>
      </c>
      <c r="G44" s="7">
        <v>1565.9</v>
      </c>
      <c r="H44" s="7">
        <v>1666.18897487341</v>
      </c>
      <c r="I44" s="7">
        <v>1656.6</v>
      </c>
      <c r="J44" s="7">
        <v>1635.6</v>
      </c>
      <c r="K44" s="7">
        <v>1690.1</v>
      </c>
      <c r="L44" s="7">
        <v>1704.4</v>
      </c>
      <c r="M44" s="7">
        <v>1632.7505493455601</v>
      </c>
      <c r="N44" s="7">
        <v>1619.37517913442</v>
      </c>
      <c r="O44" s="7">
        <v>1673.83204356549</v>
      </c>
      <c r="P44" s="7">
        <v>1173.21104423426</v>
      </c>
      <c r="Q44" s="7">
        <v>1167.4787427152</v>
      </c>
      <c r="R44" s="7">
        <v>1255.3740326741199</v>
      </c>
    </row>
    <row r="45" spans="1:18" ht="11.25" customHeight="1" x14ac:dyDescent="0.25">
      <c r="A45" s="49" t="s">
        <v>203</v>
      </c>
      <c r="B45" s="50" t="s">
        <v>202</v>
      </c>
      <c r="C45" s="7">
        <v>83.118372026368604</v>
      </c>
      <c r="D45" s="7">
        <v>38.399990000000003</v>
      </c>
      <c r="E45" s="7">
        <v>33.44173</v>
      </c>
      <c r="F45" s="7">
        <v>61.400599999999983</v>
      </c>
      <c r="G45" s="7">
        <v>57.200059999999993</v>
      </c>
      <c r="H45" s="7">
        <v>94.84679038438648</v>
      </c>
      <c r="I45" s="7">
        <v>116.99990999999999</v>
      </c>
      <c r="J45" s="7">
        <v>79.901399999999995</v>
      </c>
      <c r="K45" s="7">
        <v>95.416760000000011</v>
      </c>
      <c r="L45" s="7">
        <v>93.998090000000019</v>
      </c>
      <c r="M45" s="7">
        <v>89.399968010549756</v>
      </c>
      <c r="N45" s="7">
        <v>77.576866168557245</v>
      </c>
      <c r="O45" s="7">
        <v>66.112306043067377</v>
      </c>
      <c r="P45" s="7">
        <v>58.684436801375689</v>
      </c>
      <c r="Q45" s="7">
        <v>57.274961204659164</v>
      </c>
      <c r="R45" s="7">
        <v>71.248336073994793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2.1</v>
      </c>
      <c r="E46" s="6">
        <v>0</v>
      </c>
      <c r="F46" s="6">
        <v>0</v>
      </c>
      <c r="G46" s="6">
        <v>0</v>
      </c>
      <c r="H46" s="6">
        <v>6.1861087226521398</v>
      </c>
      <c r="I46" s="6">
        <v>5.2</v>
      </c>
      <c r="J46" s="6">
        <v>1</v>
      </c>
      <c r="K46" s="6">
        <v>6.2</v>
      </c>
      <c r="L46" s="6">
        <v>19.600000000000001</v>
      </c>
      <c r="M46" s="6">
        <v>19.609248113117399</v>
      </c>
      <c r="N46" s="6">
        <v>16.504251456959999</v>
      </c>
      <c r="O46" s="6">
        <v>13.4231393904653</v>
      </c>
      <c r="P46" s="6">
        <v>9.2911053788095899</v>
      </c>
      <c r="Q46" s="6">
        <v>5.1590713671539099</v>
      </c>
      <c r="R46" s="6">
        <v>2.0548534431799297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4.9918792395146596</v>
      </c>
      <c r="I47" s="6">
        <v>4</v>
      </c>
      <c r="J47" s="6">
        <v>4</v>
      </c>
      <c r="K47" s="6">
        <v>5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41.3</v>
      </c>
      <c r="G49" s="6">
        <v>42.8</v>
      </c>
      <c r="H49" s="6">
        <v>40.508264068023301</v>
      </c>
      <c r="I49" s="6">
        <v>67.5</v>
      </c>
      <c r="J49" s="6">
        <v>37.5</v>
      </c>
      <c r="K49" s="6">
        <v>35.299999999999997</v>
      </c>
      <c r="L49" s="6">
        <v>29.3</v>
      </c>
      <c r="M49" s="6">
        <v>35.253654342218397</v>
      </c>
      <c r="N49" s="6">
        <v>39.003534919270102</v>
      </c>
      <c r="O49" s="6">
        <v>27.753893188115001</v>
      </c>
      <c r="P49" s="6">
        <v>29.2586223368682</v>
      </c>
      <c r="Q49" s="6">
        <v>32.291965224037398</v>
      </c>
      <c r="R49" s="6">
        <v>25.2221266838636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83.118372026368604</v>
      </c>
      <c r="D51" s="6">
        <v>36.299990000000001</v>
      </c>
      <c r="E51" s="6">
        <v>33.44173</v>
      </c>
      <c r="F51" s="6">
        <v>20.100599999999986</v>
      </c>
      <c r="G51" s="6">
        <v>14.400059999999996</v>
      </c>
      <c r="H51" s="6">
        <v>43.160538354196376</v>
      </c>
      <c r="I51" s="6">
        <v>40.299909999999983</v>
      </c>
      <c r="J51" s="6">
        <v>37.401399999999995</v>
      </c>
      <c r="K51" s="6">
        <v>48.916760000000011</v>
      </c>
      <c r="L51" s="6">
        <v>45.098090000000013</v>
      </c>
      <c r="M51" s="6">
        <v>34.537065555213957</v>
      </c>
      <c r="N51" s="6">
        <v>22.069079792327152</v>
      </c>
      <c r="O51" s="6">
        <v>24.935273464487068</v>
      </c>
      <c r="P51" s="6">
        <v>20.134709085697899</v>
      </c>
      <c r="Q51" s="6">
        <v>19.823924613467852</v>
      </c>
      <c r="R51" s="6">
        <v>43.971355946951263</v>
      </c>
    </row>
    <row r="52" spans="1:18" ht="11.25" customHeight="1" x14ac:dyDescent="0.25">
      <c r="A52" s="45" t="s">
        <v>189</v>
      </c>
      <c r="B52" s="46" t="s">
        <v>188</v>
      </c>
      <c r="C52" s="5">
        <v>2149.6137936147643</v>
      </c>
      <c r="D52" s="5">
        <v>2149.5959900000016</v>
      </c>
      <c r="E52" s="5">
        <v>2149.6008399999992</v>
      </c>
      <c r="F52" s="5">
        <v>2149.5979800000059</v>
      </c>
      <c r="G52" s="5">
        <v>2364.5990699999966</v>
      </c>
      <c r="H52" s="5">
        <v>2472.0522908459534</v>
      </c>
      <c r="I52" s="5">
        <v>2364.600059999997</v>
      </c>
      <c r="J52" s="5">
        <v>2300.0969400000031</v>
      </c>
      <c r="K52" s="5">
        <v>2176.6972099999912</v>
      </c>
      <c r="L52" s="5">
        <v>1937.494120000003</v>
      </c>
      <c r="M52" s="5">
        <v>2392.0638648918175</v>
      </c>
      <c r="N52" s="5">
        <v>2316.0403861783852</v>
      </c>
      <c r="O52" s="5">
        <v>2056.6063841577852</v>
      </c>
      <c r="P52" s="5">
        <v>2410.2688832292697</v>
      </c>
      <c r="Q52" s="5">
        <v>2527.8460148296799</v>
      </c>
      <c r="R52" s="5">
        <v>2372.1450329005966</v>
      </c>
    </row>
    <row r="53" spans="1:18" ht="11.25" customHeight="1" x14ac:dyDescent="0.25">
      <c r="A53" s="47" t="s">
        <v>187</v>
      </c>
      <c r="B53" s="48" t="s">
        <v>186</v>
      </c>
      <c r="C53" s="4">
        <v>2149.6137936147643</v>
      </c>
      <c r="D53" s="4">
        <v>2149.5959900000016</v>
      </c>
      <c r="E53" s="4">
        <v>2149.6008399999992</v>
      </c>
      <c r="F53" s="4">
        <v>2149.5979800000059</v>
      </c>
      <c r="G53" s="4">
        <v>2364.5990699999966</v>
      </c>
      <c r="H53" s="4">
        <v>2472.0522908459534</v>
      </c>
      <c r="I53" s="4">
        <v>2364.600059999997</v>
      </c>
      <c r="J53" s="4">
        <v>2300.0969400000031</v>
      </c>
      <c r="K53" s="4">
        <v>2176.6972099999912</v>
      </c>
      <c r="L53" s="4">
        <v>1937.494120000003</v>
      </c>
      <c r="M53" s="4">
        <v>2392.0638648918175</v>
      </c>
      <c r="N53" s="4">
        <v>2316.0403861783852</v>
      </c>
      <c r="O53" s="4">
        <v>2056.6063841577852</v>
      </c>
      <c r="P53" s="4">
        <v>2410.2688832292697</v>
      </c>
      <c r="Q53" s="4">
        <v>2527.8460148296799</v>
      </c>
      <c r="R53" s="4">
        <v>2372.1450329005966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406</v>
      </c>
      <c r="B1" s="41" t="s">
        <v>405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389.22324233207689</v>
      </c>
      <c r="D2" s="44">
        <v>367.23025999999999</v>
      </c>
      <c r="E2" s="44">
        <v>378.16509000000002</v>
      </c>
      <c r="F2" s="44">
        <v>371.59694999999999</v>
      </c>
      <c r="G2" s="44">
        <v>364.59875</v>
      </c>
      <c r="H2" s="44">
        <v>367.55987044640386</v>
      </c>
      <c r="I2" s="44">
        <v>361.5992</v>
      </c>
      <c r="J2" s="44">
        <v>341.59935000000002</v>
      </c>
      <c r="K2" s="44">
        <v>346.56795</v>
      </c>
      <c r="L2" s="44">
        <v>300.63535999999999</v>
      </c>
      <c r="M2" s="44">
        <v>301.63844218563395</v>
      </c>
      <c r="N2" s="44">
        <v>314.62470246365291</v>
      </c>
      <c r="O2" s="44">
        <v>288.64531090043067</v>
      </c>
      <c r="P2" s="44">
        <v>304.63097635738632</v>
      </c>
      <c r="Q2" s="44">
        <v>295.64913022526355</v>
      </c>
      <c r="R2" s="44">
        <v>318.62004302002384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389.22324233207689</v>
      </c>
      <c r="D21" s="5">
        <v>367.23025999999999</v>
      </c>
      <c r="E21" s="5">
        <v>378.16509000000002</v>
      </c>
      <c r="F21" s="5">
        <v>371.59694999999999</v>
      </c>
      <c r="G21" s="5">
        <v>364.59875</v>
      </c>
      <c r="H21" s="5">
        <v>367.55987044640386</v>
      </c>
      <c r="I21" s="5">
        <v>361.5992</v>
      </c>
      <c r="J21" s="5">
        <v>341.59935000000002</v>
      </c>
      <c r="K21" s="5">
        <v>346.56795</v>
      </c>
      <c r="L21" s="5">
        <v>300.63535999999999</v>
      </c>
      <c r="M21" s="5">
        <v>301.63844218563395</v>
      </c>
      <c r="N21" s="5">
        <v>314.62470246365291</v>
      </c>
      <c r="O21" s="5">
        <v>288.64531090043067</v>
      </c>
      <c r="P21" s="5">
        <v>304.63097635738632</v>
      </c>
      <c r="Q21" s="5">
        <v>295.64913022526355</v>
      </c>
      <c r="R21" s="5">
        <v>318.62004302002384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389.22324233207689</v>
      </c>
      <c r="D30" s="4">
        <v>367.23025999999999</v>
      </c>
      <c r="E30" s="4">
        <v>378.16509000000002</v>
      </c>
      <c r="F30" s="4">
        <v>371.59694999999999</v>
      </c>
      <c r="G30" s="4">
        <v>364.59875</v>
      </c>
      <c r="H30" s="4">
        <v>367.55987044640386</v>
      </c>
      <c r="I30" s="4">
        <v>361.5992</v>
      </c>
      <c r="J30" s="4">
        <v>341.59935000000002</v>
      </c>
      <c r="K30" s="4">
        <v>346.56795</v>
      </c>
      <c r="L30" s="4">
        <v>300.63535999999999</v>
      </c>
      <c r="M30" s="4">
        <v>301.63844218563395</v>
      </c>
      <c r="N30" s="4">
        <v>314.62470246365291</v>
      </c>
      <c r="O30" s="4">
        <v>288.64531090043067</v>
      </c>
      <c r="P30" s="4">
        <v>304.63097635738632</v>
      </c>
      <c r="Q30" s="4">
        <v>295.64913022526355</v>
      </c>
      <c r="R30" s="4">
        <v>318.62004302002384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389.22324233207689</v>
      </c>
      <c r="D45" s="7">
        <v>367.23025999999999</v>
      </c>
      <c r="E45" s="7">
        <v>378.16509000000002</v>
      </c>
      <c r="F45" s="7">
        <v>371.59694999999999</v>
      </c>
      <c r="G45" s="7">
        <v>364.59875</v>
      </c>
      <c r="H45" s="7">
        <v>367.55987044640386</v>
      </c>
      <c r="I45" s="7">
        <v>361.5992</v>
      </c>
      <c r="J45" s="7">
        <v>341.59935000000002</v>
      </c>
      <c r="K45" s="7">
        <v>346.56795</v>
      </c>
      <c r="L45" s="7">
        <v>300.63535999999999</v>
      </c>
      <c r="M45" s="7">
        <v>301.63844218563395</v>
      </c>
      <c r="N45" s="7">
        <v>314.62470246365291</v>
      </c>
      <c r="O45" s="7">
        <v>288.64531090043067</v>
      </c>
      <c r="P45" s="7">
        <v>304.63097635738632</v>
      </c>
      <c r="Q45" s="7">
        <v>295.64913022526355</v>
      </c>
      <c r="R45" s="7">
        <v>318.62004302002384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389.22324233207689</v>
      </c>
      <c r="D47" s="6">
        <v>367.23025999999999</v>
      </c>
      <c r="E47" s="6">
        <v>378.16509000000002</v>
      </c>
      <c r="F47" s="6">
        <v>371.59694999999999</v>
      </c>
      <c r="G47" s="6">
        <v>364.59875</v>
      </c>
      <c r="H47" s="6">
        <v>367.55987044640386</v>
      </c>
      <c r="I47" s="6">
        <v>361.5992</v>
      </c>
      <c r="J47" s="6">
        <v>341.59935000000002</v>
      </c>
      <c r="K47" s="6">
        <v>346.56795</v>
      </c>
      <c r="L47" s="6">
        <v>300.63535999999999</v>
      </c>
      <c r="M47" s="6">
        <v>301.63844218563395</v>
      </c>
      <c r="N47" s="6">
        <v>314.62470246365291</v>
      </c>
      <c r="O47" s="6">
        <v>288.64531090043067</v>
      </c>
      <c r="P47" s="6">
        <v>304.63097635738632</v>
      </c>
      <c r="Q47" s="6">
        <v>295.64913022526355</v>
      </c>
      <c r="R47" s="6">
        <v>318.62004302002384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408</v>
      </c>
      <c r="B1" s="41" t="s">
        <v>407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15.047290296343149</v>
      </c>
      <c r="D2" s="44">
        <v>15.001239999999999</v>
      </c>
      <c r="E2" s="44">
        <v>16.098510000000001</v>
      </c>
      <c r="F2" s="44">
        <v>15.99987</v>
      </c>
      <c r="G2" s="44">
        <v>12.99996</v>
      </c>
      <c r="H2" s="44">
        <v>12.99321395300827</v>
      </c>
      <c r="I2" s="44">
        <v>12.999969999999999</v>
      </c>
      <c r="J2" s="44">
        <v>12.999980000000001</v>
      </c>
      <c r="K2" s="44">
        <v>12.998799999999999</v>
      </c>
      <c r="L2" s="44">
        <v>11.001289999999999</v>
      </c>
      <c r="M2" s="44">
        <v>10.986909763670226</v>
      </c>
      <c r="N2" s="44">
        <v>11.98979736102285</v>
      </c>
      <c r="O2" s="44">
        <v>10.986912951112773</v>
      </c>
      <c r="P2" s="44">
        <v>9.9839852687304074</v>
      </c>
      <c r="Q2" s="44">
        <v>9.9839502693617987</v>
      </c>
      <c r="R2" s="44">
        <v>10.986898035173208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15.047290296343149</v>
      </c>
      <c r="D21" s="5">
        <v>15.001239999999999</v>
      </c>
      <c r="E21" s="5">
        <v>16.098510000000001</v>
      </c>
      <c r="F21" s="5">
        <v>15.99987</v>
      </c>
      <c r="G21" s="5">
        <v>12.99996</v>
      </c>
      <c r="H21" s="5">
        <v>12.99321395300827</v>
      </c>
      <c r="I21" s="5">
        <v>12.999969999999999</v>
      </c>
      <c r="J21" s="5">
        <v>12.999980000000001</v>
      </c>
      <c r="K21" s="5">
        <v>12.998799999999999</v>
      </c>
      <c r="L21" s="5">
        <v>11.001289999999999</v>
      </c>
      <c r="M21" s="5">
        <v>10.986909763670226</v>
      </c>
      <c r="N21" s="5">
        <v>11.98979736102285</v>
      </c>
      <c r="O21" s="5">
        <v>10.986912951112773</v>
      </c>
      <c r="P21" s="5">
        <v>9.9839852687304074</v>
      </c>
      <c r="Q21" s="5">
        <v>9.9839502693617987</v>
      </c>
      <c r="R21" s="5">
        <v>10.986898035173208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15.047290296343149</v>
      </c>
      <c r="D30" s="4">
        <v>15.001239999999999</v>
      </c>
      <c r="E30" s="4">
        <v>16.098510000000001</v>
      </c>
      <c r="F30" s="4">
        <v>15.99987</v>
      </c>
      <c r="G30" s="4">
        <v>12.99996</v>
      </c>
      <c r="H30" s="4">
        <v>12.99321395300827</v>
      </c>
      <c r="I30" s="4">
        <v>12.999969999999999</v>
      </c>
      <c r="J30" s="4">
        <v>12.999980000000001</v>
      </c>
      <c r="K30" s="4">
        <v>12.998799999999999</v>
      </c>
      <c r="L30" s="4">
        <v>11.001289999999999</v>
      </c>
      <c r="M30" s="4">
        <v>10.986909763670226</v>
      </c>
      <c r="N30" s="4">
        <v>11.98979736102285</v>
      </c>
      <c r="O30" s="4">
        <v>10.986912951112773</v>
      </c>
      <c r="P30" s="4">
        <v>9.9839852687304074</v>
      </c>
      <c r="Q30" s="4">
        <v>9.9839502693617987</v>
      </c>
      <c r="R30" s="4">
        <v>10.986898035173208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15.047290296343149</v>
      </c>
      <c r="D45" s="7">
        <v>15.001239999999999</v>
      </c>
      <c r="E45" s="7">
        <v>16.098510000000001</v>
      </c>
      <c r="F45" s="7">
        <v>15.99987</v>
      </c>
      <c r="G45" s="7">
        <v>12.99996</v>
      </c>
      <c r="H45" s="7">
        <v>12.99321395300827</v>
      </c>
      <c r="I45" s="7">
        <v>12.999969999999999</v>
      </c>
      <c r="J45" s="7">
        <v>12.999980000000001</v>
      </c>
      <c r="K45" s="7">
        <v>12.998799999999999</v>
      </c>
      <c r="L45" s="7">
        <v>11.001289999999999</v>
      </c>
      <c r="M45" s="7">
        <v>10.986909763670226</v>
      </c>
      <c r="N45" s="7">
        <v>11.98979736102285</v>
      </c>
      <c r="O45" s="7">
        <v>10.986912951112773</v>
      </c>
      <c r="P45" s="7">
        <v>9.9839852687304074</v>
      </c>
      <c r="Q45" s="7">
        <v>9.9839502693617987</v>
      </c>
      <c r="R45" s="7">
        <v>10.986898035173208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15.047290296343149</v>
      </c>
      <c r="D47" s="6">
        <v>15.001239999999999</v>
      </c>
      <c r="E47" s="6">
        <v>16.098510000000001</v>
      </c>
      <c r="F47" s="6">
        <v>15.99987</v>
      </c>
      <c r="G47" s="6">
        <v>12.99996</v>
      </c>
      <c r="H47" s="6">
        <v>12.99321395300827</v>
      </c>
      <c r="I47" s="6">
        <v>12.999969999999999</v>
      </c>
      <c r="J47" s="6">
        <v>12.999980000000001</v>
      </c>
      <c r="K47" s="6">
        <v>12.998799999999999</v>
      </c>
      <c r="L47" s="6">
        <v>11.001289999999999</v>
      </c>
      <c r="M47" s="6">
        <v>10.986909763670226</v>
      </c>
      <c r="N47" s="6">
        <v>11.98979736102285</v>
      </c>
      <c r="O47" s="6">
        <v>10.986912951112773</v>
      </c>
      <c r="P47" s="6">
        <v>9.9839852687304074</v>
      </c>
      <c r="Q47" s="6">
        <v>9.9839502693617987</v>
      </c>
      <c r="R47" s="6">
        <v>10.986898035173208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410</v>
      </c>
      <c r="B1" s="41" t="s">
        <v>409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264.42580711423273</v>
      </c>
      <c r="D2" s="44">
        <v>271.20237000000088</v>
      </c>
      <c r="E2" s="44">
        <v>274.59845999999993</v>
      </c>
      <c r="F2" s="44">
        <v>208.29757999999913</v>
      </c>
      <c r="G2" s="44">
        <v>155.2030000000002</v>
      </c>
      <c r="H2" s="44">
        <v>242.54766087623881</v>
      </c>
      <c r="I2" s="44">
        <v>301.89776000000978</v>
      </c>
      <c r="J2" s="44">
        <v>306.2024800000242</v>
      </c>
      <c r="K2" s="44">
        <v>322.31153999998162</v>
      </c>
      <c r="L2" s="44">
        <v>350.38408999997557</v>
      </c>
      <c r="M2" s="44">
        <v>351.50852030879156</v>
      </c>
      <c r="N2" s="44">
        <v>365.50850853431962</v>
      </c>
      <c r="O2" s="44">
        <v>349.62254582641651</v>
      </c>
      <c r="P2" s="44">
        <v>371.11996947777408</v>
      </c>
      <c r="Q2" s="44">
        <v>354.63872190504088</v>
      </c>
      <c r="R2" s="44">
        <v>367.27105544693438</v>
      </c>
    </row>
    <row r="3" spans="1:18" ht="11.25" customHeight="1" x14ac:dyDescent="0.25">
      <c r="A3" s="45" t="s">
        <v>286</v>
      </c>
      <c r="B3" s="46" t="s">
        <v>285</v>
      </c>
      <c r="C3" s="5">
        <v>264.42580711423273</v>
      </c>
      <c r="D3" s="5">
        <v>271.20237000000088</v>
      </c>
      <c r="E3" s="5">
        <v>274.59845999999993</v>
      </c>
      <c r="F3" s="5">
        <v>208.29757999999913</v>
      </c>
      <c r="G3" s="5">
        <v>155.2030000000002</v>
      </c>
      <c r="H3" s="5">
        <v>242.54766087623881</v>
      </c>
      <c r="I3" s="5">
        <v>301.89776000000978</v>
      </c>
      <c r="J3" s="5">
        <v>306.2024800000242</v>
      </c>
      <c r="K3" s="5">
        <v>322.31153999998162</v>
      </c>
      <c r="L3" s="5">
        <v>350.38408999997557</v>
      </c>
      <c r="M3" s="5">
        <v>351.50852030879156</v>
      </c>
      <c r="N3" s="5">
        <v>365.50850853431962</v>
      </c>
      <c r="O3" s="5">
        <v>349.62254582641651</v>
      </c>
      <c r="P3" s="5">
        <v>371.11996947777408</v>
      </c>
      <c r="Q3" s="5">
        <v>354.63872190504088</v>
      </c>
      <c r="R3" s="5">
        <v>367.27105544693438</v>
      </c>
    </row>
    <row r="4" spans="1:18" ht="11.25" customHeight="1" x14ac:dyDescent="0.25">
      <c r="A4" s="47" t="s">
        <v>284</v>
      </c>
      <c r="B4" s="48" t="s">
        <v>283</v>
      </c>
      <c r="C4" s="4">
        <v>174.93103257735129</v>
      </c>
      <c r="D4" s="4">
        <v>168.80145000000084</v>
      </c>
      <c r="E4" s="4">
        <v>164.04118999999992</v>
      </c>
      <c r="F4" s="4">
        <v>102.79873999999927</v>
      </c>
      <c r="G4" s="4">
        <v>46.970000000000255</v>
      </c>
      <c r="H4" s="4">
        <v>109.94062546645898</v>
      </c>
      <c r="I4" s="4">
        <v>120.55265000000958</v>
      </c>
      <c r="J4" s="4">
        <v>82.59946000002418</v>
      </c>
      <c r="K4" s="4">
        <v>74.570069999981911</v>
      </c>
      <c r="L4" s="4">
        <v>62.495479999975686</v>
      </c>
      <c r="M4" s="4">
        <v>86.413173268349794</v>
      </c>
      <c r="N4" s="4">
        <v>69.404226735626935</v>
      </c>
      <c r="O4" s="4">
        <v>78.842993429827061</v>
      </c>
      <c r="P4" s="4">
        <v>91.119990938296723</v>
      </c>
      <c r="Q4" s="4">
        <v>77.792156756732084</v>
      </c>
      <c r="R4" s="4">
        <v>80.353141961848337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41.869479266513167</v>
      </c>
      <c r="I5" s="7">
        <v>34.780310000009592</v>
      </c>
      <c r="J5" s="7">
        <v>39.000220000024626</v>
      </c>
      <c r="K5" s="7">
        <v>42.579919999981826</v>
      </c>
      <c r="L5" s="7">
        <v>12.795129999975615</v>
      </c>
      <c r="M5" s="7">
        <v>41.486224565231907</v>
      </c>
      <c r="N5" s="7">
        <v>36.732168751746713</v>
      </c>
      <c r="O5" s="7">
        <v>32.554684358993313</v>
      </c>
      <c r="P5" s="7">
        <v>32.578688936224353</v>
      </c>
      <c r="Q5" s="7">
        <v>21.281193346092778</v>
      </c>
      <c r="R5" s="7">
        <v>17.723494773346715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41.869479266513167</v>
      </c>
      <c r="I6" s="6">
        <v>34.780310000009592</v>
      </c>
      <c r="J6" s="6">
        <v>39.000220000024626</v>
      </c>
      <c r="K6" s="6">
        <v>42.579919999981826</v>
      </c>
      <c r="L6" s="6">
        <v>12.795129999975615</v>
      </c>
      <c r="M6" s="6">
        <v>25.555184380414005</v>
      </c>
      <c r="N6" s="6">
        <v>30.522610271197436</v>
      </c>
      <c r="O6" s="6">
        <v>26.225264284951777</v>
      </c>
      <c r="P6" s="6">
        <v>25.508829849938138</v>
      </c>
      <c r="Q6" s="6">
        <v>21.281193346092778</v>
      </c>
      <c r="R6" s="6">
        <v>17.723494773346715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15.931040184817903</v>
      </c>
      <c r="N8" s="6">
        <v>6.2095584805492763</v>
      </c>
      <c r="O8" s="6">
        <v>6.3294200740415363</v>
      </c>
      <c r="P8" s="6">
        <v>7.0698590862862147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174.93103257735129</v>
      </c>
      <c r="D11" s="7">
        <v>168.80145000000084</v>
      </c>
      <c r="E11" s="7">
        <v>164.04118999999992</v>
      </c>
      <c r="F11" s="7">
        <v>102.79873999999927</v>
      </c>
      <c r="G11" s="7">
        <v>46.970000000000255</v>
      </c>
      <c r="H11" s="7">
        <v>68.071146199945815</v>
      </c>
      <c r="I11" s="7">
        <v>85.772339999999986</v>
      </c>
      <c r="J11" s="7">
        <v>43.599239999999554</v>
      </c>
      <c r="K11" s="7">
        <v>31.990150000000085</v>
      </c>
      <c r="L11" s="7">
        <v>49.700350000000071</v>
      </c>
      <c r="M11" s="7">
        <v>44.926948703117887</v>
      </c>
      <c r="N11" s="7">
        <v>32.672057983880222</v>
      </c>
      <c r="O11" s="7">
        <v>46.288309070833748</v>
      </c>
      <c r="P11" s="7">
        <v>58.541302002072371</v>
      </c>
      <c r="Q11" s="7">
        <v>56.510963410639306</v>
      </c>
      <c r="R11" s="7">
        <v>62.629647188501622</v>
      </c>
    </row>
    <row r="12" spans="1:18" ht="11.25" customHeight="1" x14ac:dyDescent="0.25">
      <c r="A12" s="51" t="s">
        <v>268</v>
      </c>
      <c r="B12" s="52" t="s">
        <v>267</v>
      </c>
      <c r="C12" s="6">
        <v>174.93103257735129</v>
      </c>
      <c r="D12" s="6">
        <v>168.80145000000084</v>
      </c>
      <c r="E12" s="6">
        <v>164.04118999999992</v>
      </c>
      <c r="F12" s="6">
        <v>102.79873999999927</v>
      </c>
      <c r="G12" s="6">
        <v>46.970000000000255</v>
      </c>
      <c r="H12" s="6">
        <v>68.071146199945815</v>
      </c>
      <c r="I12" s="6">
        <v>85.772339999999986</v>
      </c>
      <c r="J12" s="6">
        <v>43.599239999999554</v>
      </c>
      <c r="K12" s="6">
        <v>31.990150000000085</v>
      </c>
      <c r="L12" s="6">
        <v>49.700350000000071</v>
      </c>
      <c r="M12" s="6">
        <v>44.926948703117887</v>
      </c>
      <c r="N12" s="6">
        <v>32.672057983880222</v>
      </c>
      <c r="O12" s="6">
        <v>46.288309070833748</v>
      </c>
      <c r="P12" s="6">
        <v>58.541302002072371</v>
      </c>
      <c r="Q12" s="6">
        <v>56.510963410639306</v>
      </c>
      <c r="R12" s="6">
        <v>62.629647188501622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89.494774536881422</v>
      </c>
      <c r="D15" s="4">
        <v>102.40092000000003</v>
      </c>
      <c r="E15" s="4">
        <v>110.55727000000002</v>
      </c>
      <c r="F15" s="4">
        <v>105.49883999999986</v>
      </c>
      <c r="G15" s="4">
        <v>108.23299999999995</v>
      </c>
      <c r="H15" s="4">
        <v>132.60703540977983</v>
      </c>
      <c r="I15" s="4">
        <v>181.3451100000002</v>
      </c>
      <c r="J15" s="4">
        <v>223.60302000000001</v>
      </c>
      <c r="K15" s="4">
        <v>247.74146999999971</v>
      </c>
      <c r="L15" s="4">
        <v>287.88860999999986</v>
      </c>
      <c r="M15" s="4">
        <v>265.09534704044177</v>
      </c>
      <c r="N15" s="4">
        <v>296.10428179869268</v>
      </c>
      <c r="O15" s="4">
        <v>270.77955239658945</v>
      </c>
      <c r="P15" s="4">
        <v>279.99997853947735</v>
      </c>
      <c r="Q15" s="4">
        <v>276.8465651483088</v>
      </c>
      <c r="R15" s="4">
        <v>286.91791348508605</v>
      </c>
    </row>
    <row r="16" spans="1:18" ht="11.25" customHeight="1" x14ac:dyDescent="0.25">
      <c r="A16" s="49" t="s">
        <v>260</v>
      </c>
      <c r="B16" s="50" t="s">
        <v>259</v>
      </c>
      <c r="C16" s="7">
        <v>5.898889174985797</v>
      </c>
      <c r="D16" s="7">
        <v>5.9000299999999974</v>
      </c>
      <c r="E16" s="7">
        <v>7.3976999999999862</v>
      </c>
      <c r="F16" s="7">
        <v>7.599839999999972</v>
      </c>
      <c r="G16" s="7">
        <v>8.8946599999999307</v>
      </c>
      <c r="H16" s="7">
        <v>10.796359928652635</v>
      </c>
      <c r="I16" s="7">
        <v>10.396750000000111</v>
      </c>
      <c r="J16" s="7">
        <v>9.601509999999962</v>
      </c>
      <c r="K16" s="7">
        <v>7.4976899999999205</v>
      </c>
      <c r="L16" s="7">
        <v>6.5000400000000127</v>
      </c>
      <c r="M16" s="7">
        <v>7.1414869579755305</v>
      </c>
      <c r="N16" s="7">
        <v>8.072526461718553</v>
      </c>
      <c r="O16" s="7">
        <v>7.5714230893306471</v>
      </c>
      <c r="P16" s="7">
        <v>6.7593546319806554</v>
      </c>
      <c r="Q16" s="7">
        <v>5.5173371810823824</v>
      </c>
      <c r="R16" s="7">
        <v>6.0193628440086115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83.595885361895625</v>
      </c>
      <c r="D18" s="7">
        <v>96.500890000000027</v>
      </c>
      <c r="E18" s="7">
        <v>103.15957000000003</v>
      </c>
      <c r="F18" s="7">
        <v>97.898999999999887</v>
      </c>
      <c r="G18" s="7">
        <v>99.338340000000017</v>
      </c>
      <c r="H18" s="7">
        <v>121.81067548112719</v>
      </c>
      <c r="I18" s="7">
        <v>170.94836000000009</v>
      </c>
      <c r="J18" s="7">
        <v>214.00151000000005</v>
      </c>
      <c r="K18" s="7">
        <v>240.24377999999979</v>
      </c>
      <c r="L18" s="7">
        <v>281.38856999999985</v>
      </c>
      <c r="M18" s="7">
        <v>257.95386008246624</v>
      </c>
      <c r="N18" s="7">
        <v>288.03175533697413</v>
      </c>
      <c r="O18" s="7">
        <v>263.20812930725879</v>
      </c>
      <c r="P18" s="7">
        <v>273.24062390749668</v>
      </c>
      <c r="Q18" s="7">
        <v>271.32922796722642</v>
      </c>
      <c r="R18" s="7">
        <v>280.89855064107746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R82"/>
  <sheetViews>
    <sheetView showGridLines="0" workbookViewId="0">
      <pane xSplit="2" ySplit="1" topLeftCell="D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412</v>
      </c>
      <c r="B1" s="41" t="s">
        <v>411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220007.57538696239</v>
      </c>
      <c r="D2" s="44">
        <v>223624.63316000003</v>
      </c>
      <c r="E2" s="44">
        <v>220131.63128999999</v>
      </c>
      <c r="F2" s="44">
        <v>223506.07560000001</v>
      </c>
      <c r="G2" s="44">
        <v>221585.29964999997</v>
      </c>
      <c r="H2" s="44">
        <v>218456.3482450149</v>
      </c>
      <c r="I2" s="44">
        <v>223423.59494000001</v>
      </c>
      <c r="J2" s="44">
        <v>210230.64442</v>
      </c>
      <c r="K2" s="44">
        <v>217643.20824000001</v>
      </c>
      <c r="L2" s="44">
        <v>205790.93624000001</v>
      </c>
      <c r="M2" s="44">
        <v>219650.02131165745</v>
      </c>
      <c r="N2" s="44">
        <v>208778.49581509631</v>
      </c>
      <c r="O2" s="44">
        <v>212052.13560818034</v>
      </c>
      <c r="P2" s="44">
        <v>217654.09881875778</v>
      </c>
      <c r="Q2" s="44">
        <v>208880.98373775225</v>
      </c>
      <c r="R2" s="44">
        <v>212123.60021026968</v>
      </c>
    </row>
    <row r="3" spans="1:18" ht="11.25" customHeight="1" x14ac:dyDescent="0.25">
      <c r="A3" s="45" t="s">
        <v>286</v>
      </c>
      <c r="B3" s="46" t="s">
        <v>285</v>
      </c>
      <c r="C3" s="5">
        <v>10957.898803465141</v>
      </c>
      <c r="D3" s="5">
        <v>10259.385069999993</v>
      </c>
      <c r="E3" s="5">
        <v>10017.464310000001</v>
      </c>
      <c r="F3" s="5">
        <v>10880.892100000003</v>
      </c>
      <c r="G3" s="5">
        <v>9203.8699499999984</v>
      </c>
      <c r="H3" s="5">
        <v>8237.3255178116942</v>
      </c>
      <c r="I3" s="5">
        <v>9052.1405500000001</v>
      </c>
      <c r="J3" s="5">
        <v>9058.0092199999981</v>
      </c>
      <c r="K3" s="5">
        <v>8640.4008399999984</v>
      </c>
      <c r="L3" s="5">
        <v>7218.3051199999991</v>
      </c>
      <c r="M3" s="5">
        <v>9379.0937096641155</v>
      </c>
      <c r="N3" s="5">
        <v>9471.5848755425613</v>
      </c>
      <c r="O3" s="5">
        <v>9619.0651706510434</v>
      </c>
      <c r="P3" s="5">
        <v>9656.700900416241</v>
      </c>
      <c r="Q3" s="5">
        <v>9726.99301762094</v>
      </c>
      <c r="R3" s="5">
        <v>10398.748998923416</v>
      </c>
    </row>
    <row r="4" spans="1:18" ht="11.25" customHeight="1" x14ac:dyDescent="0.25">
      <c r="A4" s="47" t="s">
        <v>284</v>
      </c>
      <c r="B4" s="48" t="s">
        <v>283</v>
      </c>
      <c r="C4" s="4">
        <v>8967.4455176110896</v>
      </c>
      <c r="D4" s="4">
        <v>8418.1863499999927</v>
      </c>
      <c r="E4" s="4">
        <v>8345.620069999999</v>
      </c>
      <c r="F4" s="4">
        <v>9003.2109900000014</v>
      </c>
      <c r="G4" s="4">
        <v>7301.9019799999987</v>
      </c>
      <c r="H4" s="4">
        <v>6454.2382626371664</v>
      </c>
      <c r="I4" s="4">
        <v>7193.9871200000007</v>
      </c>
      <c r="J4" s="4">
        <v>7322.776829999998</v>
      </c>
      <c r="K4" s="4">
        <v>6716.3627199999992</v>
      </c>
      <c r="L4" s="4">
        <v>5410.0664299999999</v>
      </c>
      <c r="M4" s="4">
        <v>7374.5088495419241</v>
      </c>
      <c r="N4" s="4">
        <v>7350.1142101008618</v>
      </c>
      <c r="O4" s="4">
        <v>7520.6421925551349</v>
      </c>
      <c r="P4" s="4">
        <v>7541.2436112492733</v>
      </c>
      <c r="Q4" s="4">
        <v>7817.6360663686364</v>
      </c>
      <c r="R4" s="4">
        <v>8533.6155608040935</v>
      </c>
    </row>
    <row r="5" spans="1:18" ht="11.25" customHeight="1" x14ac:dyDescent="0.25">
      <c r="A5" s="49" t="s">
        <v>282</v>
      </c>
      <c r="B5" s="50" t="s">
        <v>281</v>
      </c>
      <c r="C5" s="7">
        <v>3240.3897860260086</v>
      </c>
      <c r="D5" s="7">
        <v>3149.0925299999949</v>
      </c>
      <c r="E5" s="7">
        <v>3309.0416299999997</v>
      </c>
      <c r="F5" s="7">
        <v>4388.6654100000005</v>
      </c>
      <c r="G5" s="7">
        <v>3973.646659999999</v>
      </c>
      <c r="H5" s="7">
        <v>3457.0337204165139</v>
      </c>
      <c r="I5" s="7">
        <v>3783.9561400000002</v>
      </c>
      <c r="J5" s="7">
        <v>3874.2355799999996</v>
      </c>
      <c r="K5" s="7">
        <v>3705.0547299999998</v>
      </c>
      <c r="L5" s="7">
        <v>2745.0363499999994</v>
      </c>
      <c r="M5" s="7">
        <v>4257.5480442762628</v>
      </c>
      <c r="N5" s="7">
        <v>4371.0072035626981</v>
      </c>
      <c r="O5" s="7">
        <v>4798.8819989301592</v>
      </c>
      <c r="P5" s="7">
        <v>5201.1762754718247</v>
      </c>
      <c r="Q5" s="7">
        <v>5503.5799834511417</v>
      </c>
      <c r="R5" s="7">
        <v>6235.0280032859355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847.18662000000052</v>
      </c>
      <c r="G6" s="6">
        <v>188.52439999999905</v>
      </c>
      <c r="H6" s="6">
        <v>231.32267599158507</v>
      </c>
      <c r="I6" s="6">
        <v>271.03653000000003</v>
      </c>
      <c r="J6" s="6">
        <v>259.00143000000003</v>
      </c>
      <c r="K6" s="6">
        <v>336.34573999999998</v>
      </c>
      <c r="L6" s="6">
        <v>244.00822999999997</v>
      </c>
      <c r="M6" s="6">
        <v>415.80850246332238</v>
      </c>
      <c r="N6" s="6">
        <v>623.03147550102358</v>
      </c>
      <c r="O6" s="6">
        <v>619.56435918060345</v>
      </c>
      <c r="P6" s="6">
        <v>754.27516896572547</v>
      </c>
      <c r="Q6" s="6">
        <v>641.27711392451931</v>
      </c>
      <c r="R6" s="6">
        <v>856.93017867654464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3240.3897860260086</v>
      </c>
      <c r="D8" s="6">
        <v>3149.0925299999949</v>
      </c>
      <c r="E8" s="6">
        <v>3309.0416299999997</v>
      </c>
      <c r="F8" s="6">
        <v>3541.4787899999997</v>
      </c>
      <c r="G8" s="6">
        <v>3785.1222599999996</v>
      </c>
      <c r="H8" s="6">
        <v>3225.7110444249288</v>
      </c>
      <c r="I8" s="6">
        <v>3512.9196100000004</v>
      </c>
      <c r="J8" s="6">
        <v>3615.2341499999993</v>
      </c>
      <c r="K8" s="6">
        <v>3368.7089900000001</v>
      </c>
      <c r="L8" s="6">
        <v>2501.0281199999995</v>
      </c>
      <c r="M8" s="6">
        <v>3841.7395418129404</v>
      </c>
      <c r="N8" s="6">
        <v>3747.9757280616732</v>
      </c>
      <c r="O8" s="6">
        <v>4179.3176397495554</v>
      </c>
      <c r="P8" s="6">
        <v>4446.9011065061004</v>
      </c>
      <c r="Q8" s="6">
        <v>4862.302869526623</v>
      </c>
      <c r="R8" s="6">
        <v>5378.097824609391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80.490886970398506</v>
      </c>
      <c r="D10" s="7">
        <v>62.299990000000001</v>
      </c>
      <c r="E10" s="7">
        <v>73.5</v>
      </c>
      <c r="F10" s="7">
        <v>65.099239999999995</v>
      </c>
      <c r="G10" s="7">
        <v>45.500020000000006</v>
      </c>
      <c r="H10" s="7">
        <v>32.889083143667314</v>
      </c>
      <c r="I10" s="7">
        <v>33.599989999999998</v>
      </c>
      <c r="J10" s="7">
        <v>41.300400000000003</v>
      </c>
      <c r="K10" s="7">
        <v>14.7</v>
      </c>
      <c r="L10" s="7">
        <v>35.000390000000003</v>
      </c>
      <c r="M10" s="7">
        <v>240.73275551250535</v>
      </c>
      <c r="N10" s="7">
        <v>191.74548581255345</v>
      </c>
      <c r="O10" s="7">
        <v>92.385359905792782</v>
      </c>
      <c r="P10" s="7">
        <v>94.46374274058762</v>
      </c>
      <c r="Q10" s="7">
        <v>71.391031539247408</v>
      </c>
      <c r="R10" s="7">
        <v>107.76726855832715</v>
      </c>
    </row>
    <row r="11" spans="1:18" ht="11.25" customHeight="1" x14ac:dyDescent="0.25">
      <c r="A11" s="49" t="s">
        <v>270</v>
      </c>
      <c r="B11" s="50" t="s">
        <v>269</v>
      </c>
      <c r="C11" s="7">
        <v>5646.5648446146861</v>
      </c>
      <c r="D11" s="7">
        <v>5206.7938299999996</v>
      </c>
      <c r="E11" s="7">
        <v>4963.0784400000011</v>
      </c>
      <c r="F11" s="7">
        <v>4549.4463399999986</v>
      </c>
      <c r="G11" s="7">
        <v>3282.7552999999998</v>
      </c>
      <c r="H11" s="7">
        <v>2964.3154590769868</v>
      </c>
      <c r="I11" s="7">
        <v>3376.4309899999998</v>
      </c>
      <c r="J11" s="7">
        <v>3407.2408500000001</v>
      </c>
      <c r="K11" s="7">
        <v>2996.60799</v>
      </c>
      <c r="L11" s="7">
        <v>2630.0296899999989</v>
      </c>
      <c r="M11" s="7">
        <v>2876.2280497531565</v>
      </c>
      <c r="N11" s="7">
        <v>2787.3615207256103</v>
      </c>
      <c r="O11" s="7">
        <v>2629.3748337191828</v>
      </c>
      <c r="P11" s="7">
        <v>2245.6035930368603</v>
      </c>
      <c r="Q11" s="7">
        <v>2242.6650513782465</v>
      </c>
      <c r="R11" s="7">
        <v>2190.8202889598306</v>
      </c>
    </row>
    <row r="12" spans="1:18" ht="11.25" customHeight="1" x14ac:dyDescent="0.25">
      <c r="A12" s="51" t="s">
        <v>268</v>
      </c>
      <c r="B12" s="52" t="s">
        <v>267</v>
      </c>
      <c r="C12" s="6">
        <v>5646.5648446146861</v>
      </c>
      <c r="D12" s="6">
        <v>5206.7938299999996</v>
      </c>
      <c r="E12" s="6">
        <v>4963.0784400000011</v>
      </c>
      <c r="F12" s="6">
        <v>4549.4463399999986</v>
      </c>
      <c r="G12" s="6">
        <v>3282.7552999999998</v>
      </c>
      <c r="H12" s="6">
        <v>2964.3154590769868</v>
      </c>
      <c r="I12" s="6">
        <v>3376.4309899999998</v>
      </c>
      <c r="J12" s="6">
        <v>3407.2408500000001</v>
      </c>
      <c r="K12" s="6">
        <v>2996.60799</v>
      </c>
      <c r="L12" s="6">
        <v>2630.0296899999989</v>
      </c>
      <c r="M12" s="6">
        <v>2876.2280497531565</v>
      </c>
      <c r="N12" s="6">
        <v>2787.3615207256103</v>
      </c>
      <c r="O12" s="6">
        <v>2629.3748337191828</v>
      </c>
      <c r="P12" s="6">
        <v>2245.6035930368603</v>
      </c>
      <c r="Q12" s="6">
        <v>2242.6650513782465</v>
      </c>
      <c r="R12" s="6">
        <v>2190.8202889598306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1990.453285854047</v>
      </c>
      <c r="D15" s="4">
        <v>1841.1987199999999</v>
      </c>
      <c r="E15" s="4">
        <v>1671.8442399999999</v>
      </c>
      <c r="F15" s="4">
        <v>1877.68111</v>
      </c>
      <c r="G15" s="4">
        <v>1901.9679699999999</v>
      </c>
      <c r="H15" s="4">
        <v>1783.0872551745274</v>
      </c>
      <c r="I15" s="4">
        <v>1858.1534300000003</v>
      </c>
      <c r="J15" s="4">
        <v>1735.2323899999997</v>
      </c>
      <c r="K15" s="4">
        <v>1924.0381199999999</v>
      </c>
      <c r="L15" s="4">
        <v>1808.2386900000001</v>
      </c>
      <c r="M15" s="4">
        <v>2004.5848601221905</v>
      </c>
      <c r="N15" s="4">
        <v>2121.4706654417023</v>
      </c>
      <c r="O15" s="4">
        <v>2098.422978095909</v>
      </c>
      <c r="P15" s="4">
        <v>2115.4572891669673</v>
      </c>
      <c r="Q15" s="4">
        <v>1909.3569512523002</v>
      </c>
      <c r="R15" s="4">
        <v>1865.1334381193201</v>
      </c>
    </row>
    <row r="16" spans="1:18" ht="11.25" customHeight="1" x14ac:dyDescent="0.25">
      <c r="A16" s="49" t="s">
        <v>260</v>
      </c>
      <c r="B16" s="50" t="s">
        <v>259</v>
      </c>
      <c r="C16" s="7">
        <v>121.63173808361401</v>
      </c>
      <c r="D16" s="7">
        <v>89.899609999999996</v>
      </c>
      <c r="E16" s="7">
        <v>88.703810000000004</v>
      </c>
      <c r="F16" s="7">
        <v>41.799149999999997</v>
      </c>
      <c r="G16" s="7">
        <v>72.103970000000004</v>
      </c>
      <c r="H16" s="7">
        <v>105.07413438678829</v>
      </c>
      <c r="I16" s="7">
        <v>136.80259999999998</v>
      </c>
      <c r="J16" s="7">
        <v>134.02108000000001</v>
      </c>
      <c r="K16" s="7">
        <v>115.40026</v>
      </c>
      <c r="L16" s="7">
        <v>94.801029999999997</v>
      </c>
      <c r="M16" s="7">
        <v>140.15445844792114</v>
      </c>
      <c r="N16" s="7">
        <v>147.15408238498094</v>
      </c>
      <c r="O16" s="7">
        <v>145.1464475247152</v>
      </c>
      <c r="P16" s="7">
        <v>132.55929355015564</v>
      </c>
      <c r="Q16" s="7">
        <v>137.12114954467992</v>
      </c>
      <c r="R16" s="7">
        <v>132.08298331686993</v>
      </c>
    </row>
    <row r="17" spans="1:18" ht="11.25" customHeight="1" x14ac:dyDescent="0.25">
      <c r="A17" s="54" t="s">
        <v>258</v>
      </c>
      <c r="B17" s="50" t="s">
        <v>257</v>
      </c>
      <c r="C17" s="7">
        <v>2.0062076122280756</v>
      </c>
      <c r="D17" s="7">
        <v>2</v>
      </c>
      <c r="E17" s="7">
        <v>2</v>
      </c>
      <c r="F17" s="7">
        <v>1.9999800000000001</v>
      </c>
      <c r="G17" s="7">
        <v>2.2000000000000002</v>
      </c>
      <c r="H17" s="7">
        <v>1.7913443978032304</v>
      </c>
      <c r="I17" s="7">
        <v>1.6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1866.8153401582051</v>
      </c>
      <c r="D18" s="7">
        <v>1749.2991099999999</v>
      </c>
      <c r="E18" s="7">
        <v>1581.1404299999999</v>
      </c>
      <c r="F18" s="7">
        <v>1833.8819800000001</v>
      </c>
      <c r="G18" s="7">
        <v>1827.6639999999998</v>
      </c>
      <c r="H18" s="7">
        <v>1676.2217763899359</v>
      </c>
      <c r="I18" s="7">
        <v>1719.75083</v>
      </c>
      <c r="J18" s="7">
        <v>1601.2113099999997</v>
      </c>
      <c r="K18" s="7">
        <v>1808.63786</v>
      </c>
      <c r="L18" s="7">
        <v>1713.4376600000001</v>
      </c>
      <c r="M18" s="7">
        <v>1864.4304016742694</v>
      </c>
      <c r="N18" s="7">
        <v>1974.3165830567214</v>
      </c>
      <c r="O18" s="7">
        <v>1953.2765305711937</v>
      </c>
      <c r="P18" s="7">
        <v>1982.8979956168118</v>
      </c>
      <c r="Q18" s="7">
        <v>1772.2358017076203</v>
      </c>
      <c r="R18" s="7">
        <v>1733.0504548024505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99738.286056445097</v>
      </c>
      <c r="D21" s="5">
        <v>101870.83766000002</v>
      </c>
      <c r="E21" s="5">
        <v>97326.169220000011</v>
      </c>
      <c r="F21" s="5">
        <v>95391.414800000013</v>
      </c>
      <c r="G21" s="5">
        <v>92935.879189999978</v>
      </c>
      <c r="H21" s="5">
        <v>90308.550232432142</v>
      </c>
      <c r="I21" s="5">
        <v>91219.257070000007</v>
      </c>
      <c r="J21" s="5">
        <v>79955.302020000003</v>
      </c>
      <c r="K21" s="5">
        <v>87204.108550000004</v>
      </c>
      <c r="L21" s="5">
        <v>82875.014729999995</v>
      </c>
      <c r="M21" s="5">
        <v>83167.494972740664</v>
      </c>
      <c r="N21" s="5">
        <v>80258.585398067895</v>
      </c>
      <c r="O21" s="5">
        <v>80958.423275007022</v>
      </c>
      <c r="P21" s="5">
        <v>83867.802089612014</v>
      </c>
      <c r="Q21" s="5">
        <v>81902.373784945376</v>
      </c>
      <c r="R21" s="5">
        <v>81119.016218049801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99738.286056445097</v>
      </c>
      <c r="D30" s="4">
        <v>101870.83766000002</v>
      </c>
      <c r="E30" s="4">
        <v>97326.169220000011</v>
      </c>
      <c r="F30" s="4">
        <v>95391.414800000013</v>
      </c>
      <c r="G30" s="4">
        <v>92935.879189999978</v>
      </c>
      <c r="H30" s="4">
        <v>90308.550232432142</v>
      </c>
      <c r="I30" s="4">
        <v>91219.257070000007</v>
      </c>
      <c r="J30" s="4">
        <v>79955.302020000003</v>
      </c>
      <c r="K30" s="4">
        <v>87204.108550000004</v>
      </c>
      <c r="L30" s="4">
        <v>82875.014729999995</v>
      </c>
      <c r="M30" s="4">
        <v>83167.494972740664</v>
      </c>
      <c r="N30" s="4">
        <v>80258.585398067895</v>
      </c>
      <c r="O30" s="4">
        <v>80958.423275007022</v>
      </c>
      <c r="P30" s="4">
        <v>83867.802089612014</v>
      </c>
      <c r="Q30" s="4">
        <v>81902.373784945376</v>
      </c>
      <c r="R30" s="4">
        <v>81119.016218049801</v>
      </c>
    </row>
    <row r="31" spans="1:18" ht="11.25" customHeight="1" x14ac:dyDescent="0.25">
      <c r="A31" s="49" t="s">
        <v>231</v>
      </c>
      <c r="B31" s="50" t="s">
        <v>230</v>
      </c>
      <c r="C31" s="7">
        <v>82.756110223096059</v>
      </c>
      <c r="D31" s="7">
        <v>17.70383</v>
      </c>
      <c r="E31" s="7">
        <v>2.3995299999999999</v>
      </c>
      <c r="F31" s="7">
        <v>499.00031999999999</v>
      </c>
      <c r="G31" s="7">
        <v>381.90354000000002</v>
      </c>
      <c r="H31" s="7">
        <v>397.20158941550642</v>
      </c>
      <c r="I31" s="7">
        <v>421.79570999999999</v>
      </c>
      <c r="J31" s="7">
        <v>417.30155000000002</v>
      </c>
      <c r="K31" s="7">
        <v>414.78476999999998</v>
      </c>
      <c r="L31" s="7">
        <v>334.59584999999998</v>
      </c>
      <c r="M31" s="7">
        <v>373.1007286621371</v>
      </c>
      <c r="N31" s="7">
        <v>357.8868196126565</v>
      </c>
      <c r="O31" s="7">
        <v>325.45237179111155</v>
      </c>
      <c r="P31" s="7">
        <v>314.29727994289021</v>
      </c>
      <c r="Q31" s="7">
        <v>350.84049050519093</v>
      </c>
      <c r="R31" s="7">
        <v>414.50846441157546</v>
      </c>
    </row>
    <row r="32" spans="1:18" ht="11.25" customHeight="1" x14ac:dyDescent="0.25">
      <c r="A32" s="51" t="s">
        <v>229</v>
      </c>
      <c r="B32" s="52" t="s">
        <v>228</v>
      </c>
      <c r="C32" s="6">
        <v>82.756110223096059</v>
      </c>
      <c r="D32" s="6">
        <v>17.70383</v>
      </c>
      <c r="E32" s="6">
        <v>2.3995299999999999</v>
      </c>
      <c r="F32" s="6">
        <v>499.00031999999999</v>
      </c>
      <c r="G32" s="6">
        <v>381.90354000000002</v>
      </c>
      <c r="H32" s="6">
        <v>397.20158941550642</v>
      </c>
      <c r="I32" s="6">
        <v>421.79570999999999</v>
      </c>
      <c r="J32" s="6">
        <v>417.30155000000002</v>
      </c>
      <c r="K32" s="6">
        <v>414.78476999999998</v>
      </c>
      <c r="L32" s="6">
        <v>334.59584999999998</v>
      </c>
      <c r="M32" s="6">
        <v>373.1007286621371</v>
      </c>
      <c r="N32" s="6">
        <v>357.8868196126565</v>
      </c>
      <c r="O32" s="6">
        <v>325.45237179111155</v>
      </c>
      <c r="P32" s="6">
        <v>314.29727994289021</v>
      </c>
      <c r="Q32" s="6">
        <v>350.84049050519093</v>
      </c>
      <c r="R32" s="6">
        <v>414.50846441157546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1856.7878479191158</v>
      </c>
      <c r="D34" s="7">
        <v>1920.4938</v>
      </c>
      <c r="E34" s="7">
        <v>1702.9975999999999</v>
      </c>
      <c r="F34" s="7">
        <v>1684.2020199999999</v>
      </c>
      <c r="G34" s="7">
        <v>1625.59671</v>
      </c>
      <c r="H34" s="7">
        <v>1643.7139218350781</v>
      </c>
      <c r="I34" s="7">
        <v>1702.8973599999999</v>
      </c>
      <c r="J34" s="7">
        <v>1608.8002800000002</v>
      </c>
      <c r="K34" s="7">
        <v>1870.3577500000001</v>
      </c>
      <c r="L34" s="7">
        <v>2005.4056499999999</v>
      </c>
      <c r="M34" s="7">
        <v>2074.6160084556113</v>
      </c>
      <c r="N34" s="7">
        <v>1987.7703193851266</v>
      </c>
      <c r="O34" s="7">
        <v>1916.3098575484232</v>
      </c>
      <c r="P34" s="7">
        <v>2030.6438542279923</v>
      </c>
      <c r="Q34" s="7">
        <v>1839.4719810051811</v>
      </c>
      <c r="R34" s="7">
        <v>1606.9061531990958</v>
      </c>
    </row>
    <row r="35" spans="1:18" ht="11.25" customHeight="1" x14ac:dyDescent="0.25">
      <c r="A35" s="49" t="s">
        <v>223</v>
      </c>
      <c r="B35" s="50" t="s">
        <v>222</v>
      </c>
      <c r="C35" s="7">
        <v>30919.38712490298</v>
      </c>
      <c r="D35" s="7">
        <v>29997.260330000001</v>
      </c>
      <c r="E35" s="7">
        <v>29184.400000000001</v>
      </c>
      <c r="F35" s="7">
        <v>26902.90135</v>
      </c>
      <c r="G35" s="7">
        <v>26008.388629999998</v>
      </c>
      <c r="H35" s="7">
        <v>24137.497660134373</v>
      </c>
      <c r="I35" s="7">
        <v>22991.351939999997</v>
      </c>
      <c r="J35" s="7">
        <v>21686.109800000002</v>
      </c>
      <c r="K35" s="7">
        <v>21111.098779999997</v>
      </c>
      <c r="L35" s="7">
        <v>20080.473040000001</v>
      </c>
      <c r="M35" s="7">
        <v>19217.220677982081</v>
      </c>
      <c r="N35" s="7">
        <v>19135.090778550712</v>
      </c>
      <c r="O35" s="7">
        <v>17959.855223571816</v>
      </c>
      <c r="P35" s="7">
        <v>17928.664467155741</v>
      </c>
      <c r="Q35" s="7">
        <v>18010.840108344299</v>
      </c>
      <c r="R35" s="7">
        <v>17239.774758486579</v>
      </c>
    </row>
    <row r="36" spans="1:18" ht="11.25" customHeight="1" x14ac:dyDescent="0.25">
      <c r="A36" s="55" t="s">
        <v>221</v>
      </c>
      <c r="B36" s="52" t="s">
        <v>220</v>
      </c>
      <c r="C36" s="6">
        <v>30892.063148930371</v>
      </c>
      <c r="D36" s="6">
        <v>29973.060600000001</v>
      </c>
      <c r="E36" s="6">
        <v>29164.400000000001</v>
      </c>
      <c r="F36" s="6">
        <v>26884.20132</v>
      </c>
      <c r="G36" s="6">
        <v>25992.788639999999</v>
      </c>
      <c r="H36" s="6">
        <v>24120.873987833467</v>
      </c>
      <c r="I36" s="6">
        <v>22975.751969999998</v>
      </c>
      <c r="J36" s="6">
        <v>21671.603330000002</v>
      </c>
      <c r="K36" s="6">
        <v>21095.498779999998</v>
      </c>
      <c r="L36" s="6">
        <v>20064.873050000002</v>
      </c>
      <c r="M36" s="6">
        <v>19203.702007677904</v>
      </c>
      <c r="N36" s="6">
        <v>19119.494141662115</v>
      </c>
      <c r="O36" s="6">
        <v>17945.309503705139</v>
      </c>
      <c r="P36" s="6">
        <v>17916.19670596614</v>
      </c>
      <c r="Q36" s="6">
        <v>17998.372351028996</v>
      </c>
      <c r="R36" s="6">
        <v>17226.256107730173</v>
      </c>
    </row>
    <row r="37" spans="1:18" ht="11.25" customHeight="1" x14ac:dyDescent="0.25">
      <c r="A37" s="51" t="s">
        <v>219</v>
      </c>
      <c r="B37" s="52" t="s">
        <v>218</v>
      </c>
      <c r="C37" s="6">
        <v>27.323975972608437</v>
      </c>
      <c r="D37" s="6">
        <v>24.199730000000002</v>
      </c>
      <c r="E37" s="6">
        <v>20</v>
      </c>
      <c r="F37" s="6">
        <v>18.700030000000002</v>
      </c>
      <c r="G37" s="6">
        <v>15.59999</v>
      </c>
      <c r="H37" s="6">
        <v>16.623672300906346</v>
      </c>
      <c r="I37" s="6">
        <v>15.599970000000001</v>
      </c>
      <c r="J37" s="6">
        <v>14.50647</v>
      </c>
      <c r="K37" s="6">
        <v>15.6</v>
      </c>
      <c r="L37" s="6">
        <v>15.59999</v>
      </c>
      <c r="M37" s="6">
        <v>13.518670304175352</v>
      </c>
      <c r="N37" s="6">
        <v>15.59663688859774</v>
      </c>
      <c r="O37" s="6">
        <v>14.545719866675698</v>
      </c>
      <c r="P37" s="6">
        <v>12.46776118960012</v>
      </c>
      <c r="Q37" s="6">
        <v>12.467757315301427</v>
      </c>
      <c r="R37" s="6">
        <v>13.518650756408155</v>
      </c>
    </row>
    <row r="38" spans="1:18" ht="11.25" customHeight="1" x14ac:dyDescent="0.25">
      <c r="A38" s="49" t="s">
        <v>217</v>
      </c>
      <c r="B38" s="50" t="s">
        <v>216</v>
      </c>
      <c r="C38" s="7">
        <v>7346.3976104663598</v>
      </c>
      <c r="D38" s="7">
        <v>7010.58367</v>
      </c>
      <c r="E38" s="7">
        <v>6984.8564699999997</v>
      </c>
      <c r="F38" s="7">
        <v>7115.9681200000005</v>
      </c>
      <c r="G38" s="7">
        <v>7684.3224599999994</v>
      </c>
      <c r="H38" s="7">
        <v>8269.0583583123735</v>
      </c>
      <c r="I38" s="7">
        <v>8690.2806000000019</v>
      </c>
      <c r="J38" s="7">
        <v>9007.2114999999994</v>
      </c>
      <c r="K38" s="7">
        <v>9128.7325600000004</v>
      </c>
      <c r="L38" s="7">
        <v>8880.348469999999</v>
      </c>
      <c r="M38" s="7">
        <v>8724.9909045227723</v>
      </c>
      <c r="N38" s="7">
        <v>8370.2783868614933</v>
      </c>
      <c r="O38" s="7">
        <v>8881.3964044550667</v>
      </c>
      <c r="P38" s="7">
        <v>9001.0069438472747</v>
      </c>
      <c r="Q38" s="7">
        <v>8717.847363314615</v>
      </c>
      <c r="R38" s="7">
        <v>8730.1081451844038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7335.1001985248377</v>
      </c>
      <c r="D40" s="6">
        <v>6997.1838699999998</v>
      </c>
      <c r="E40" s="6">
        <v>6971.5</v>
      </c>
      <c r="F40" s="6">
        <v>7104.7069099999999</v>
      </c>
      <c r="G40" s="6">
        <v>7679.1961899999997</v>
      </c>
      <c r="H40" s="6">
        <v>8264.974097451297</v>
      </c>
      <c r="I40" s="6">
        <v>8686.1806000000015</v>
      </c>
      <c r="J40" s="6">
        <v>9004.1114399999988</v>
      </c>
      <c r="K40" s="6">
        <v>9122.5973300000005</v>
      </c>
      <c r="L40" s="6">
        <v>8876.2847199999997</v>
      </c>
      <c r="M40" s="6">
        <v>8718.8525623568585</v>
      </c>
      <c r="N40" s="6">
        <v>8365.1670805910326</v>
      </c>
      <c r="O40" s="6">
        <v>8878.3336793111303</v>
      </c>
      <c r="P40" s="6">
        <v>8997.9497175679026</v>
      </c>
      <c r="Q40" s="6">
        <v>8715.7933029813539</v>
      </c>
      <c r="R40" s="6">
        <v>8727.0444341507082</v>
      </c>
    </row>
    <row r="41" spans="1:18" ht="11.25" customHeight="1" x14ac:dyDescent="0.25">
      <c r="A41" s="51" t="s">
        <v>211</v>
      </c>
      <c r="B41" s="52" t="s">
        <v>210</v>
      </c>
      <c r="C41" s="6">
        <v>11.297411941521739</v>
      </c>
      <c r="D41" s="6">
        <v>13.399800000000001</v>
      </c>
      <c r="E41" s="6">
        <v>13.35647</v>
      </c>
      <c r="F41" s="6">
        <v>11.26121</v>
      </c>
      <c r="G41" s="6">
        <v>5.1262699999999999</v>
      </c>
      <c r="H41" s="6">
        <v>4.08426086107613</v>
      </c>
      <c r="I41" s="6">
        <v>4.0999999999999996</v>
      </c>
      <c r="J41" s="6">
        <v>3.10006</v>
      </c>
      <c r="K41" s="6">
        <v>6.13523</v>
      </c>
      <c r="L41" s="6">
        <v>4.0637499999999998</v>
      </c>
      <c r="M41" s="6">
        <v>6.1383421659132091</v>
      </c>
      <c r="N41" s="6">
        <v>5.1113062704600214</v>
      </c>
      <c r="O41" s="6">
        <v>3.0627251439369338</v>
      </c>
      <c r="P41" s="6">
        <v>3.057226279372887</v>
      </c>
      <c r="Q41" s="6">
        <v>2.0540603332602423</v>
      </c>
      <c r="R41" s="6">
        <v>3.0637110336953111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56800.36933322261</v>
      </c>
      <c r="D43" s="7">
        <v>60298.49844000001</v>
      </c>
      <c r="E43" s="7">
        <v>56748.195749999999</v>
      </c>
      <c r="F43" s="7">
        <v>56058.434840000002</v>
      </c>
      <c r="G43" s="7">
        <v>54142.271309999996</v>
      </c>
      <c r="H43" s="7">
        <v>52951.07445277326</v>
      </c>
      <c r="I43" s="7">
        <v>54780.98507000001</v>
      </c>
      <c r="J43" s="7">
        <v>44601.900049999997</v>
      </c>
      <c r="K43" s="7">
        <v>52075.770120000001</v>
      </c>
      <c r="L43" s="7">
        <v>49454.851769999994</v>
      </c>
      <c r="M43" s="7">
        <v>50856.622441126208</v>
      </c>
      <c r="N43" s="7">
        <v>48531.550600882489</v>
      </c>
      <c r="O43" s="7">
        <v>50111.199753434077</v>
      </c>
      <c r="P43" s="7">
        <v>52795.641879434399</v>
      </c>
      <c r="Q43" s="7">
        <v>51223.299280934363</v>
      </c>
      <c r="R43" s="7">
        <v>51332.209586858487</v>
      </c>
    </row>
    <row r="44" spans="1:18" ht="11.25" customHeight="1" x14ac:dyDescent="0.25">
      <c r="A44" s="49" t="s">
        <v>205</v>
      </c>
      <c r="B44" s="50" t="s">
        <v>204</v>
      </c>
      <c r="C44" s="7">
        <v>2129.5499565054247</v>
      </c>
      <c r="D44" s="7">
        <v>2436.19767</v>
      </c>
      <c r="E44" s="7">
        <v>2470.5941600000006</v>
      </c>
      <c r="F44" s="7">
        <v>2783.9041800000005</v>
      </c>
      <c r="G44" s="7">
        <v>2671.0467400000007</v>
      </c>
      <c r="H44" s="7">
        <v>2477.0207289002437</v>
      </c>
      <c r="I44" s="7">
        <v>2361.8465200000005</v>
      </c>
      <c r="J44" s="7">
        <v>2335.6145400000005</v>
      </c>
      <c r="K44" s="7">
        <v>2263.3319700000002</v>
      </c>
      <c r="L44" s="7">
        <v>1831.84376</v>
      </c>
      <c r="M44" s="7">
        <v>1700.2265582003224</v>
      </c>
      <c r="N44" s="7">
        <v>1654.5766617041647</v>
      </c>
      <c r="O44" s="7">
        <v>1541.224373726734</v>
      </c>
      <c r="P44" s="7">
        <v>1552.7609552617739</v>
      </c>
      <c r="Q44" s="7">
        <v>1510.4107604538415</v>
      </c>
      <c r="R44" s="7">
        <v>1502.6612756125105</v>
      </c>
    </row>
    <row r="45" spans="1:18" ht="11.25" customHeight="1" x14ac:dyDescent="0.25">
      <c r="A45" s="49" t="s">
        <v>203</v>
      </c>
      <c r="B45" s="50" t="s">
        <v>202</v>
      </c>
      <c r="C45" s="7">
        <v>603.0380732055105</v>
      </c>
      <c r="D45" s="7">
        <v>190.09992</v>
      </c>
      <c r="E45" s="7">
        <v>232.72570999999999</v>
      </c>
      <c r="F45" s="7">
        <v>347.00396999999998</v>
      </c>
      <c r="G45" s="7">
        <v>422.34979999999996</v>
      </c>
      <c r="H45" s="7">
        <v>432.98352106130284</v>
      </c>
      <c r="I45" s="7">
        <v>270.09986999999995</v>
      </c>
      <c r="J45" s="7">
        <v>298.36429999999996</v>
      </c>
      <c r="K45" s="7">
        <v>340.0326</v>
      </c>
      <c r="L45" s="7">
        <v>287.49618999999996</v>
      </c>
      <c r="M45" s="7">
        <v>220.71765379153157</v>
      </c>
      <c r="N45" s="7">
        <v>221.43183107125432</v>
      </c>
      <c r="O45" s="7">
        <v>222.98529047980114</v>
      </c>
      <c r="P45" s="7">
        <v>244.78670974193594</v>
      </c>
      <c r="Q45" s="7">
        <v>249.6638003878941</v>
      </c>
      <c r="R45" s="7">
        <v>292.84783429715731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603.0380732055105</v>
      </c>
      <c r="D49" s="6">
        <v>183.39991000000001</v>
      </c>
      <c r="E49" s="6">
        <v>211.69955999999999</v>
      </c>
      <c r="F49" s="6">
        <v>245.30137000000002</v>
      </c>
      <c r="G49" s="6">
        <v>253.54979</v>
      </c>
      <c r="H49" s="6">
        <v>260.31726956165784</v>
      </c>
      <c r="I49" s="6">
        <v>159.79995</v>
      </c>
      <c r="J49" s="6">
        <v>154.45910000000001</v>
      </c>
      <c r="K49" s="6">
        <v>232.59641999999999</v>
      </c>
      <c r="L49" s="6">
        <v>193.49866</v>
      </c>
      <c r="M49" s="6">
        <v>113.2847839498888</v>
      </c>
      <c r="N49" s="6">
        <v>90.020348000594623</v>
      </c>
      <c r="O49" s="6">
        <v>81.016386982515343</v>
      </c>
      <c r="P49" s="6">
        <v>109.5347011068117</v>
      </c>
      <c r="Q49" s="6">
        <v>111.92321777561202</v>
      </c>
      <c r="R49" s="6">
        <v>126.11043628045067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6.7000099999999998</v>
      </c>
      <c r="E51" s="6">
        <v>21.026150000000001</v>
      </c>
      <c r="F51" s="6">
        <v>101.7026</v>
      </c>
      <c r="G51" s="6">
        <v>168.80000999999999</v>
      </c>
      <c r="H51" s="6">
        <v>172.666251499645</v>
      </c>
      <c r="I51" s="6">
        <v>110.29992000000001</v>
      </c>
      <c r="J51" s="6">
        <v>143.90520000000001</v>
      </c>
      <c r="K51" s="6">
        <v>107.43617999999999</v>
      </c>
      <c r="L51" s="6">
        <v>93.997529999999983</v>
      </c>
      <c r="M51" s="6">
        <v>107.43286984164277</v>
      </c>
      <c r="N51" s="6">
        <v>131.4114830706597</v>
      </c>
      <c r="O51" s="6">
        <v>141.96890349728579</v>
      </c>
      <c r="P51" s="6">
        <v>135.25200863512421</v>
      </c>
      <c r="Q51" s="6">
        <v>137.74058261228208</v>
      </c>
      <c r="R51" s="6">
        <v>166.73739801670658</v>
      </c>
    </row>
    <row r="52" spans="1:18" ht="11.25" customHeight="1" x14ac:dyDescent="0.25">
      <c r="A52" s="45" t="s">
        <v>189</v>
      </c>
      <c r="B52" s="46" t="s">
        <v>188</v>
      </c>
      <c r="C52" s="5">
        <v>56082.867913385257</v>
      </c>
      <c r="D52" s="5">
        <v>56763.310430000005</v>
      </c>
      <c r="E52" s="5">
        <v>56659.797759999994</v>
      </c>
      <c r="F52" s="5">
        <v>55575.268700000001</v>
      </c>
      <c r="G52" s="5">
        <v>56072.824909999996</v>
      </c>
      <c r="H52" s="5">
        <v>55135.841223677817</v>
      </c>
      <c r="I52" s="5">
        <v>56112.32370999999</v>
      </c>
      <c r="J52" s="5">
        <v>53459.433190000003</v>
      </c>
      <c r="K52" s="5">
        <v>54964.698849999993</v>
      </c>
      <c r="L52" s="5">
        <v>50761.616390000003</v>
      </c>
      <c r="M52" s="5">
        <v>56430.634580249061</v>
      </c>
      <c r="N52" s="5">
        <v>50755.810971670304</v>
      </c>
      <c r="O52" s="5">
        <v>52826.006296149797</v>
      </c>
      <c r="P52" s="5">
        <v>55192.470191312474</v>
      </c>
      <c r="Q52" s="5">
        <v>49762.133167144304</v>
      </c>
      <c r="R52" s="5">
        <v>51764.261476529238</v>
      </c>
    </row>
    <row r="53" spans="1:18" ht="11.25" customHeight="1" x14ac:dyDescent="0.25">
      <c r="A53" s="47" t="s">
        <v>187</v>
      </c>
      <c r="B53" s="48" t="s">
        <v>186</v>
      </c>
      <c r="C53" s="4">
        <v>52981.33434265112</v>
      </c>
      <c r="D53" s="4">
        <v>53933.099490000001</v>
      </c>
      <c r="E53" s="4">
        <v>53914.921139999999</v>
      </c>
      <c r="F53" s="4">
        <v>53217.573839999997</v>
      </c>
      <c r="G53" s="4">
        <v>53555.002929999995</v>
      </c>
      <c r="H53" s="4">
        <v>52614.040478812334</v>
      </c>
      <c r="I53" s="4">
        <v>53538.625359999991</v>
      </c>
      <c r="J53" s="4">
        <v>51279.736020000004</v>
      </c>
      <c r="K53" s="4">
        <v>52595.828369999996</v>
      </c>
      <c r="L53" s="4">
        <v>48911.058839999998</v>
      </c>
      <c r="M53" s="4">
        <v>53992.830051730867</v>
      </c>
      <c r="N53" s="4">
        <v>48190.581813425772</v>
      </c>
      <c r="O53" s="4">
        <v>50299.988163205002</v>
      </c>
      <c r="P53" s="4">
        <v>52844.949424973747</v>
      </c>
      <c r="Q53" s="4">
        <v>47428.686162067184</v>
      </c>
      <c r="R53" s="4">
        <v>49302.219830270275</v>
      </c>
    </row>
    <row r="54" spans="1:18" ht="11.25" customHeight="1" x14ac:dyDescent="0.25">
      <c r="A54" s="47" t="s">
        <v>185</v>
      </c>
      <c r="B54" s="48" t="s">
        <v>184</v>
      </c>
      <c r="C54" s="4">
        <v>3101.5335707341401</v>
      </c>
      <c r="D54" s="4">
        <v>2830.2109399999995</v>
      </c>
      <c r="E54" s="4">
        <v>2744.87662</v>
      </c>
      <c r="F54" s="4">
        <v>2357.6948600000001</v>
      </c>
      <c r="G54" s="4">
        <v>2517.8219800000002</v>
      </c>
      <c r="H54" s="4">
        <v>2521.800744865478</v>
      </c>
      <c r="I54" s="4">
        <v>2573.6983499999997</v>
      </c>
      <c r="J54" s="4">
        <v>2179.6971699999999</v>
      </c>
      <c r="K54" s="4">
        <v>2368.87048</v>
      </c>
      <c r="L54" s="4">
        <v>1850.55755</v>
      </c>
      <c r="M54" s="4">
        <v>2437.8045285181979</v>
      </c>
      <c r="N54" s="4">
        <v>2565.2291582445309</v>
      </c>
      <c r="O54" s="4">
        <v>2526.018132944786</v>
      </c>
      <c r="P54" s="4">
        <v>2347.5207663387246</v>
      </c>
      <c r="Q54" s="4">
        <v>2333.4470050771215</v>
      </c>
      <c r="R54" s="4">
        <v>2462.0416462589592</v>
      </c>
    </row>
    <row r="55" spans="1:18" ht="11.25" customHeight="1" x14ac:dyDescent="0.25">
      <c r="A55" s="49" t="s">
        <v>183</v>
      </c>
      <c r="B55" s="50" t="s">
        <v>182</v>
      </c>
      <c r="C55" s="7">
        <v>1089.7584704800161</v>
      </c>
      <c r="D55" s="7">
        <v>974.23325999999986</v>
      </c>
      <c r="E55" s="7">
        <v>919.69999999999993</v>
      </c>
      <c r="F55" s="7">
        <v>636.37461999999982</v>
      </c>
      <c r="G55" s="7">
        <v>665.62198000000001</v>
      </c>
      <c r="H55" s="7">
        <v>684.40703128947689</v>
      </c>
      <c r="I55" s="7">
        <v>703.79835000000003</v>
      </c>
      <c r="J55" s="7">
        <v>624.79948999999999</v>
      </c>
      <c r="K55" s="7">
        <v>653.57047999999998</v>
      </c>
      <c r="L55" s="7">
        <v>513.53967999999998</v>
      </c>
      <c r="M55" s="7">
        <v>683.14703353396533</v>
      </c>
      <c r="N55" s="7">
        <v>847.54500805823045</v>
      </c>
      <c r="O55" s="7">
        <v>856.74804600488051</v>
      </c>
      <c r="P55" s="7">
        <v>717.80355988033421</v>
      </c>
      <c r="Q55" s="7">
        <v>750.85409402333653</v>
      </c>
      <c r="R55" s="7">
        <v>762.55755339567395</v>
      </c>
    </row>
    <row r="56" spans="1:18" ht="11.25" customHeight="1" x14ac:dyDescent="0.25">
      <c r="A56" s="49" t="s">
        <v>181</v>
      </c>
      <c r="B56" s="50" t="s">
        <v>180</v>
      </c>
      <c r="C56" s="7">
        <v>1830.992643546381</v>
      </c>
      <c r="D56" s="7">
        <v>1679.2776799999999</v>
      </c>
      <c r="E56" s="7">
        <v>1654.7</v>
      </c>
      <c r="F56" s="7">
        <v>1555.4202399999999</v>
      </c>
      <c r="G56" s="7">
        <v>1679.6</v>
      </c>
      <c r="H56" s="7">
        <v>1689.9780261775106</v>
      </c>
      <c r="I56" s="7">
        <v>1709.7</v>
      </c>
      <c r="J56" s="7">
        <v>1385.38408</v>
      </c>
      <c r="K56" s="7">
        <v>1525</v>
      </c>
      <c r="L56" s="7">
        <v>1201.8</v>
      </c>
      <c r="M56" s="7">
        <v>1560.1413967707992</v>
      </c>
      <c r="N56" s="7">
        <v>1527.18066303621</v>
      </c>
      <c r="O56" s="7">
        <v>1446.5701729244292</v>
      </c>
      <c r="P56" s="7">
        <v>1394.4778828699696</v>
      </c>
      <c r="Q56" s="7">
        <v>1385.9749689500304</v>
      </c>
      <c r="R56" s="7">
        <v>1499.5700773860715</v>
      </c>
    </row>
    <row r="57" spans="1:18" ht="11.25" customHeight="1" x14ac:dyDescent="0.25">
      <c r="A57" s="54" t="s">
        <v>179</v>
      </c>
      <c r="B57" s="50" t="s">
        <v>178</v>
      </c>
      <c r="C57" s="7">
        <v>24.099548520106108</v>
      </c>
      <c r="D57" s="7">
        <v>19.100000000000001</v>
      </c>
      <c r="E57" s="7">
        <v>17.000039999999998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156.68290818763688</v>
      </c>
      <c r="D58" s="7">
        <v>157.6</v>
      </c>
      <c r="E58" s="7">
        <v>153.47658000000001</v>
      </c>
      <c r="F58" s="7">
        <v>165.9</v>
      </c>
      <c r="G58" s="7">
        <v>172.6</v>
      </c>
      <c r="H58" s="7">
        <v>147.41568739849023</v>
      </c>
      <c r="I58" s="7">
        <v>160.19999999999999</v>
      </c>
      <c r="J58" s="7">
        <v>169.5136</v>
      </c>
      <c r="K58" s="7">
        <v>190.3</v>
      </c>
      <c r="L58" s="7">
        <v>135.21787</v>
      </c>
      <c r="M58" s="7">
        <v>194.51609821343291</v>
      </c>
      <c r="N58" s="7">
        <v>190.50348715009116</v>
      </c>
      <c r="O58" s="7">
        <v>222.69991401547637</v>
      </c>
      <c r="P58" s="7">
        <v>235.23932358842092</v>
      </c>
      <c r="Q58" s="7">
        <v>196.61794210375501</v>
      </c>
      <c r="R58" s="7">
        <v>199.91401547721381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6830.6337150738373</v>
      </c>
      <c r="D60" s="5">
        <v>6940.8</v>
      </c>
      <c r="E60" s="5">
        <v>6837</v>
      </c>
      <c r="F60" s="5">
        <v>10229.5</v>
      </c>
      <c r="G60" s="5">
        <v>10716.60433</v>
      </c>
      <c r="H60" s="5">
        <v>10751.314691327438</v>
      </c>
      <c r="I60" s="5">
        <v>10741.395769999999</v>
      </c>
      <c r="J60" s="5">
        <v>10202.799999999999</v>
      </c>
      <c r="K60" s="5">
        <v>10414.6</v>
      </c>
      <c r="L60" s="5">
        <v>10213.299999999999</v>
      </c>
      <c r="M60" s="5">
        <v>11267.960102179568</v>
      </c>
      <c r="N60" s="5">
        <v>10035.874653673387</v>
      </c>
      <c r="O60" s="5">
        <v>10249.833862809692</v>
      </c>
      <c r="P60" s="5">
        <v>10385.499350614842</v>
      </c>
      <c r="Q60" s="5">
        <v>9150.0898106997593</v>
      </c>
      <c r="R60" s="5">
        <v>9594.4157829368705</v>
      </c>
    </row>
    <row r="61" spans="1:18" ht="11.25" customHeight="1" x14ac:dyDescent="0.25">
      <c r="A61" s="45" t="s">
        <v>171</v>
      </c>
      <c r="B61" s="46" t="s">
        <v>170</v>
      </c>
      <c r="C61" s="5">
        <v>4828.4126415877345</v>
      </c>
      <c r="D61" s="5">
        <v>5205</v>
      </c>
      <c r="E61" s="5">
        <v>5567.4000000000005</v>
      </c>
      <c r="F61" s="5">
        <v>6968</v>
      </c>
      <c r="G61" s="5">
        <v>7597.3030699999999</v>
      </c>
      <c r="H61" s="5">
        <v>8840.7384104063749</v>
      </c>
      <c r="I61" s="5">
        <v>10590.99583</v>
      </c>
      <c r="J61" s="5">
        <v>11537.49999</v>
      </c>
      <c r="K61" s="5">
        <v>10155.600000000002</v>
      </c>
      <c r="L61" s="5">
        <v>10973.699999999999</v>
      </c>
      <c r="M61" s="5">
        <v>12671.34679884079</v>
      </c>
      <c r="N61" s="5">
        <v>12161.507595299485</v>
      </c>
      <c r="O61" s="5">
        <v>12285.016072287946</v>
      </c>
      <c r="P61" s="5">
        <v>12558.519750721076</v>
      </c>
      <c r="Q61" s="5">
        <v>13225.755767268876</v>
      </c>
      <c r="R61" s="5">
        <v>13962.023502436245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110.92003439380915</v>
      </c>
      <c r="D64" s="4">
        <v>139.30000000000001</v>
      </c>
      <c r="E64" s="4">
        <v>164.2</v>
      </c>
      <c r="F64" s="4">
        <v>216.7</v>
      </c>
      <c r="G64" s="4">
        <v>220.1</v>
      </c>
      <c r="H64" s="4">
        <v>260.53310404127387</v>
      </c>
      <c r="I64" s="4">
        <v>305.2</v>
      </c>
      <c r="J64" s="4">
        <v>338.8</v>
      </c>
      <c r="K64" s="4">
        <v>386.1</v>
      </c>
      <c r="L64" s="4">
        <v>454</v>
      </c>
      <c r="M64" s="4">
        <v>484.09286328460985</v>
      </c>
      <c r="N64" s="4">
        <v>553.740326741187</v>
      </c>
      <c r="O64" s="4">
        <v>575.83357217923003</v>
      </c>
      <c r="P64" s="4">
        <v>582.97506448839204</v>
      </c>
      <c r="Q64" s="4">
        <v>626.27782554695705</v>
      </c>
      <c r="R64" s="4">
        <v>670.94200821629897</v>
      </c>
    </row>
    <row r="65" spans="1:18" ht="11.25" customHeight="1" x14ac:dyDescent="0.25">
      <c r="A65" s="49" t="s">
        <v>163</v>
      </c>
      <c r="B65" s="50" t="s">
        <v>162</v>
      </c>
      <c r="C65" s="7">
        <v>110.92003439380915</v>
      </c>
      <c r="D65" s="7">
        <v>139.30000000000001</v>
      </c>
      <c r="E65" s="7">
        <v>164.2</v>
      </c>
      <c r="F65" s="7">
        <v>216.7</v>
      </c>
      <c r="G65" s="7">
        <v>220.1</v>
      </c>
      <c r="H65" s="7">
        <v>260.53310404127387</v>
      </c>
      <c r="I65" s="7">
        <v>305.2</v>
      </c>
      <c r="J65" s="7">
        <v>338.8</v>
      </c>
      <c r="K65" s="7">
        <v>386.1</v>
      </c>
      <c r="L65" s="7">
        <v>454</v>
      </c>
      <c r="M65" s="7">
        <v>484.09286328460985</v>
      </c>
      <c r="N65" s="7">
        <v>553.740326741187</v>
      </c>
      <c r="O65" s="7">
        <v>575.83357217923003</v>
      </c>
      <c r="P65" s="7">
        <v>582.97506448839204</v>
      </c>
      <c r="Q65" s="7">
        <v>626.27782554695705</v>
      </c>
      <c r="R65" s="7">
        <v>670.94200821629897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4717.4926071939253</v>
      </c>
      <c r="D68" s="4">
        <v>5065.7</v>
      </c>
      <c r="E68" s="4">
        <v>5403.2000000000007</v>
      </c>
      <c r="F68" s="4">
        <v>6713.5</v>
      </c>
      <c r="G68" s="4">
        <v>7338.8030699999999</v>
      </c>
      <c r="H68" s="4">
        <v>8540.3180416283103</v>
      </c>
      <c r="I68" s="4">
        <v>10244.295830000001</v>
      </c>
      <c r="J68" s="4">
        <v>11158.899990000002</v>
      </c>
      <c r="K68" s="4">
        <v>9729.7000000000007</v>
      </c>
      <c r="L68" s="4">
        <v>10473.9</v>
      </c>
      <c r="M68" s="4">
        <v>12135.567683525987</v>
      </c>
      <c r="N68" s="4">
        <v>11548.605139963667</v>
      </c>
      <c r="O68" s="4">
        <v>11645.12403063322</v>
      </c>
      <c r="P68" s="4">
        <v>11907.425836514522</v>
      </c>
      <c r="Q68" s="4">
        <v>12516.192377567912</v>
      </c>
      <c r="R68" s="4">
        <v>13222.699914015493</v>
      </c>
    </row>
    <row r="69" spans="1:18" ht="11.25" customHeight="1" x14ac:dyDescent="0.25">
      <c r="A69" s="49" t="s">
        <v>155</v>
      </c>
      <c r="B69" s="50" t="s">
        <v>154</v>
      </c>
      <c r="C69" s="7">
        <v>4362.018294378161</v>
      </c>
      <c r="D69" s="7">
        <v>4435.3124500000004</v>
      </c>
      <c r="E69" s="7">
        <v>4468.8</v>
      </c>
      <c r="F69" s="7">
        <v>5591.9</v>
      </c>
      <c r="G69" s="7">
        <v>5932.4216500000002</v>
      </c>
      <c r="H69" s="7">
        <v>6107.4573798142119</v>
      </c>
      <c r="I69" s="7">
        <v>6208.49748</v>
      </c>
      <c r="J69" s="7">
        <v>6275.3</v>
      </c>
      <c r="K69" s="7">
        <v>6040.0620800000006</v>
      </c>
      <c r="L69" s="7">
        <v>6885</v>
      </c>
      <c r="M69" s="7">
        <v>8050.9369630483625</v>
      </c>
      <c r="N69" s="7">
        <v>7399.8519155440727</v>
      </c>
      <c r="O69" s="7">
        <v>7307.5715443567387</v>
      </c>
      <c r="P69" s="7">
        <v>7488.298127863487</v>
      </c>
      <c r="Q69" s="7">
        <v>7837.2256609551014</v>
      </c>
      <c r="R69" s="7">
        <v>8671.4114788703537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118.96912935129495</v>
      </c>
      <c r="D71" s="7">
        <v>301.39404999999999</v>
      </c>
      <c r="E71" s="7">
        <v>424.1</v>
      </c>
      <c r="F71" s="7">
        <v>172.3</v>
      </c>
      <c r="G71" s="7">
        <v>196.69739999999999</v>
      </c>
      <c r="H71" s="7">
        <v>237.79499846867827</v>
      </c>
      <c r="I71" s="7">
        <v>265.89989000000003</v>
      </c>
      <c r="J71" s="7">
        <v>459.7</v>
      </c>
      <c r="K71" s="7">
        <v>449.10462000000001</v>
      </c>
      <c r="L71" s="7">
        <v>590.79999999999995</v>
      </c>
      <c r="M71" s="7">
        <v>826.50388241620783</v>
      </c>
      <c r="N71" s="7">
        <v>977.93063915161667</v>
      </c>
      <c r="O71" s="7">
        <v>1039.0492848407027</v>
      </c>
      <c r="P71" s="7">
        <v>1227.3337828476431</v>
      </c>
      <c r="Q71" s="7">
        <v>1389.700812354321</v>
      </c>
      <c r="R71" s="7">
        <v>1457.2731014127828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212.10000000000002</v>
      </c>
      <c r="G72" s="7">
        <v>237.89686</v>
      </c>
      <c r="H72" s="7">
        <v>275.96257656760849</v>
      </c>
      <c r="I72" s="7">
        <v>310.19986999999998</v>
      </c>
      <c r="J72" s="7">
        <v>501.2</v>
      </c>
      <c r="K72" s="7">
        <v>73.400750000000002</v>
      </c>
      <c r="L72" s="7">
        <v>83</v>
      </c>
      <c r="M72" s="7">
        <v>107.09869982528811</v>
      </c>
      <c r="N72" s="7">
        <v>179.39715295691158</v>
      </c>
      <c r="O72" s="7">
        <v>206.95956722857372</v>
      </c>
      <c r="P72" s="7">
        <v>360.1558033619977</v>
      </c>
      <c r="Q72" s="7">
        <v>360.13180339403391</v>
      </c>
      <c r="R72" s="7">
        <v>379.95673868314282</v>
      </c>
    </row>
    <row r="73" spans="1:18" ht="11.25" customHeight="1" x14ac:dyDescent="0.25">
      <c r="A73" s="49" t="s">
        <v>147</v>
      </c>
      <c r="B73" s="50" t="s">
        <v>146</v>
      </c>
      <c r="C73" s="7">
        <v>236.50518346446879</v>
      </c>
      <c r="D73" s="7">
        <v>328.99349999999998</v>
      </c>
      <c r="E73" s="7">
        <v>510.3</v>
      </c>
      <c r="F73" s="7">
        <v>737.2</v>
      </c>
      <c r="G73" s="7">
        <v>971.78716000000009</v>
      </c>
      <c r="H73" s="7">
        <v>1919.1030867778099</v>
      </c>
      <c r="I73" s="7">
        <v>3459.6985900000004</v>
      </c>
      <c r="J73" s="7">
        <v>3922.6999900000001</v>
      </c>
      <c r="K73" s="7">
        <v>3167.1325499999998</v>
      </c>
      <c r="L73" s="7">
        <v>2915.0999999999995</v>
      </c>
      <c r="M73" s="7">
        <v>3151.0281382361313</v>
      </c>
      <c r="N73" s="7">
        <v>2991.4254323110654</v>
      </c>
      <c r="O73" s="7">
        <v>3091.5436342072062</v>
      </c>
      <c r="P73" s="7">
        <v>2831.6381224413926</v>
      </c>
      <c r="Q73" s="7">
        <v>2929.1341008644536</v>
      </c>
      <c r="R73" s="7">
        <v>2714.0585950492145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41.79945</v>
      </c>
      <c r="H74" s="6">
        <v>153.00469668444694</v>
      </c>
      <c r="I74" s="6">
        <v>329.19986999999998</v>
      </c>
      <c r="J74" s="6">
        <v>295.09998999999999</v>
      </c>
      <c r="K74" s="6">
        <v>401.80412999999999</v>
      </c>
      <c r="L74" s="6">
        <v>573.5</v>
      </c>
      <c r="M74" s="6">
        <v>748.97435975053315</v>
      </c>
      <c r="N74" s="6">
        <v>781.62319671347814</v>
      </c>
      <c r="O74" s="6">
        <v>791.77260861248999</v>
      </c>
      <c r="P74" s="6">
        <v>765.14299096104492</v>
      </c>
      <c r="Q74" s="6">
        <v>779.09134466839123</v>
      </c>
      <c r="R74" s="6">
        <v>744.22127361252456</v>
      </c>
    </row>
    <row r="75" spans="1:18" ht="11.25" customHeight="1" x14ac:dyDescent="0.25">
      <c r="A75" s="51" t="s">
        <v>143</v>
      </c>
      <c r="B75" s="52" t="s">
        <v>142</v>
      </c>
      <c r="C75" s="6">
        <v>222.12666190866079</v>
      </c>
      <c r="D75" s="6">
        <v>310.99385999999998</v>
      </c>
      <c r="E75" s="6">
        <v>488.7</v>
      </c>
      <c r="F75" s="6">
        <v>709.7</v>
      </c>
      <c r="G75" s="6">
        <v>902.28808000000004</v>
      </c>
      <c r="H75" s="6">
        <v>1596.8999399977306</v>
      </c>
      <c r="I75" s="6">
        <v>2499.1989800000001</v>
      </c>
      <c r="J75" s="6">
        <v>2943.6</v>
      </c>
      <c r="K75" s="6">
        <v>2390.9245700000001</v>
      </c>
      <c r="L75" s="6">
        <v>2156.6999999999998</v>
      </c>
      <c r="M75" s="6">
        <v>2243.6508843639858</v>
      </c>
      <c r="N75" s="6">
        <v>2142.543231107285</v>
      </c>
      <c r="O75" s="6">
        <v>2264.565208849775</v>
      </c>
      <c r="P75" s="6">
        <v>2028.5186259199272</v>
      </c>
      <c r="Q75" s="6">
        <v>2101.342083220838</v>
      </c>
      <c r="R75" s="6">
        <v>1925.4357890497174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14.378521555807993</v>
      </c>
      <c r="D77" s="6">
        <v>17.999639999999999</v>
      </c>
      <c r="E77" s="6">
        <v>21.6</v>
      </c>
      <c r="F77" s="6">
        <v>27.499999999999996</v>
      </c>
      <c r="G77" s="6">
        <v>27.699629999999999</v>
      </c>
      <c r="H77" s="6">
        <v>169.19845009563232</v>
      </c>
      <c r="I77" s="6">
        <v>631.29974000000004</v>
      </c>
      <c r="J77" s="6">
        <v>684</v>
      </c>
      <c r="K77" s="6">
        <v>374.40384999999998</v>
      </c>
      <c r="L77" s="6">
        <v>184.89999999999998</v>
      </c>
      <c r="M77" s="6">
        <v>158.40289412161249</v>
      </c>
      <c r="N77" s="6">
        <v>67.259004490302729</v>
      </c>
      <c r="O77" s="6">
        <v>35.20581674494148</v>
      </c>
      <c r="P77" s="6">
        <v>37.976505560420271</v>
      </c>
      <c r="Q77" s="6">
        <v>48.700672975224535</v>
      </c>
      <c r="R77" s="6">
        <v>44.401532386972697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37.799999999999997</v>
      </c>
      <c r="G78" s="4">
        <v>38.4</v>
      </c>
      <c r="H78" s="4">
        <v>39.887264736791842</v>
      </c>
      <c r="I78" s="4">
        <v>41.5</v>
      </c>
      <c r="J78" s="4">
        <v>39.799999999999997</v>
      </c>
      <c r="K78" s="4">
        <v>39.799999999999997</v>
      </c>
      <c r="L78" s="4">
        <v>45.8</v>
      </c>
      <c r="M78" s="4">
        <v>51.686252030190126</v>
      </c>
      <c r="N78" s="4">
        <v>59.162128594630701</v>
      </c>
      <c r="O78" s="4">
        <v>64.058469475494434</v>
      </c>
      <c r="P78" s="4">
        <v>68.118849718161798</v>
      </c>
      <c r="Q78" s="4">
        <v>83.285564154007801</v>
      </c>
      <c r="R78" s="4">
        <v>68.38158020445205</v>
      </c>
    </row>
    <row r="79" spans="1:18" ht="11.25" customHeight="1" x14ac:dyDescent="0.25">
      <c r="A79" s="57" t="s">
        <v>135</v>
      </c>
      <c r="B79" s="46" t="s">
        <v>134</v>
      </c>
      <c r="C79" s="5">
        <v>41569.476257005335</v>
      </c>
      <c r="D79" s="5">
        <v>42585.299999999996</v>
      </c>
      <c r="E79" s="5">
        <v>43723.80000000001</v>
      </c>
      <c r="F79" s="5">
        <v>44248.9</v>
      </c>
      <c r="G79" s="5">
        <v>44820.918100000003</v>
      </c>
      <c r="H79" s="5">
        <v>44906.615593729854</v>
      </c>
      <c r="I79" s="5">
        <v>45397.282129999992</v>
      </c>
      <c r="J79" s="5">
        <v>45516.400000000016</v>
      </c>
      <c r="K79" s="5">
        <v>45363.199999999997</v>
      </c>
      <c r="L79" s="5">
        <v>42756.6</v>
      </c>
      <c r="M79" s="5">
        <v>45780.209499207071</v>
      </c>
      <c r="N79" s="5">
        <v>45188.807681500002</v>
      </c>
      <c r="O79" s="5">
        <v>45213.580654233992</v>
      </c>
      <c r="P79" s="5">
        <v>44987.182957012781</v>
      </c>
      <c r="Q79" s="5">
        <v>44095.868161115388</v>
      </c>
      <c r="R79" s="5">
        <v>44258.908951944388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212.1</v>
      </c>
      <c r="G80" s="5">
        <v>237.90009999999998</v>
      </c>
      <c r="H80" s="5">
        <v>275.96257562958027</v>
      </c>
      <c r="I80" s="5">
        <v>310.19988000000001</v>
      </c>
      <c r="J80" s="5">
        <v>501.19999999999993</v>
      </c>
      <c r="K80" s="5">
        <v>900.60000000000014</v>
      </c>
      <c r="L80" s="5">
        <v>992.4</v>
      </c>
      <c r="M80" s="5">
        <v>953.28164877617644</v>
      </c>
      <c r="N80" s="5">
        <v>906.32463934269481</v>
      </c>
      <c r="O80" s="5">
        <v>900.21027704081587</v>
      </c>
      <c r="P80" s="5">
        <v>1005.9235790683341</v>
      </c>
      <c r="Q80" s="5">
        <v>1017.7700289575973</v>
      </c>
      <c r="R80" s="5">
        <v>1026.2252794497022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827.19185000000004</v>
      </c>
      <c r="L81" s="4">
        <v>909.39163999999994</v>
      </c>
      <c r="M81" s="4">
        <v>846.18315927145704</v>
      </c>
      <c r="N81" s="4">
        <v>726.92748638578303</v>
      </c>
      <c r="O81" s="4">
        <v>693.2502863122761</v>
      </c>
      <c r="P81" s="4">
        <v>645.76777963886786</v>
      </c>
      <c r="Q81" s="4">
        <v>657.63822344218738</v>
      </c>
      <c r="R81" s="4">
        <v>646.26922709468124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212.1</v>
      </c>
      <c r="G82" s="4">
        <v>237.90009999999998</v>
      </c>
      <c r="H82" s="4">
        <v>275.96257562958027</v>
      </c>
      <c r="I82" s="4">
        <v>310.19988000000001</v>
      </c>
      <c r="J82" s="4">
        <v>501.19999999999993</v>
      </c>
      <c r="K82" s="4">
        <v>73.408150000000006</v>
      </c>
      <c r="L82" s="4">
        <v>83.008359999999996</v>
      </c>
      <c r="M82" s="4">
        <v>107.09848950471958</v>
      </c>
      <c r="N82" s="4">
        <v>179.39715295691175</v>
      </c>
      <c r="O82" s="4">
        <v>206.95999072853971</v>
      </c>
      <c r="P82" s="4">
        <v>360.1557994294663</v>
      </c>
      <c r="Q82" s="4">
        <v>360.13180551540995</v>
      </c>
      <c r="R82" s="4">
        <v>379.95605235502097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414</v>
      </c>
      <c r="B1" s="41" t="s">
        <v>413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57569.91629561357</v>
      </c>
      <c r="D2" s="44">
        <v>56556.392700000004</v>
      </c>
      <c r="E2" s="44">
        <v>56572.271809999998</v>
      </c>
      <c r="F2" s="44">
        <v>59174.288749999992</v>
      </c>
      <c r="G2" s="44">
        <v>59262.330870000005</v>
      </c>
      <c r="H2" s="44">
        <v>59093.157098717995</v>
      </c>
      <c r="I2" s="44">
        <v>59889.183669999999</v>
      </c>
      <c r="J2" s="44">
        <v>62399.843019999993</v>
      </c>
      <c r="K2" s="44">
        <v>61416.690310000013</v>
      </c>
      <c r="L2" s="44">
        <v>53702.532190000013</v>
      </c>
      <c r="M2" s="44">
        <v>60562.184215831388</v>
      </c>
      <c r="N2" s="44">
        <v>60836.903986392455</v>
      </c>
      <c r="O2" s="44">
        <v>60586.252806624034</v>
      </c>
      <c r="P2" s="44">
        <v>60737.651616408817</v>
      </c>
      <c r="Q2" s="44">
        <v>60715.008449998568</v>
      </c>
      <c r="R2" s="44">
        <v>60951.061977752244</v>
      </c>
    </row>
    <row r="3" spans="1:18" ht="11.25" customHeight="1" x14ac:dyDescent="0.25">
      <c r="A3" s="45" t="s">
        <v>286</v>
      </c>
      <c r="B3" s="46" t="s">
        <v>285</v>
      </c>
      <c r="C3" s="5">
        <v>9688.4106936894823</v>
      </c>
      <c r="D3" s="5">
        <v>9000.3785799999932</v>
      </c>
      <c r="E3" s="5">
        <v>8963.6867200000015</v>
      </c>
      <c r="F3" s="5">
        <v>9977.8927300000032</v>
      </c>
      <c r="G3" s="5">
        <v>8481.1666799999985</v>
      </c>
      <c r="H3" s="5">
        <v>7542.000347127585</v>
      </c>
      <c r="I3" s="5">
        <v>8279.7152399999995</v>
      </c>
      <c r="J3" s="5">
        <v>8153.1257299999979</v>
      </c>
      <c r="K3" s="5">
        <v>7847.4849099999992</v>
      </c>
      <c r="L3" s="5">
        <v>6449.754719999999</v>
      </c>
      <c r="M3" s="5">
        <v>8314.1080039200751</v>
      </c>
      <c r="N3" s="5">
        <v>8522.8633713799863</v>
      </c>
      <c r="O3" s="5">
        <v>8769.4447262626327</v>
      </c>
      <c r="P3" s="5">
        <v>8932.9911528211305</v>
      </c>
      <c r="Q3" s="5">
        <v>9099.4971604516286</v>
      </c>
      <c r="R3" s="5">
        <v>9613.3763929584693</v>
      </c>
    </row>
    <row r="4" spans="1:18" ht="11.25" customHeight="1" x14ac:dyDescent="0.25">
      <c r="A4" s="47" t="s">
        <v>284</v>
      </c>
      <c r="B4" s="48" t="s">
        <v>283</v>
      </c>
      <c r="C4" s="4">
        <v>8428.7751177689606</v>
      </c>
      <c r="D4" s="4">
        <v>7862.6791399999929</v>
      </c>
      <c r="E4" s="4">
        <v>7917.6186999999991</v>
      </c>
      <c r="F4" s="4">
        <v>8616.910850000002</v>
      </c>
      <c r="G4" s="4">
        <v>7026.7910899999988</v>
      </c>
      <c r="H4" s="4">
        <v>6206.0695283351442</v>
      </c>
      <c r="I4" s="4">
        <v>6952.4774500000003</v>
      </c>
      <c r="J4" s="4">
        <v>6773.7626399999981</v>
      </c>
      <c r="K4" s="4">
        <v>6432.6850099999992</v>
      </c>
      <c r="L4" s="4">
        <v>5185.5969299999997</v>
      </c>
      <c r="M4" s="4">
        <v>6900.4288400580945</v>
      </c>
      <c r="N4" s="4">
        <v>6906.3180755632857</v>
      </c>
      <c r="O4" s="4">
        <v>7169.2529590705526</v>
      </c>
      <c r="P4" s="4">
        <v>7332.9495344160696</v>
      </c>
      <c r="Q4" s="4">
        <v>7540.765947457855</v>
      </c>
      <c r="R4" s="4">
        <v>8092.6556830399686</v>
      </c>
    </row>
    <row r="5" spans="1:18" ht="11.25" customHeight="1" x14ac:dyDescent="0.25">
      <c r="A5" s="49" t="s">
        <v>282</v>
      </c>
      <c r="B5" s="50" t="s">
        <v>281</v>
      </c>
      <c r="C5" s="7">
        <v>3016.375163542169</v>
      </c>
      <c r="D5" s="7">
        <v>2881.184869999995</v>
      </c>
      <c r="E5" s="7">
        <v>3098.8393499999997</v>
      </c>
      <c r="F5" s="7">
        <v>4112.1650600000003</v>
      </c>
      <c r="G5" s="7">
        <v>3770.2369399999989</v>
      </c>
      <c r="H5" s="7">
        <v>3277.6543857007778</v>
      </c>
      <c r="I5" s="7">
        <v>3601.8458800000003</v>
      </c>
      <c r="J5" s="7">
        <v>3425.0155899999995</v>
      </c>
      <c r="K5" s="7">
        <v>3465.97705</v>
      </c>
      <c r="L5" s="7">
        <v>2561.6673199999996</v>
      </c>
      <c r="M5" s="7">
        <v>4050.76051107587</v>
      </c>
      <c r="N5" s="7">
        <v>4156.4077657044791</v>
      </c>
      <c r="O5" s="7">
        <v>4552.8235336182479</v>
      </c>
      <c r="P5" s="7">
        <v>5100.2909203444269</v>
      </c>
      <c r="Q5" s="7">
        <v>5334.8592547911785</v>
      </c>
      <c r="R5" s="7">
        <v>5914.7807377843892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746.48717000000056</v>
      </c>
      <c r="G6" s="6">
        <v>121.91570999999907</v>
      </c>
      <c r="H6" s="6">
        <v>166.04421453252917</v>
      </c>
      <c r="I6" s="6">
        <v>179.52420000000001</v>
      </c>
      <c r="J6" s="6">
        <v>158.94688000000002</v>
      </c>
      <c r="K6" s="6">
        <v>220.66452999999998</v>
      </c>
      <c r="L6" s="6">
        <v>148.94387999999998</v>
      </c>
      <c r="M6" s="6">
        <v>308.66772590158291</v>
      </c>
      <c r="N6" s="6">
        <v>522.26572518988155</v>
      </c>
      <c r="O6" s="6">
        <v>522.44991490811537</v>
      </c>
      <c r="P6" s="6">
        <v>655.7304309209668</v>
      </c>
      <c r="Q6" s="6">
        <v>565.37188933986261</v>
      </c>
      <c r="R6" s="6">
        <v>763.30010089935911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3016.375163542169</v>
      </c>
      <c r="D8" s="6">
        <v>2881.184869999995</v>
      </c>
      <c r="E8" s="6">
        <v>3098.8393499999997</v>
      </c>
      <c r="F8" s="6">
        <v>3365.6778899999995</v>
      </c>
      <c r="G8" s="6">
        <v>3648.3212299999996</v>
      </c>
      <c r="H8" s="6">
        <v>3111.6101711682486</v>
      </c>
      <c r="I8" s="6">
        <v>3422.3216800000005</v>
      </c>
      <c r="J8" s="6">
        <v>3266.0687099999996</v>
      </c>
      <c r="K8" s="6">
        <v>3245.3125199999999</v>
      </c>
      <c r="L8" s="6">
        <v>2412.7234399999993</v>
      </c>
      <c r="M8" s="6">
        <v>3742.0927851742867</v>
      </c>
      <c r="N8" s="6">
        <v>3634.1420405145964</v>
      </c>
      <c r="O8" s="6">
        <v>4030.3736187101326</v>
      </c>
      <c r="P8" s="6">
        <v>4444.5604894234611</v>
      </c>
      <c r="Q8" s="6">
        <v>4769.4873654513158</v>
      </c>
      <c r="R8" s="6">
        <v>5151.4806368850304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32.199429999999992</v>
      </c>
      <c r="G10" s="7">
        <v>35.700000000000003</v>
      </c>
      <c r="H10" s="7">
        <v>6.9979787615746822</v>
      </c>
      <c r="I10" s="7">
        <v>2.7999999999999972</v>
      </c>
      <c r="J10" s="7">
        <v>0</v>
      </c>
      <c r="K10" s="7">
        <v>0.7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5412.3999542267939</v>
      </c>
      <c r="D11" s="7">
        <v>4981.4942699999992</v>
      </c>
      <c r="E11" s="7">
        <v>4818.7793500000007</v>
      </c>
      <c r="F11" s="7">
        <v>4472.5463599999985</v>
      </c>
      <c r="G11" s="7">
        <v>3220.8541499999997</v>
      </c>
      <c r="H11" s="7">
        <v>2921.4171638727935</v>
      </c>
      <c r="I11" s="7">
        <v>3347.8315699999998</v>
      </c>
      <c r="J11" s="7">
        <v>3348.7470499999999</v>
      </c>
      <c r="K11" s="7">
        <v>2966.0079599999999</v>
      </c>
      <c r="L11" s="7">
        <v>2623.9296099999988</v>
      </c>
      <c r="M11" s="7">
        <v>2849.6683289822249</v>
      </c>
      <c r="N11" s="7">
        <v>2749.9103098588066</v>
      </c>
      <c r="O11" s="7">
        <v>2616.4294254523047</v>
      </c>
      <c r="P11" s="7">
        <v>2232.6586140716422</v>
      </c>
      <c r="Q11" s="7">
        <v>2205.906692666676</v>
      </c>
      <c r="R11" s="7">
        <v>2177.8749452555785</v>
      </c>
    </row>
    <row r="12" spans="1:18" ht="11.25" customHeight="1" x14ac:dyDescent="0.25">
      <c r="A12" s="51" t="s">
        <v>268</v>
      </c>
      <c r="B12" s="52" t="s">
        <v>267</v>
      </c>
      <c r="C12" s="6">
        <v>5412.3999542267939</v>
      </c>
      <c r="D12" s="6">
        <v>4981.4942699999992</v>
      </c>
      <c r="E12" s="6">
        <v>4818.7793500000007</v>
      </c>
      <c r="F12" s="6">
        <v>4472.5463599999985</v>
      </c>
      <c r="G12" s="6">
        <v>3220.8541499999997</v>
      </c>
      <c r="H12" s="6">
        <v>2921.4171638727935</v>
      </c>
      <c r="I12" s="6">
        <v>3347.8315699999998</v>
      </c>
      <c r="J12" s="6">
        <v>3348.7470499999999</v>
      </c>
      <c r="K12" s="6">
        <v>2966.0079599999999</v>
      </c>
      <c r="L12" s="6">
        <v>2623.9296099999988</v>
      </c>
      <c r="M12" s="6">
        <v>2849.6683289822249</v>
      </c>
      <c r="N12" s="6">
        <v>2749.9103098588066</v>
      </c>
      <c r="O12" s="6">
        <v>2616.4294254523047</v>
      </c>
      <c r="P12" s="6">
        <v>2232.6586140716422</v>
      </c>
      <c r="Q12" s="6">
        <v>2205.906692666676</v>
      </c>
      <c r="R12" s="6">
        <v>2177.8749452555785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1259.6355759205182</v>
      </c>
      <c r="D15" s="4">
        <v>1137.6994399999996</v>
      </c>
      <c r="E15" s="4">
        <v>1046.0680199999999</v>
      </c>
      <c r="F15" s="4">
        <v>1360.98188</v>
      </c>
      <c r="G15" s="4">
        <v>1454.3755899999999</v>
      </c>
      <c r="H15" s="4">
        <v>1335.9308187924396</v>
      </c>
      <c r="I15" s="4">
        <v>1327.2377900000001</v>
      </c>
      <c r="J15" s="4">
        <v>1379.3630899999996</v>
      </c>
      <c r="K15" s="4">
        <v>1414.7999</v>
      </c>
      <c r="L15" s="4">
        <v>1264.15779</v>
      </c>
      <c r="M15" s="4">
        <v>1413.6791638619793</v>
      </c>
      <c r="N15" s="4">
        <v>1616.5452958167039</v>
      </c>
      <c r="O15" s="4">
        <v>1600.1917671920808</v>
      </c>
      <c r="P15" s="4">
        <v>1600.04161840506</v>
      </c>
      <c r="Q15" s="4">
        <v>1558.7312129937704</v>
      </c>
      <c r="R15" s="4">
        <v>1520.7207099184993</v>
      </c>
    </row>
    <row r="16" spans="1:18" ht="11.25" customHeight="1" x14ac:dyDescent="0.25">
      <c r="A16" s="49" t="s">
        <v>260</v>
      </c>
      <c r="B16" s="50" t="s">
        <v>259</v>
      </c>
      <c r="C16" s="7">
        <v>109.35631821811688</v>
      </c>
      <c r="D16" s="7">
        <v>82.499650000000003</v>
      </c>
      <c r="E16" s="7">
        <v>82.603560000000002</v>
      </c>
      <c r="F16" s="7">
        <v>36.799199999999999</v>
      </c>
      <c r="G16" s="7">
        <v>64.303530000000009</v>
      </c>
      <c r="H16" s="7">
        <v>99.197991489224265</v>
      </c>
      <c r="I16" s="7">
        <v>136.80259999999998</v>
      </c>
      <c r="J16" s="7">
        <v>134.02108000000001</v>
      </c>
      <c r="K16" s="7">
        <v>115.40026</v>
      </c>
      <c r="L16" s="7">
        <v>94.801029999999997</v>
      </c>
      <c r="M16" s="7">
        <v>140.15445844792114</v>
      </c>
      <c r="N16" s="7">
        <v>147.15408238498094</v>
      </c>
      <c r="O16" s="7">
        <v>145.1464475247152</v>
      </c>
      <c r="P16" s="7">
        <v>132.55929355015564</v>
      </c>
      <c r="Q16" s="7">
        <v>137.12114954467992</v>
      </c>
      <c r="R16" s="7">
        <v>132.08298331686993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1150.2792577024015</v>
      </c>
      <c r="D18" s="7">
        <v>1055.1997899999999</v>
      </c>
      <c r="E18" s="7">
        <v>963.46445999999992</v>
      </c>
      <c r="F18" s="7">
        <v>1324.1826800000001</v>
      </c>
      <c r="G18" s="7">
        <v>1390.0720599999997</v>
      </c>
      <c r="H18" s="7">
        <v>1236.7328273032153</v>
      </c>
      <c r="I18" s="7">
        <v>1190.4351899999999</v>
      </c>
      <c r="J18" s="7">
        <v>1245.3420099999996</v>
      </c>
      <c r="K18" s="7">
        <v>1299.3996400000001</v>
      </c>
      <c r="L18" s="7">
        <v>1169.3567600000001</v>
      </c>
      <c r="M18" s="7">
        <v>1273.5247054140582</v>
      </c>
      <c r="N18" s="7">
        <v>1469.3912134317229</v>
      </c>
      <c r="O18" s="7">
        <v>1455.0453196673654</v>
      </c>
      <c r="P18" s="7">
        <v>1467.4823248549046</v>
      </c>
      <c r="Q18" s="7">
        <v>1421.6100634490906</v>
      </c>
      <c r="R18" s="7">
        <v>1388.6377266016298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5990.6077196967635</v>
      </c>
      <c r="D21" s="5">
        <v>5704.096570000007</v>
      </c>
      <c r="E21" s="5">
        <v>5641.3044900000032</v>
      </c>
      <c r="F21" s="5">
        <v>6101.469060000004</v>
      </c>
      <c r="G21" s="5">
        <v>5466.5079199999927</v>
      </c>
      <c r="H21" s="5">
        <v>5203.7247626132421</v>
      </c>
      <c r="I21" s="5">
        <v>4959.1883000000025</v>
      </c>
      <c r="J21" s="5">
        <v>5107.7784099999944</v>
      </c>
      <c r="K21" s="5">
        <v>5243.9161500000055</v>
      </c>
      <c r="L21" s="5">
        <v>4427.4313600000014</v>
      </c>
      <c r="M21" s="5">
        <v>4290.6539646812653</v>
      </c>
      <c r="N21" s="5">
        <v>3736.7117791211072</v>
      </c>
      <c r="O21" s="5">
        <v>3437.1107348269943</v>
      </c>
      <c r="P21" s="5">
        <v>3261.8791624214464</v>
      </c>
      <c r="Q21" s="5">
        <v>3003.4177655280987</v>
      </c>
      <c r="R21" s="5">
        <v>3051.6147018179972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5990.6077196967635</v>
      </c>
      <c r="D30" s="4">
        <v>5704.096570000007</v>
      </c>
      <c r="E30" s="4">
        <v>5641.3044900000032</v>
      </c>
      <c r="F30" s="4">
        <v>6101.469060000004</v>
      </c>
      <c r="G30" s="4">
        <v>5466.5079199999927</v>
      </c>
      <c r="H30" s="4">
        <v>5203.7247626132421</v>
      </c>
      <c r="I30" s="4">
        <v>4959.1883000000025</v>
      </c>
      <c r="J30" s="4">
        <v>5107.7784099999944</v>
      </c>
      <c r="K30" s="4">
        <v>5243.9161500000055</v>
      </c>
      <c r="L30" s="4">
        <v>4427.4313600000014</v>
      </c>
      <c r="M30" s="4">
        <v>4290.6539646812653</v>
      </c>
      <c r="N30" s="4">
        <v>3736.7117791211072</v>
      </c>
      <c r="O30" s="4">
        <v>3437.1107348269943</v>
      </c>
      <c r="P30" s="4">
        <v>3261.8791624214464</v>
      </c>
      <c r="Q30" s="4">
        <v>3003.4177655280987</v>
      </c>
      <c r="R30" s="4">
        <v>3051.6147018179972</v>
      </c>
    </row>
    <row r="31" spans="1:18" ht="11.25" customHeight="1" x14ac:dyDescent="0.25">
      <c r="A31" s="49" t="s">
        <v>231</v>
      </c>
      <c r="B31" s="50" t="s">
        <v>230</v>
      </c>
      <c r="C31" s="7">
        <v>82.756110223096059</v>
      </c>
      <c r="D31" s="7">
        <v>17.70383</v>
      </c>
      <c r="E31" s="7">
        <v>2.3995299999999999</v>
      </c>
      <c r="F31" s="7">
        <v>499.00031999999999</v>
      </c>
      <c r="G31" s="7">
        <v>381.90354000000002</v>
      </c>
      <c r="H31" s="7">
        <v>397.20158941550642</v>
      </c>
      <c r="I31" s="7">
        <v>421.79570999999999</v>
      </c>
      <c r="J31" s="7">
        <v>417.30155000000002</v>
      </c>
      <c r="K31" s="7">
        <v>414.78476999999998</v>
      </c>
      <c r="L31" s="7">
        <v>334.59584999999998</v>
      </c>
      <c r="M31" s="7">
        <v>373.1007286621371</v>
      </c>
      <c r="N31" s="7">
        <v>357.8868196126565</v>
      </c>
      <c r="O31" s="7">
        <v>325.45237179111155</v>
      </c>
      <c r="P31" s="7">
        <v>314.29727994289021</v>
      </c>
      <c r="Q31" s="7">
        <v>350.84049050519093</v>
      </c>
      <c r="R31" s="7">
        <v>414.50846441157546</v>
      </c>
    </row>
    <row r="32" spans="1:18" ht="11.25" customHeight="1" x14ac:dyDescent="0.25">
      <c r="A32" s="51" t="s">
        <v>229</v>
      </c>
      <c r="B32" s="52" t="s">
        <v>228</v>
      </c>
      <c r="C32" s="6">
        <v>82.756110223096059</v>
      </c>
      <c r="D32" s="6">
        <v>17.70383</v>
      </c>
      <c r="E32" s="6">
        <v>2.3995299999999999</v>
      </c>
      <c r="F32" s="6">
        <v>499.00031999999999</v>
      </c>
      <c r="G32" s="6">
        <v>381.90354000000002</v>
      </c>
      <c r="H32" s="6">
        <v>397.20158941550642</v>
      </c>
      <c r="I32" s="6">
        <v>421.79570999999999</v>
      </c>
      <c r="J32" s="6">
        <v>417.30155000000002</v>
      </c>
      <c r="K32" s="6">
        <v>414.78476999999998</v>
      </c>
      <c r="L32" s="6">
        <v>334.59584999999998</v>
      </c>
      <c r="M32" s="6">
        <v>373.1007286621371</v>
      </c>
      <c r="N32" s="6">
        <v>357.8868196126565</v>
      </c>
      <c r="O32" s="6">
        <v>325.45237179111155</v>
      </c>
      <c r="P32" s="6">
        <v>314.29727994289021</v>
      </c>
      <c r="Q32" s="6">
        <v>350.84049050519093</v>
      </c>
      <c r="R32" s="6">
        <v>414.50846441157546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707.55668247122935</v>
      </c>
      <c r="D34" s="7">
        <v>760.29789000000005</v>
      </c>
      <c r="E34" s="7">
        <v>648.24373999999989</v>
      </c>
      <c r="F34" s="7">
        <v>535.63661000000002</v>
      </c>
      <c r="G34" s="7">
        <v>225.3130500000002</v>
      </c>
      <c r="H34" s="7">
        <v>156.01708296134029</v>
      </c>
      <c r="I34" s="7">
        <v>230.58270999999991</v>
      </c>
      <c r="J34" s="7">
        <v>367.69946000000004</v>
      </c>
      <c r="K34" s="7">
        <v>235.30316999999994</v>
      </c>
      <c r="L34" s="7">
        <v>225.40050999999994</v>
      </c>
      <c r="M34" s="7">
        <v>261.65588054340628</v>
      </c>
      <c r="N34" s="7">
        <v>201.20148775631878</v>
      </c>
      <c r="O34" s="7">
        <v>178.10737644561914</v>
      </c>
      <c r="P34" s="7">
        <v>94.558426865645274</v>
      </c>
      <c r="Q34" s="7">
        <v>81.255985462760236</v>
      </c>
      <c r="R34" s="7">
        <v>91.024046689113902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2472.4838190735536</v>
      </c>
      <c r="D43" s="7">
        <v>2305.4972500000076</v>
      </c>
      <c r="E43" s="7">
        <v>2292.141260000004</v>
      </c>
      <c r="F43" s="7">
        <v>1940.7239400000037</v>
      </c>
      <c r="G43" s="7">
        <v>1770.6946999999927</v>
      </c>
      <c r="H43" s="7">
        <v>1748.144866910312</v>
      </c>
      <c r="I43" s="7">
        <v>1679.6634600000034</v>
      </c>
      <c r="J43" s="7">
        <v>1693.5983999999953</v>
      </c>
      <c r="K43" s="7">
        <v>1995.2636000000057</v>
      </c>
      <c r="L43" s="7">
        <v>1752.8949100000025</v>
      </c>
      <c r="M43" s="7">
        <v>1740.6854457492736</v>
      </c>
      <c r="N43" s="7">
        <v>1305.4364974445707</v>
      </c>
      <c r="O43" s="7">
        <v>1173.1628600991753</v>
      </c>
      <c r="P43" s="7">
        <v>1057.3865716292059</v>
      </c>
      <c r="Q43" s="7">
        <v>811.24672871841176</v>
      </c>
      <c r="R43" s="7">
        <v>750.57308080764051</v>
      </c>
    </row>
    <row r="44" spans="1:18" ht="11.25" customHeight="1" x14ac:dyDescent="0.25">
      <c r="A44" s="49" t="s">
        <v>205</v>
      </c>
      <c r="B44" s="50" t="s">
        <v>204</v>
      </c>
      <c r="C44" s="7">
        <v>2124.7730347233728</v>
      </c>
      <c r="D44" s="7">
        <v>2430.4976799999999</v>
      </c>
      <c r="E44" s="7">
        <v>2465.7942500000004</v>
      </c>
      <c r="F44" s="7">
        <v>2779.1042200000006</v>
      </c>
      <c r="G44" s="7">
        <v>2666.2468300000005</v>
      </c>
      <c r="H44" s="7">
        <v>2469.3777022647805</v>
      </c>
      <c r="I44" s="7">
        <v>2357.0465500000005</v>
      </c>
      <c r="J44" s="7">
        <v>2330.8147000000004</v>
      </c>
      <c r="K44" s="7">
        <v>2258.5320100000004</v>
      </c>
      <c r="L44" s="7">
        <v>1827.0438999999999</v>
      </c>
      <c r="M44" s="7">
        <v>1694.4942559349165</v>
      </c>
      <c r="N44" s="7">
        <v>1650.7551432363068</v>
      </c>
      <c r="O44" s="7">
        <v>1537.402836011287</v>
      </c>
      <c r="P44" s="7">
        <v>1550.8501742417689</v>
      </c>
      <c r="Q44" s="7">
        <v>1510.4107604538415</v>
      </c>
      <c r="R44" s="7">
        <v>1502.6612756125105</v>
      </c>
    </row>
    <row r="45" spans="1:18" ht="11.25" customHeight="1" x14ac:dyDescent="0.25">
      <c r="A45" s="49" t="s">
        <v>203</v>
      </c>
      <c r="B45" s="50" t="s">
        <v>202</v>
      </c>
      <c r="C45" s="7">
        <v>603.0380732055105</v>
      </c>
      <c r="D45" s="7">
        <v>190.09992</v>
      </c>
      <c r="E45" s="7">
        <v>232.72570999999999</v>
      </c>
      <c r="F45" s="7">
        <v>347.00396999999998</v>
      </c>
      <c r="G45" s="7">
        <v>422.34979999999996</v>
      </c>
      <c r="H45" s="7">
        <v>432.98352106130284</v>
      </c>
      <c r="I45" s="7">
        <v>270.09986999999995</v>
      </c>
      <c r="J45" s="7">
        <v>298.36429999999996</v>
      </c>
      <c r="K45" s="7">
        <v>340.0326</v>
      </c>
      <c r="L45" s="7">
        <v>287.49618999999996</v>
      </c>
      <c r="M45" s="7">
        <v>220.71765379153157</v>
      </c>
      <c r="N45" s="7">
        <v>221.43183107125432</v>
      </c>
      <c r="O45" s="7">
        <v>222.98529047980114</v>
      </c>
      <c r="P45" s="7">
        <v>244.78670974193594</v>
      </c>
      <c r="Q45" s="7">
        <v>249.6638003878941</v>
      </c>
      <c r="R45" s="7">
        <v>292.84783429715731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603.0380732055105</v>
      </c>
      <c r="D49" s="6">
        <v>183.39991000000001</v>
      </c>
      <c r="E49" s="6">
        <v>211.69955999999999</v>
      </c>
      <c r="F49" s="6">
        <v>245.30137000000002</v>
      </c>
      <c r="G49" s="6">
        <v>253.54979</v>
      </c>
      <c r="H49" s="6">
        <v>260.31726956165784</v>
      </c>
      <c r="I49" s="6">
        <v>159.79995</v>
      </c>
      <c r="J49" s="6">
        <v>154.45910000000001</v>
      </c>
      <c r="K49" s="6">
        <v>232.59641999999999</v>
      </c>
      <c r="L49" s="6">
        <v>193.49866</v>
      </c>
      <c r="M49" s="6">
        <v>113.2847839498888</v>
      </c>
      <c r="N49" s="6">
        <v>90.020348000594623</v>
      </c>
      <c r="O49" s="6">
        <v>81.016386982515343</v>
      </c>
      <c r="P49" s="6">
        <v>109.5347011068117</v>
      </c>
      <c r="Q49" s="6">
        <v>111.92321777561202</v>
      </c>
      <c r="R49" s="6">
        <v>126.11043628045067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6.7000099999999998</v>
      </c>
      <c r="E51" s="6">
        <v>21.026150000000001</v>
      </c>
      <c r="F51" s="6">
        <v>101.7026</v>
      </c>
      <c r="G51" s="6">
        <v>168.80000999999999</v>
      </c>
      <c r="H51" s="6">
        <v>172.666251499645</v>
      </c>
      <c r="I51" s="6">
        <v>110.29992000000001</v>
      </c>
      <c r="J51" s="6">
        <v>143.90520000000001</v>
      </c>
      <c r="K51" s="6">
        <v>107.43617999999999</v>
      </c>
      <c r="L51" s="6">
        <v>93.997529999999983</v>
      </c>
      <c r="M51" s="6">
        <v>107.43286984164277</v>
      </c>
      <c r="N51" s="6">
        <v>131.4114830706597</v>
      </c>
      <c r="O51" s="6">
        <v>141.96890349728579</v>
      </c>
      <c r="P51" s="6">
        <v>135.25200863512421</v>
      </c>
      <c r="Q51" s="6">
        <v>137.74058261228208</v>
      </c>
      <c r="R51" s="6">
        <v>166.73739801670658</v>
      </c>
    </row>
    <row r="52" spans="1:18" ht="11.25" customHeight="1" x14ac:dyDescent="0.25">
      <c r="A52" s="45" t="s">
        <v>189</v>
      </c>
      <c r="B52" s="46" t="s">
        <v>188</v>
      </c>
      <c r="C52" s="5">
        <v>22343.608283387061</v>
      </c>
      <c r="D52" s="5">
        <v>21451.020360000002</v>
      </c>
      <c r="E52" s="5">
        <v>21341.00849</v>
      </c>
      <c r="F52" s="5">
        <v>20223.866019999994</v>
      </c>
      <c r="G52" s="5">
        <v>21473.40235</v>
      </c>
      <c r="H52" s="5">
        <v>21776.335729375998</v>
      </c>
      <c r="I52" s="5">
        <v>21341.40724</v>
      </c>
      <c r="J52" s="5">
        <v>22447.238219999996</v>
      </c>
      <c r="K52" s="5">
        <v>22409.556840000001</v>
      </c>
      <c r="L52" s="5">
        <v>19247.922319999998</v>
      </c>
      <c r="M52" s="5">
        <v>22069.964914346863</v>
      </c>
      <c r="N52" s="5">
        <v>21552.710045456835</v>
      </c>
      <c r="O52" s="5">
        <v>21599.078492934612</v>
      </c>
      <c r="P52" s="5">
        <v>21533.178651968989</v>
      </c>
      <c r="Q52" s="5">
        <v>21045.578305312029</v>
      </c>
      <c r="R52" s="5">
        <v>21162.381328569965</v>
      </c>
    </row>
    <row r="53" spans="1:18" ht="11.25" customHeight="1" x14ac:dyDescent="0.25">
      <c r="A53" s="47" t="s">
        <v>187</v>
      </c>
      <c r="B53" s="48" t="s">
        <v>186</v>
      </c>
      <c r="C53" s="4">
        <v>19256.811502976907</v>
      </c>
      <c r="D53" s="4">
        <v>18632.809410000002</v>
      </c>
      <c r="E53" s="4">
        <v>18606.831890000001</v>
      </c>
      <c r="F53" s="4">
        <v>17866.171159999991</v>
      </c>
      <c r="G53" s="4">
        <v>18955.580370000003</v>
      </c>
      <c r="H53" s="4">
        <v>19254.534984510516</v>
      </c>
      <c r="I53" s="4">
        <v>18767.708890000002</v>
      </c>
      <c r="J53" s="4">
        <v>20267.54105</v>
      </c>
      <c r="K53" s="4">
        <v>20040.68636</v>
      </c>
      <c r="L53" s="4">
        <v>17397.364769999996</v>
      </c>
      <c r="M53" s="4">
        <v>19632.160385828665</v>
      </c>
      <c r="N53" s="4">
        <v>18987.480887212303</v>
      </c>
      <c r="O53" s="4">
        <v>19073.060359989824</v>
      </c>
      <c r="P53" s="4">
        <v>19185.657885630262</v>
      </c>
      <c r="Q53" s="4">
        <v>18712.131300234909</v>
      </c>
      <c r="R53" s="4">
        <v>18700.339682311005</v>
      </c>
    </row>
    <row r="54" spans="1:18" ht="11.25" customHeight="1" x14ac:dyDescent="0.25">
      <c r="A54" s="47" t="s">
        <v>185</v>
      </c>
      <c r="B54" s="48" t="s">
        <v>184</v>
      </c>
      <c r="C54" s="4">
        <v>3086.7967804101504</v>
      </c>
      <c r="D54" s="4">
        <v>2818.2109499999997</v>
      </c>
      <c r="E54" s="4">
        <v>2734.1765999999998</v>
      </c>
      <c r="F54" s="4">
        <v>2357.6948600000001</v>
      </c>
      <c r="G54" s="4">
        <v>2517.8219800000002</v>
      </c>
      <c r="H54" s="4">
        <v>2521.800744865478</v>
      </c>
      <c r="I54" s="4">
        <v>2573.6983499999997</v>
      </c>
      <c r="J54" s="4">
        <v>2179.6971699999999</v>
      </c>
      <c r="K54" s="4">
        <v>2368.87048</v>
      </c>
      <c r="L54" s="4">
        <v>1850.55755</v>
      </c>
      <c r="M54" s="4">
        <v>2437.8045285181979</v>
      </c>
      <c r="N54" s="4">
        <v>2565.2291582445309</v>
      </c>
      <c r="O54" s="4">
        <v>2526.018132944786</v>
      </c>
      <c r="P54" s="4">
        <v>2347.5207663387246</v>
      </c>
      <c r="Q54" s="4">
        <v>2333.4470050771215</v>
      </c>
      <c r="R54" s="4">
        <v>2462.0416462589592</v>
      </c>
    </row>
    <row r="55" spans="1:18" ht="11.25" customHeight="1" x14ac:dyDescent="0.25">
      <c r="A55" s="49" t="s">
        <v>183</v>
      </c>
      <c r="B55" s="50" t="s">
        <v>182</v>
      </c>
      <c r="C55" s="7">
        <v>1089.7584704800161</v>
      </c>
      <c r="D55" s="7">
        <v>974.23325999999986</v>
      </c>
      <c r="E55" s="7">
        <v>919.69999999999993</v>
      </c>
      <c r="F55" s="7">
        <v>636.37461999999982</v>
      </c>
      <c r="G55" s="7">
        <v>665.62198000000001</v>
      </c>
      <c r="H55" s="7">
        <v>684.40703128947689</v>
      </c>
      <c r="I55" s="7">
        <v>703.79835000000003</v>
      </c>
      <c r="J55" s="7">
        <v>624.79948999999999</v>
      </c>
      <c r="K55" s="7">
        <v>653.57047999999998</v>
      </c>
      <c r="L55" s="7">
        <v>513.53967999999998</v>
      </c>
      <c r="M55" s="7">
        <v>683.14703353396533</v>
      </c>
      <c r="N55" s="7">
        <v>847.54500805823045</v>
      </c>
      <c r="O55" s="7">
        <v>856.74804600488051</v>
      </c>
      <c r="P55" s="7">
        <v>717.80355988033421</v>
      </c>
      <c r="Q55" s="7">
        <v>750.85409402333653</v>
      </c>
      <c r="R55" s="7">
        <v>762.55755339567395</v>
      </c>
    </row>
    <row r="56" spans="1:18" ht="11.25" customHeight="1" x14ac:dyDescent="0.25">
      <c r="A56" s="49" t="s">
        <v>181</v>
      </c>
      <c r="B56" s="50" t="s">
        <v>180</v>
      </c>
      <c r="C56" s="7">
        <v>1830.992643546381</v>
      </c>
      <c r="D56" s="7">
        <v>1679.2776799999999</v>
      </c>
      <c r="E56" s="7">
        <v>1654.7</v>
      </c>
      <c r="F56" s="7">
        <v>1555.4202399999999</v>
      </c>
      <c r="G56" s="7">
        <v>1679.6</v>
      </c>
      <c r="H56" s="7">
        <v>1689.9780261775106</v>
      </c>
      <c r="I56" s="7">
        <v>1709.7</v>
      </c>
      <c r="J56" s="7">
        <v>1385.38408</v>
      </c>
      <c r="K56" s="7">
        <v>1525</v>
      </c>
      <c r="L56" s="7">
        <v>1201.8</v>
      </c>
      <c r="M56" s="7">
        <v>1560.1413967707992</v>
      </c>
      <c r="N56" s="7">
        <v>1527.18066303621</v>
      </c>
      <c r="O56" s="7">
        <v>1446.5701729244292</v>
      </c>
      <c r="P56" s="7">
        <v>1394.4778828699696</v>
      </c>
      <c r="Q56" s="7">
        <v>1385.9749689500304</v>
      </c>
      <c r="R56" s="7">
        <v>1499.5700773860715</v>
      </c>
    </row>
    <row r="57" spans="1:18" ht="11.25" customHeight="1" x14ac:dyDescent="0.25">
      <c r="A57" s="54" t="s">
        <v>179</v>
      </c>
      <c r="B57" s="50" t="s">
        <v>178</v>
      </c>
      <c r="C57" s="7">
        <v>9.3627581961165429</v>
      </c>
      <c r="D57" s="7">
        <v>7.100010000000001</v>
      </c>
      <c r="E57" s="7">
        <v>6.3000199999999982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156.68290818763688</v>
      </c>
      <c r="D58" s="7">
        <v>157.6</v>
      </c>
      <c r="E58" s="7">
        <v>153.47658000000001</v>
      </c>
      <c r="F58" s="7">
        <v>165.9</v>
      </c>
      <c r="G58" s="7">
        <v>172.6</v>
      </c>
      <c r="H58" s="7">
        <v>147.41568739849023</v>
      </c>
      <c r="I58" s="7">
        <v>160.19999999999999</v>
      </c>
      <c r="J58" s="7">
        <v>169.5136</v>
      </c>
      <c r="K58" s="7">
        <v>190.3</v>
      </c>
      <c r="L58" s="7">
        <v>135.21787</v>
      </c>
      <c r="M58" s="7">
        <v>194.51609821343291</v>
      </c>
      <c r="N58" s="7">
        <v>190.50348715009116</v>
      </c>
      <c r="O58" s="7">
        <v>222.69991401547637</v>
      </c>
      <c r="P58" s="7">
        <v>235.23932358842092</v>
      </c>
      <c r="Q58" s="7">
        <v>196.61794210375501</v>
      </c>
      <c r="R58" s="7">
        <v>199.91401547721381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900.47282791754333</v>
      </c>
      <c r="D60" s="5">
        <v>915.00063000000046</v>
      </c>
      <c r="E60" s="5">
        <v>901.30158000000029</v>
      </c>
      <c r="F60" s="5">
        <v>2555.3967599999996</v>
      </c>
      <c r="G60" s="5">
        <v>2517.0742800000012</v>
      </c>
      <c r="H60" s="5">
        <v>2712.6447638894278</v>
      </c>
      <c r="I60" s="5">
        <v>3535.4315199999992</v>
      </c>
      <c r="J60" s="5">
        <v>3618.5935199999994</v>
      </c>
      <c r="K60" s="5">
        <v>3589.9038300000002</v>
      </c>
      <c r="L60" s="5">
        <v>3626.0956499999993</v>
      </c>
      <c r="M60" s="5">
        <v>3487.6752083983438</v>
      </c>
      <c r="N60" s="5">
        <v>4048.343075357132</v>
      </c>
      <c r="O60" s="5">
        <v>4498.1852341495714</v>
      </c>
      <c r="P60" s="5">
        <v>4528.2324890399886</v>
      </c>
      <c r="Q60" s="5">
        <v>4160.8375019481928</v>
      </c>
      <c r="R60" s="5">
        <v>4142.3043852106684</v>
      </c>
    </row>
    <row r="61" spans="1:18" ht="11.25" customHeight="1" x14ac:dyDescent="0.25">
      <c r="A61" s="45" t="s">
        <v>171</v>
      </c>
      <c r="B61" s="46" t="s">
        <v>170</v>
      </c>
      <c r="C61" s="5">
        <v>453.35335157938636</v>
      </c>
      <c r="D61" s="5">
        <v>635.78769000000023</v>
      </c>
      <c r="E61" s="5">
        <v>758.4934300000001</v>
      </c>
      <c r="F61" s="5">
        <v>1153.9825199999998</v>
      </c>
      <c r="G61" s="5">
        <v>1576.6338500000002</v>
      </c>
      <c r="H61" s="5">
        <v>1788.0483301890515</v>
      </c>
      <c r="I61" s="5">
        <v>1560.5400499999996</v>
      </c>
      <c r="J61" s="5">
        <v>2023.2887200000005</v>
      </c>
      <c r="K61" s="5">
        <v>1242.040410000001</v>
      </c>
      <c r="L61" s="5">
        <v>1608.7240999999999</v>
      </c>
      <c r="M61" s="5">
        <v>2161.2250070456662</v>
      </c>
      <c r="N61" s="5">
        <v>2311.9570640655043</v>
      </c>
      <c r="O61" s="5">
        <v>1929.1784425411606</v>
      </c>
      <c r="P61" s="5">
        <v>2191.7893442845502</v>
      </c>
      <c r="Q61" s="5">
        <v>2716.9718424333</v>
      </c>
      <c r="R61" s="5">
        <v>2618.9499707490904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453.35335157938636</v>
      </c>
      <c r="D68" s="4">
        <v>635.78769000000023</v>
      </c>
      <c r="E68" s="4">
        <v>758.4934300000001</v>
      </c>
      <c r="F68" s="4">
        <v>1153.9825199999998</v>
      </c>
      <c r="G68" s="4">
        <v>1576.6338500000002</v>
      </c>
      <c r="H68" s="4">
        <v>1788.0483301890515</v>
      </c>
      <c r="I68" s="4">
        <v>1560.5400499999996</v>
      </c>
      <c r="J68" s="4">
        <v>2023.2887200000005</v>
      </c>
      <c r="K68" s="4">
        <v>1242.040410000001</v>
      </c>
      <c r="L68" s="4">
        <v>1608.7240999999999</v>
      </c>
      <c r="M68" s="4">
        <v>2161.2250070456662</v>
      </c>
      <c r="N68" s="4">
        <v>2311.9570640655043</v>
      </c>
      <c r="O68" s="4">
        <v>1929.1784425411606</v>
      </c>
      <c r="P68" s="4">
        <v>2191.7893442845502</v>
      </c>
      <c r="Q68" s="4">
        <v>2716.9718424333</v>
      </c>
      <c r="R68" s="4">
        <v>2618.9499707490904</v>
      </c>
    </row>
    <row r="69" spans="1:18" ht="11.25" customHeight="1" x14ac:dyDescent="0.25">
      <c r="A69" s="49" t="s">
        <v>155</v>
      </c>
      <c r="B69" s="50" t="s">
        <v>154</v>
      </c>
      <c r="C69" s="7">
        <v>334.3842222280914</v>
      </c>
      <c r="D69" s="7">
        <v>334.39364000000023</v>
      </c>
      <c r="E69" s="7">
        <v>334.39343000000008</v>
      </c>
      <c r="F69" s="7">
        <v>924.08068000000003</v>
      </c>
      <c r="G69" s="7">
        <v>1333.0258300000003</v>
      </c>
      <c r="H69" s="7">
        <v>1506.6639512256625</v>
      </c>
      <c r="I69" s="7">
        <v>1256.2352899999996</v>
      </c>
      <c r="J69" s="7">
        <v>1485.4968600000002</v>
      </c>
      <c r="K69" s="7">
        <v>1082.927450000001</v>
      </c>
      <c r="L69" s="7">
        <v>1473.5044600000001</v>
      </c>
      <c r="M69" s="7">
        <v>1871.7910142524943</v>
      </c>
      <c r="N69" s="7">
        <v>1911.7468320871285</v>
      </c>
      <c r="O69" s="7">
        <v>1664.274973397235</v>
      </c>
      <c r="P69" s="7">
        <v>1759.3111649113453</v>
      </c>
      <c r="Q69" s="7">
        <v>2281.173506702743</v>
      </c>
      <c r="R69" s="7">
        <v>2158.8841900988091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118.96912935129495</v>
      </c>
      <c r="D71" s="7">
        <v>301.39404999999999</v>
      </c>
      <c r="E71" s="7">
        <v>424.1</v>
      </c>
      <c r="F71" s="7">
        <v>11.801150000000007</v>
      </c>
      <c r="G71" s="7">
        <v>18.910079999999994</v>
      </c>
      <c r="H71" s="7">
        <v>26.416358809397053</v>
      </c>
      <c r="I71" s="7">
        <v>14.599110000000024</v>
      </c>
      <c r="J71" s="7">
        <v>48.699880000000007</v>
      </c>
      <c r="K71" s="7">
        <v>40.501090000000033</v>
      </c>
      <c r="L71" s="7">
        <v>35.897829999999885</v>
      </c>
      <c r="M71" s="7">
        <v>155.56062162538888</v>
      </c>
      <c r="N71" s="7">
        <v>186.82530236408536</v>
      </c>
      <c r="O71" s="7">
        <v>46.670397503131539</v>
      </c>
      <c r="P71" s="7">
        <v>51.662230075970001</v>
      </c>
      <c r="Q71" s="7">
        <v>52.928377221635856</v>
      </c>
      <c r="R71" s="7">
        <v>60.213147818190691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201.90102000000002</v>
      </c>
      <c r="G72" s="7">
        <v>220.19777999999999</v>
      </c>
      <c r="H72" s="7">
        <v>245.72468302990788</v>
      </c>
      <c r="I72" s="7">
        <v>281.40749</v>
      </c>
      <c r="J72" s="7">
        <v>473.19434000000001</v>
      </c>
      <c r="K72" s="7">
        <v>53.128430000000002</v>
      </c>
      <c r="L72" s="7">
        <v>62.523679999999999</v>
      </c>
      <c r="M72" s="7">
        <v>86.271298788791427</v>
      </c>
      <c r="N72" s="7">
        <v>177.72523213716048</v>
      </c>
      <c r="O72" s="7">
        <v>206.95956722857372</v>
      </c>
      <c r="P72" s="7">
        <v>360.1558033619977</v>
      </c>
      <c r="Q72" s="7">
        <v>360.13180339403391</v>
      </c>
      <c r="R72" s="7">
        <v>379.95673868314282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16.199669999999998</v>
      </c>
      <c r="G73" s="7">
        <v>4.5001599999999984</v>
      </c>
      <c r="H73" s="7">
        <v>9.2433371240838085</v>
      </c>
      <c r="I73" s="7">
        <v>8.2981600000000526</v>
      </c>
      <c r="J73" s="7">
        <v>15.897640000000024</v>
      </c>
      <c r="K73" s="7">
        <v>65.483439999999973</v>
      </c>
      <c r="L73" s="7">
        <v>36.798129999999986</v>
      </c>
      <c r="M73" s="7">
        <v>47.602072378992219</v>
      </c>
      <c r="N73" s="7">
        <v>35.659697477129406</v>
      </c>
      <c r="O73" s="7">
        <v>11.27350441222006</v>
      </c>
      <c r="P73" s="7">
        <v>20.660145935236791</v>
      </c>
      <c r="Q73" s="7">
        <v>22.738155114887284</v>
      </c>
      <c r="R73" s="7">
        <v>19.895894148947935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16.199669999999998</v>
      </c>
      <c r="G77" s="6">
        <v>4.5001599999999984</v>
      </c>
      <c r="H77" s="6">
        <v>9.2433371240838085</v>
      </c>
      <c r="I77" s="6">
        <v>8.2981600000000526</v>
      </c>
      <c r="J77" s="6">
        <v>15.897640000000024</v>
      </c>
      <c r="K77" s="6">
        <v>65.483439999999973</v>
      </c>
      <c r="L77" s="6">
        <v>36.798129999999986</v>
      </c>
      <c r="M77" s="6">
        <v>47.602072378992219</v>
      </c>
      <c r="N77" s="6">
        <v>35.659697477129406</v>
      </c>
      <c r="O77" s="6">
        <v>11.27350441222006</v>
      </c>
      <c r="P77" s="6">
        <v>20.660145935236791</v>
      </c>
      <c r="Q77" s="6">
        <v>22.738155114887284</v>
      </c>
      <c r="R77" s="6">
        <v>19.895894148947935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18193.463419343352</v>
      </c>
      <c r="D79" s="5">
        <v>18850.10887</v>
      </c>
      <c r="E79" s="5">
        <v>18966.477100000004</v>
      </c>
      <c r="F79" s="5">
        <v>18959.781680000004</v>
      </c>
      <c r="G79" s="5">
        <v>19527.345720000001</v>
      </c>
      <c r="H79" s="5">
        <v>19824.678483328033</v>
      </c>
      <c r="I79" s="5">
        <v>19931.492149999998</v>
      </c>
      <c r="J79" s="5">
        <v>20576.624080000009</v>
      </c>
      <c r="K79" s="5">
        <v>20203.462779999994</v>
      </c>
      <c r="L79" s="5">
        <v>17370.681460000003</v>
      </c>
      <c r="M79" s="5">
        <v>19306.102828798616</v>
      </c>
      <c r="N79" s="5">
        <v>19759.665932488959</v>
      </c>
      <c r="O79" s="5">
        <v>19453.044898868247</v>
      </c>
      <c r="P79" s="5">
        <v>19283.657236804389</v>
      </c>
      <c r="Q79" s="5">
        <v>19670.935845367731</v>
      </c>
      <c r="R79" s="5">
        <v>19336.209918996359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201.89998</v>
      </c>
      <c r="G80" s="5">
        <v>220.20006999999998</v>
      </c>
      <c r="H80" s="5">
        <v>245.72468219466177</v>
      </c>
      <c r="I80" s="5">
        <v>281.40917000000002</v>
      </c>
      <c r="J80" s="5">
        <v>473.19433999999995</v>
      </c>
      <c r="K80" s="5">
        <v>880.32539000000008</v>
      </c>
      <c r="L80" s="5">
        <v>971.92257999999993</v>
      </c>
      <c r="M80" s="5">
        <v>932.45428864055748</v>
      </c>
      <c r="N80" s="5">
        <v>904.6527185229437</v>
      </c>
      <c r="O80" s="5">
        <v>900.21027704081587</v>
      </c>
      <c r="P80" s="5">
        <v>1005.9235790683341</v>
      </c>
      <c r="Q80" s="5">
        <v>1017.7700289575973</v>
      </c>
      <c r="R80" s="5">
        <v>1026.2252794497022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827.19185000000004</v>
      </c>
      <c r="L81" s="4">
        <v>909.39163999999994</v>
      </c>
      <c r="M81" s="4">
        <v>846.18315927145704</v>
      </c>
      <c r="N81" s="4">
        <v>726.92748638578303</v>
      </c>
      <c r="O81" s="4">
        <v>693.2502863122761</v>
      </c>
      <c r="P81" s="4">
        <v>645.76777963886786</v>
      </c>
      <c r="Q81" s="4">
        <v>657.63822344218738</v>
      </c>
      <c r="R81" s="4">
        <v>646.26922709468124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201.89998</v>
      </c>
      <c r="G82" s="4">
        <v>220.20006999999998</v>
      </c>
      <c r="H82" s="4">
        <v>245.72468219466177</v>
      </c>
      <c r="I82" s="4">
        <v>281.40917000000002</v>
      </c>
      <c r="J82" s="4">
        <v>473.19433999999995</v>
      </c>
      <c r="K82" s="4">
        <v>53.133540000000011</v>
      </c>
      <c r="L82" s="4">
        <v>62.530940000000001</v>
      </c>
      <c r="M82" s="4">
        <v>86.27112936910062</v>
      </c>
      <c r="N82" s="4">
        <v>177.72523213716065</v>
      </c>
      <c r="O82" s="4">
        <v>206.95999072853971</v>
      </c>
      <c r="P82" s="4">
        <v>360.1557994294663</v>
      </c>
      <c r="Q82" s="4">
        <v>360.13180551540995</v>
      </c>
      <c r="R82" s="4">
        <v>379.95605235502097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V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22" ht="11.25" customHeight="1" x14ac:dyDescent="0.25">
      <c r="A1" s="41" t="s">
        <v>416</v>
      </c>
      <c r="B1" s="41" t="s">
        <v>415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22" ht="11.25" customHeight="1" x14ac:dyDescent="0.25">
      <c r="A2" s="42" t="s">
        <v>288</v>
      </c>
      <c r="B2" s="43" t="s">
        <v>287</v>
      </c>
      <c r="C2" s="44">
        <v>14807.282643141252</v>
      </c>
      <c r="D2" s="44">
        <v>14243.118300000002</v>
      </c>
      <c r="E2" s="44">
        <v>14135.736600000009</v>
      </c>
      <c r="F2" s="44">
        <v>15381.890529999997</v>
      </c>
      <c r="G2" s="44">
        <v>14260.481540000001</v>
      </c>
      <c r="H2" s="44">
        <v>13228.060666303822</v>
      </c>
      <c r="I2" s="44">
        <v>14389.89242</v>
      </c>
      <c r="J2" s="44">
        <v>13667.836039999991</v>
      </c>
      <c r="K2" s="44">
        <v>13504.722310000006</v>
      </c>
      <c r="L2" s="44">
        <v>10218.24583</v>
      </c>
      <c r="M2" s="44">
        <v>13277.521026372198</v>
      </c>
      <c r="N2" s="44">
        <v>13587.489192895891</v>
      </c>
      <c r="O2" s="44">
        <v>13553.291412024137</v>
      </c>
      <c r="P2" s="44">
        <v>13416.91752767959</v>
      </c>
      <c r="Q2" s="44">
        <v>13407.937734027733</v>
      </c>
      <c r="R2" s="44">
        <v>13573.708599251191</v>
      </c>
    </row>
    <row r="3" spans="1:22" ht="11.25" customHeight="1" x14ac:dyDescent="0.25">
      <c r="A3" s="45" t="s">
        <v>286</v>
      </c>
      <c r="B3" s="46" t="s">
        <v>285</v>
      </c>
      <c r="C3" s="5">
        <v>6639.646007840206</v>
      </c>
      <c r="D3" s="5">
        <v>6071.1350599999932</v>
      </c>
      <c r="E3" s="5">
        <v>6204.6925199999996</v>
      </c>
      <c r="F3" s="5">
        <v>6999.5609000000004</v>
      </c>
      <c r="G3" s="5">
        <v>5653.8451899999991</v>
      </c>
      <c r="H3" s="5">
        <v>5340.4829468709941</v>
      </c>
      <c r="I3" s="5">
        <v>5991.5200799999993</v>
      </c>
      <c r="J3" s="5">
        <v>5718.7255499999983</v>
      </c>
      <c r="K3" s="5">
        <v>5329.1321799999996</v>
      </c>
      <c r="L3" s="5">
        <v>4244.5663599999989</v>
      </c>
      <c r="M3" s="5">
        <v>5795.7712216557138</v>
      </c>
      <c r="N3" s="5">
        <v>5995.2060243723272</v>
      </c>
      <c r="O3" s="5">
        <v>6296.5573821309672</v>
      </c>
      <c r="P3" s="5">
        <v>6529.1600219263582</v>
      </c>
      <c r="Q3" s="5">
        <v>6528.3768028187351</v>
      </c>
      <c r="R3" s="5">
        <v>6659.7466033310593</v>
      </c>
      <c r="S3" s="58"/>
      <c r="T3" s="58"/>
      <c r="U3" s="58"/>
      <c r="V3" s="58"/>
    </row>
    <row r="4" spans="1:22" ht="11.25" customHeight="1" x14ac:dyDescent="0.25">
      <c r="A4" s="47" t="s">
        <v>284</v>
      </c>
      <c r="B4" s="48" t="s">
        <v>283</v>
      </c>
      <c r="C4" s="4">
        <v>6613.85061991771</v>
      </c>
      <c r="D4" s="4">
        <v>6045.3333699999939</v>
      </c>
      <c r="E4" s="4">
        <v>6179.3956699999999</v>
      </c>
      <c r="F4" s="4">
        <v>6980.4588300000005</v>
      </c>
      <c r="G4" s="4">
        <v>5631.3469599999989</v>
      </c>
      <c r="H4" s="4">
        <v>5322.8084376399456</v>
      </c>
      <c r="I4" s="4">
        <v>5975.1196199999995</v>
      </c>
      <c r="J4" s="4">
        <v>5701.0255399999987</v>
      </c>
      <c r="K4" s="4">
        <v>5318.4316699999999</v>
      </c>
      <c r="L4" s="4">
        <v>4242.1662299999989</v>
      </c>
      <c r="M4" s="4">
        <v>5794.3381518129572</v>
      </c>
      <c r="N4" s="4">
        <v>5973.709534008949</v>
      </c>
      <c r="O4" s="4">
        <v>6221.0816686100961</v>
      </c>
      <c r="P4" s="4">
        <v>6385.851067153917</v>
      </c>
      <c r="Q4" s="4">
        <v>6407.0433141197536</v>
      </c>
      <c r="R4" s="4">
        <v>6524.0845919146823</v>
      </c>
    </row>
    <row r="5" spans="1:22" ht="11.25" customHeight="1" x14ac:dyDescent="0.25">
      <c r="A5" s="49" t="s">
        <v>282</v>
      </c>
      <c r="B5" s="50" t="s">
        <v>281</v>
      </c>
      <c r="C5" s="7">
        <v>1662.2894624509622</v>
      </c>
      <c r="D5" s="7">
        <v>1499.4505599999945</v>
      </c>
      <c r="E5" s="7">
        <v>1687.9663899999998</v>
      </c>
      <c r="F5" s="7">
        <v>2887.6112000000003</v>
      </c>
      <c r="G5" s="7">
        <v>2682.4746699999992</v>
      </c>
      <c r="H5" s="7">
        <v>2617.061682775533</v>
      </c>
      <c r="I5" s="7">
        <v>2827.4464300000004</v>
      </c>
      <c r="J5" s="7">
        <v>2551.7437099999993</v>
      </c>
      <c r="K5" s="7">
        <v>2529.5034299999998</v>
      </c>
      <c r="L5" s="7">
        <v>1756.4318199999998</v>
      </c>
      <c r="M5" s="7">
        <v>3072.6207491867958</v>
      </c>
      <c r="N5" s="7">
        <v>3353.8244156510077</v>
      </c>
      <c r="O5" s="7">
        <v>3714.9180809810491</v>
      </c>
      <c r="P5" s="7">
        <v>4250.5206060964583</v>
      </c>
      <c r="Q5" s="7">
        <v>4307.9962653426492</v>
      </c>
      <c r="R5" s="7">
        <v>4464.6394271359568</v>
      </c>
    </row>
    <row r="6" spans="1:22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732.98896000000047</v>
      </c>
      <c r="G6" s="6">
        <v>107.10081999999908</v>
      </c>
      <c r="H6" s="6">
        <v>163.2021871309833</v>
      </c>
      <c r="I6" s="6">
        <v>178.12396000000001</v>
      </c>
      <c r="J6" s="6">
        <v>158.94688000000002</v>
      </c>
      <c r="K6" s="6">
        <v>219.26476</v>
      </c>
      <c r="L6" s="6">
        <v>148.24411999999998</v>
      </c>
      <c r="M6" s="6">
        <v>307.95122345458856</v>
      </c>
      <c r="N6" s="6">
        <v>521.54928755002481</v>
      </c>
      <c r="O6" s="6">
        <v>518.91536699086635</v>
      </c>
      <c r="P6" s="6">
        <v>648.63756939357529</v>
      </c>
      <c r="Q6" s="6">
        <v>562.5296359427881</v>
      </c>
      <c r="R6" s="6">
        <v>763.30010089935911</v>
      </c>
    </row>
    <row r="7" spans="1:22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22" ht="11.25" customHeight="1" x14ac:dyDescent="0.25">
      <c r="A8" s="51" t="s">
        <v>276</v>
      </c>
      <c r="B8" s="52" t="s">
        <v>275</v>
      </c>
      <c r="C8" s="6">
        <v>1662.2894624509622</v>
      </c>
      <c r="D8" s="6">
        <v>1499.4505599999945</v>
      </c>
      <c r="E8" s="6">
        <v>1687.9663899999998</v>
      </c>
      <c r="F8" s="6">
        <v>2154.6222399999997</v>
      </c>
      <c r="G8" s="6">
        <v>2575.3738499999999</v>
      </c>
      <c r="H8" s="6">
        <v>2453.8594956445495</v>
      </c>
      <c r="I8" s="6">
        <v>2649.3224700000005</v>
      </c>
      <c r="J8" s="6">
        <v>2392.7968299999993</v>
      </c>
      <c r="K8" s="6">
        <v>2310.2386699999997</v>
      </c>
      <c r="L8" s="6">
        <v>1608.1876999999997</v>
      </c>
      <c r="M8" s="6">
        <v>2764.6695257322071</v>
      </c>
      <c r="N8" s="6">
        <v>2832.2751281009828</v>
      </c>
      <c r="O8" s="6">
        <v>3196.0027139901827</v>
      </c>
      <c r="P8" s="6">
        <v>3601.8830367028831</v>
      </c>
      <c r="Q8" s="6">
        <v>3745.4666293998612</v>
      </c>
      <c r="R8" s="6">
        <v>3701.339326236598</v>
      </c>
    </row>
    <row r="9" spans="1:22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22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7.69789999999999</v>
      </c>
      <c r="G10" s="7">
        <v>9.0948100000000025</v>
      </c>
      <c r="H10" s="7">
        <v>4.9110246483024911</v>
      </c>
      <c r="I10" s="7">
        <v>1.3998499999999972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22" ht="11.25" customHeight="1" x14ac:dyDescent="0.25">
      <c r="A11" s="49" t="s">
        <v>270</v>
      </c>
      <c r="B11" s="50" t="s">
        <v>269</v>
      </c>
      <c r="C11" s="7">
        <v>4951.5611574667482</v>
      </c>
      <c r="D11" s="7">
        <v>4545.8828099999992</v>
      </c>
      <c r="E11" s="7">
        <v>4491.4292800000003</v>
      </c>
      <c r="F11" s="7">
        <v>4085.1497300000001</v>
      </c>
      <c r="G11" s="7">
        <v>2939.7774799999997</v>
      </c>
      <c r="H11" s="7">
        <v>2700.8357302161103</v>
      </c>
      <c r="I11" s="7">
        <v>3146.2733399999997</v>
      </c>
      <c r="J11" s="7">
        <v>3149.2818299999999</v>
      </c>
      <c r="K11" s="7">
        <v>2788.9282399999997</v>
      </c>
      <c r="L11" s="7">
        <v>2485.7344099999996</v>
      </c>
      <c r="M11" s="7">
        <v>2721.7174026261609</v>
      </c>
      <c r="N11" s="7">
        <v>2619.8851183579418</v>
      </c>
      <c r="O11" s="7">
        <v>2506.163587629047</v>
      </c>
      <c r="P11" s="7">
        <v>2135.3304610574592</v>
      </c>
      <c r="Q11" s="7">
        <v>2099.047048777104</v>
      </c>
      <c r="R11" s="7">
        <v>2059.4451647787255</v>
      </c>
    </row>
    <row r="12" spans="1:22" ht="11.25" customHeight="1" x14ac:dyDescent="0.25">
      <c r="A12" s="51" t="s">
        <v>268</v>
      </c>
      <c r="B12" s="52" t="s">
        <v>267</v>
      </c>
      <c r="C12" s="6">
        <v>4951.5611574667482</v>
      </c>
      <c r="D12" s="6">
        <v>4545.8828099999992</v>
      </c>
      <c r="E12" s="6">
        <v>4491.4292800000003</v>
      </c>
      <c r="F12" s="6">
        <v>4085.1497300000001</v>
      </c>
      <c r="G12" s="6">
        <v>2939.7774799999997</v>
      </c>
      <c r="H12" s="6">
        <v>2700.8357302161103</v>
      </c>
      <c r="I12" s="6">
        <v>3146.2733399999997</v>
      </c>
      <c r="J12" s="6">
        <v>3149.2818299999999</v>
      </c>
      <c r="K12" s="6">
        <v>2788.9282399999997</v>
      </c>
      <c r="L12" s="6">
        <v>2485.7344099999996</v>
      </c>
      <c r="M12" s="6">
        <v>2721.7174026261609</v>
      </c>
      <c r="N12" s="6">
        <v>2619.8851183579418</v>
      </c>
      <c r="O12" s="6">
        <v>2506.163587629047</v>
      </c>
      <c r="P12" s="6">
        <v>2135.3304610574592</v>
      </c>
      <c r="Q12" s="6">
        <v>2099.047048777104</v>
      </c>
      <c r="R12" s="6">
        <v>2059.4451647787255</v>
      </c>
    </row>
    <row r="13" spans="1:22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22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22" ht="11.25" customHeight="1" x14ac:dyDescent="0.25">
      <c r="A15" s="53" t="s">
        <v>262</v>
      </c>
      <c r="B15" s="48" t="s">
        <v>261</v>
      </c>
      <c r="C15" s="4">
        <v>25.795387922496275</v>
      </c>
      <c r="D15" s="4">
        <v>25.80168999999978</v>
      </c>
      <c r="E15" s="4">
        <v>25.296849999999722</v>
      </c>
      <c r="F15" s="4">
        <v>19.10207000000014</v>
      </c>
      <c r="G15" s="4">
        <v>22.498229999999921</v>
      </c>
      <c r="H15" s="4">
        <v>17.674509231048205</v>
      </c>
      <c r="I15" s="4">
        <v>16.400459999999811</v>
      </c>
      <c r="J15" s="4">
        <v>17.700009999999594</v>
      </c>
      <c r="K15" s="4">
        <v>10.70050999999998</v>
      </c>
      <c r="L15" s="4">
        <v>2.4001299999999901</v>
      </c>
      <c r="M15" s="4">
        <v>1.4330698427565949</v>
      </c>
      <c r="N15" s="4">
        <v>21.496490363378371</v>
      </c>
      <c r="O15" s="4">
        <v>75.475713520871295</v>
      </c>
      <c r="P15" s="4">
        <v>143.30895477244098</v>
      </c>
      <c r="Q15" s="4">
        <v>121.33348869898123</v>
      </c>
      <c r="R15" s="4">
        <v>135.66201141637657</v>
      </c>
    </row>
    <row r="16" spans="1:22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2.4996299999999962</v>
      </c>
      <c r="J16" s="7">
        <v>3.8007900000000348</v>
      </c>
      <c r="K16" s="7">
        <v>3.0999999999999943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25.795387922496275</v>
      </c>
      <c r="D18" s="7">
        <v>25.80168999999978</v>
      </c>
      <c r="E18" s="7">
        <v>25.296849999999722</v>
      </c>
      <c r="F18" s="7">
        <v>19.10207000000014</v>
      </c>
      <c r="G18" s="7">
        <v>22.498229999999921</v>
      </c>
      <c r="H18" s="7">
        <v>17.674509231048205</v>
      </c>
      <c r="I18" s="7">
        <v>13.900829999999814</v>
      </c>
      <c r="J18" s="7">
        <v>13.899219999999559</v>
      </c>
      <c r="K18" s="7">
        <v>7.6005099999999857</v>
      </c>
      <c r="L18" s="7">
        <v>2.4001299999999901</v>
      </c>
      <c r="M18" s="7">
        <v>1.4330698427565949</v>
      </c>
      <c r="N18" s="7">
        <v>21.496490363378371</v>
      </c>
      <c r="O18" s="7">
        <v>75.475713520871295</v>
      </c>
      <c r="P18" s="7">
        <v>143.30895477244098</v>
      </c>
      <c r="Q18" s="7">
        <v>121.33348869898123</v>
      </c>
      <c r="R18" s="7">
        <v>135.66201141637657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895.72177040860595</v>
      </c>
      <c r="D21" s="5">
        <v>1078.8136700000071</v>
      </c>
      <c r="E21" s="5">
        <v>851.83362000000375</v>
      </c>
      <c r="F21" s="5">
        <v>1040.8272200000038</v>
      </c>
      <c r="G21" s="5">
        <v>968.5416599999927</v>
      </c>
      <c r="H21" s="5">
        <v>753.67157522514867</v>
      </c>
      <c r="I21" s="5">
        <v>617.23433000000352</v>
      </c>
      <c r="J21" s="5">
        <v>635.90054999999518</v>
      </c>
      <c r="K21" s="5">
        <v>641.08217000000593</v>
      </c>
      <c r="L21" s="5">
        <v>343.10809000000233</v>
      </c>
      <c r="M21" s="5">
        <v>387.6479990112544</v>
      </c>
      <c r="N21" s="5">
        <v>398.61343854723424</v>
      </c>
      <c r="O21" s="5">
        <v>331.27515043193847</v>
      </c>
      <c r="P21" s="5">
        <v>276.10797814657064</v>
      </c>
      <c r="Q21" s="5">
        <v>243.74016839549731</v>
      </c>
      <c r="R21" s="5">
        <v>180.68741443863695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895.72177040860595</v>
      </c>
      <c r="D30" s="4">
        <v>1078.8136700000071</v>
      </c>
      <c r="E30" s="4">
        <v>851.83362000000375</v>
      </c>
      <c r="F30" s="4">
        <v>1040.8272200000038</v>
      </c>
      <c r="G30" s="4">
        <v>968.5416599999927</v>
      </c>
      <c r="H30" s="4">
        <v>753.67157522514867</v>
      </c>
      <c r="I30" s="4">
        <v>617.23433000000352</v>
      </c>
      <c r="J30" s="4">
        <v>635.90054999999518</v>
      </c>
      <c r="K30" s="4">
        <v>641.08217000000593</v>
      </c>
      <c r="L30" s="4">
        <v>343.10809000000233</v>
      </c>
      <c r="M30" s="4">
        <v>387.6479990112544</v>
      </c>
      <c r="N30" s="4">
        <v>398.61343854723424</v>
      </c>
      <c r="O30" s="4">
        <v>331.27515043193847</v>
      </c>
      <c r="P30" s="4">
        <v>276.10797814657064</v>
      </c>
      <c r="Q30" s="4">
        <v>243.74016839549731</v>
      </c>
      <c r="R30" s="4">
        <v>180.68741443863695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14.282990457365372</v>
      </c>
      <c r="D34" s="7">
        <v>17.600920000000087</v>
      </c>
      <c r="E34" s="7">
        <v>13.197799999999916</v>
      </c>
      <c r="F34" s="7">
        <v>12.105130000000031</v>
      </c>
      <c r="G34" s="7">
        <v>14.294750000000249</v>
      </c>
      <c r="H34" s="7">
        <v>2.1973550094349719</v>
      </c>
      <c r="I34" s="7">
        <v>2.1984099999999103</v>
      </c>
      <c r="J34" s="7">
        <v>2.199820000000102</v>
      </c>
      <c r="K34" s="7">
        <v>52.774599999999936</v>
      </c>
      <c r="L34" s="7">
        <v>47.260739999999942</v>
      </c>
      <c r="M34" s="7">
        <v>62.672085790143683</v>
      </c>
      <c r="N34" s="7">
        <v>58.283324734064308</v>
      </c>
      <c r="O34" s="7">
        <v>62.672198584462265</v>
      </c>
      <c r="P34" s="7">
        <v>1.099092103662386</v>
      </c>
      <c r="Q34" s="7">
        <v>1.0984879531670515</v>
      </c>
      <c r="R34" s="7">
        <v>1.0749812106592742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36.877975740585498</v>
      </c>
      <c r="D43" s="7">
        <v>25.601080000007187</v>
      </c>
      <c r="E43" s="7">
        <v>24.597880000003897</v>
      </c>
      <c r="F43" s="7">
        <v>46.098700000003419</v>
      </c>
      <c r="G43" s="7">
        <v>35.800649999992629</v>
      </c>
      <c r="H43" s="7">
        <v>32.769189534075394</v>
      </c>
      <c r="I43" s="7">
        <v>31.793060000003379</v>
      </c>
      <c r="J43" s="7">
        <v>28.697689999995191</v>
      </c>
      <c r="K43" s="7">
        <v>31.795750000005455</v>
      </c>
      <c r="L43" s="7">
        <v>23.586250000002792</v>
      </c>
      <c r="M43" s="7">
        <v>30.739041123229072</v>
      </c>
      <c r="N43" s="7">
        <v>20.492630862645456</v>
      </c>
      <c r="O43" s="7">
        <v>22.545178996979075</v>
      </c>
      <c r="P43" s="7">
        <v>20.490507869769544</v>
      </c>
      <c r="Q43" s="7">
        <v>19.731952045781441</v>
      </c>
      <c r="R43" s="7">
        <v>80.779399436511198</v>
      </c>
    </row>
    <row r="44" spans="1:18" ht="11.25" customHeight="1" x14ac:dyDescent="0.25">
      <c r="A44" s="49" t="s">
        <v>205</v>
      </c>
      <c r="B44" s="50" t="s">
        <v>204</v>
      </c>
      <c r="C44" s="7">
        <v>844.56080421065508</v>
      </c>
      <c r="D44" s="7">
        <v>1035.6116699999998</v>
      </c>
      <c r="E44" s="7">
        <v>814.03793999999994</v>
      </c>
      <c r="F44" s="7">
        <v>974.32538000000045</v>
      </c>
      <c r="G44" s="7">
        <v>913.14939999999979</v>
      </c>
      <c r="H44" s="7">
        <v>717.20039075621003</v>
      </c>
      <c r="I44" s="7">
        <v>580.94454000000019</v>
      </c>
      <c r="J44" s="7">
        <v>603.50444999999991</v>
      </c>
      <c r="K44" s="7">
        <v>551.21620000000053</v>
      </c>
      <c r="L44" s="7">
        <v>263.97369999999955</v>
      </c>
      <c r="M44" s="7">
        <v>291.99151990632254</v>
      </c>
      <c r="N44" s="7">
        <v>316.08713122244535</v>
      </c>
      <c r="O44" s="7">
        <v>243.81217310369061</v>
      </c>
      <c r="P44" s="7">
        <v>251.50918048940252</v>
      </c>
      <c r="Q44" s="7">
        <v>220.66388102804672</v>
      </c>
      <c r="R44" s="7">
        <v>97.304422840058805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8.298010000000005</v>
      </c>
      <c r="G45" s="7">
        <v>5.2968600000000094</v>
      </c>
      <c r="H45" s="7">
        <v>1.5046399254283074</v>
      </c>
      <c r="I45" s="7">
        <v>2.2983199999999897</v>
      </c>
      <c r="J45" s="7">
        <v>1.4985900000000072</v>
      </c>
      <c r="K45" s="7">
        <v>5.2956199999999853</v>
      </c>
      <c r="L45" s="7">
        <v>8.2874000000000194</v>
      </c>
      <c r="M45" s="7">
        <v>2.2453521915590926</v>
      </c>
      <c r="N45" s="7">
        <v>3.7503517280791385</v>
      </c>
      <c r="O45" s="7">
        <v>2.2455997468065476</v>
      </c>
      <c r="P45" s="7">
        <v>3.0091976837361756</v>
      </c>
      <c r="Q45" s="7">
        <v>2.2458473685020977</v>
      </c>
      <c r="R45" s="7">
        <v>1.5286109514076713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8.298010000000005</v>
      </c>
      <c r="G49" s="6">
        <v>5.2968600000000094</v>
      </c>
      <c r="H49" s="6">
        <v>1.5046399254283074</v>
      </c>
      <c r="I49" s="6">
        <v>2.2983199999999897</v>
      </c>
      <c r="J49" s="6">
        <v>1.4985900000000072</v>
      </c>
      <c r="K49" s="6">
        <v>5.2956199999999853</v>
      </c>
      <c r="L49" s="6">
        <v>8.2874000000000194</v>
      </c>
      <c r="M49" s="6">
        <v>2.2453521915590926</v>
      </c>
      <c r="N49" s="6">
        <v>3.7503517280791385</v>
      </c>
      <c r="O49" s="6">
        <v>2.2455997468065476</v>
      </c>
      <c r="P49" s="6">
        <v>3.0091976837361756</v>
      </c>
      <c r="Q49" s="6">
        <v>2.2458473685020977</v>
      </c>
      <c r="R49" s="6">
        <v>1.5286109514076713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5238.0410501537226</v>
      </c>
      <c r="D52" s="5">
        <v>4996.8656199999996</v>
      </c>
      <c r="E52" s="5">
        <v>4923.6062900000034</v>
      </c>
      <c r="F52" s="5">
        <v>5071.3859199999897</v>
      </c>
      <c r="G52" s="5">
        <v>5258.319400000004</v>
      </c>
      <c r="H52" s="5">
        <v>4746.0095756206874</v>
      </c>
      <c r="I52" s="5">
        <v>5199.7597299999998</v>
      </c>
      <c r="J52" s="5">
        <v>4836.8228599999957</v>
      </c>
      <c r="K52" s="5">
        <v>5082.0855700000029</v>
      </c>
      <c r="L52" s="5">
        <v>3668.1821699999996</v>
      </c>
      <c r="M52" s="5">
        <v>4719.1625082882238</v>
      </c>
      <c r="N52" s="5">
        <v>4709.4556542728642</v>
      </c>
      <c r="O52" s="5">
        <v>4538.2215221381066</v>
      </c>
      <c r="P52" s="5">
        <v>4319.0126383505667</v>
      </c>
      <c r="Q52" s="5">
        <v>4319.6342900819254</v>
      </c>
      <c r="R52" s="5">
        <v>4454.4213350204809</v>
      </c>
    </row>
    <row r="53" spans="1:18" ht="11.25" customHeight="1" x14ac:dyDescent="0.25">
      <c r="A53" s="47" t="s">
        <v>187</v>
      </c>
      <c r="B53" s="48" t="s">
        <v>186</v>
      </c>
      <c r="C53" s="4">
        <v>2477.2459795568066</v>
      </c>
      <c r="D53" s="4">
        <v>2469.0960500000001</v>
      </c>
      <c r="E53" s="4">
        <v>2467.7061000000031</v>
      </c>
      <c r="F53" s="4">
        <v>2716.99088999999</v>
      </c>
      <c r="G53" s="4">
        <v>2742.2971700000035</v>
      </c>
      <c r="H53" s="4">
        <v>2225.4746998950941</v>
      </c>
      <c r="I53" s="4">
        <v>2635.56142</v>
      </c>
      <c r="J53" s="4">
        <v>2680.7245399999956</v>
      </c>
      <c r="K53" s="4">
        <v>2722.2157600000028</v>
      </c>
      <c r="L53" s="4">
        <v>1825.5235599999996</v>
      </c>
      <c r="M53" s="4">
        <v>2376.9439874939562</v>
      </c>
      <c r="N53" s="4">
        <v>2343.8013308290065</v>
      </c>
      <c r="O53" s="4">
        <v>2148.1800039756199</v>
      </c>
      <c r="P53" s="4">
        <v>2105.5811463936698</v>
      </c>
      <c r="Q53" s="4">
        <v>2102.218018431653</v>
      </c>
      <c r="R53" s="4">
        <v>2107.622222284539</v>
      </c>
    </row>
    <row r="54" spans="1:18" ht="11.25" customHeight="1" x14ac:dyDescent="0.25">
      <c r="A54" s="47" t="s">
        <v>185</v>
      </c>
      <c r="B54" s="48" t="s">
        <v>184</v>
      </c>
      <c r="C54" s="4">
        <v>2760.7950705969165</v>
      </c>
      <c r="D54" s="4">
        <v>2527.7695699999995</v>
      </c>
      <c r="E54" s="4">
        <v>2455.9001899999998</v>
      </c>
      <c r="F54" s="4">
        <v>2354.3950300000001</v>
      </c>
      <c r="G54" s="4">
        <v>2516.02223</v>
      </c>
      <c r="H54" s="4">
        <v>2520.5348757255933</v>
      </c>
      <c r="I54" s="4">
        <v>2564.1983099999998</v>
      </c>
      <c r="J54" s="4">
        <v>2156.0983200000001</v>
      </c>
      <c r="K54" s="4">
        <v>2359.8698100000001</v>
      </c>
      <c r="L54" s="4">
        <v>1842.65861</v>
      </c>
      <c r="M54" s="4">
        <v>2342.2185207942675</v>
      </c>
      <c r="N54" s="4">
        <v>2365.6543234438582</v>
      </c>
      <c r="O54" s="4">
        <v>2390.0415181624871</v>
      </c>
      <c r="P54" s="4">
        <v>2213.4314919568974</v>
      </c>
      <c r="Q54" s="4">
        <v>2217.4162716502724</v>
      </c>
      <c r="R54" s="4">
        <v>2346.7991127359414</v>
      </c>
    </row>
    <row r="55" spans="1:18" ht="11.25" customHeight="1" x14ac:dyDescent="0.25">
      <c r="A55" s="49" t="s">
        <v>183</v>
      </c>
      <c r="B55" s="50" t="s">
        <v>182</v>
      </c>
      <c r="C55" s="7">
        <v>772.04470950591985</v>
      </c>
      <c r="D55" s="7">
        <v>690.08047999999997</v>
      </c>
      <c r="E55" s="7">
        <v>646.92363999999998</v>
      </c>
      <c r="F55" s="7">
        <v>633.07478999999989</v>
      </c>
      <c r="G55" s="7">
        <v>663.82222999999999</v>
      </c>
      <c r="H55" s="7">
        <v>683.14116214959222</v>
      </c>
      <c r="I55" s="7">
        <v>694.29831000000001</v>
      </c>
      <c r="J55" s="7">
        <v>601.20064000000002</v>
      </c>
      <c r="K55" s="7">
        <v>644.56980999999996</v>
      </c>
      <c r="L55" s="7">
        <v>505.64073999999999</v>
      </c>
      <c r="M55" s="7">
        <v>587.5610258100354</v>
      </c>
      <c r="N55" s="7">
        <v>647.97017325755712</v>
      </c>
      <c r="O55" s="7">
        <v>720.77143122258144</v>
      </c>
      <c r="P55" s="7">
        <v>583.71428549850702</v>
      </c>
      <c r="Q55" s="7">
        <v>634.82336059648719</v>
      </c>
      <c r="R55" s="7">
        <v>647.31501987265597</v>
      </c>
    </row>
    <row r="56" spans="1:18" ht="11.25" customHeight="1" x14ac:dyDescent="0.25">
      <c r="A56" s="49" t="s">
        <v>181</v>
      </c>
      <c r="B56" s="50" t="s">
        <v>180</v>
      </c>
      <c r="C56" s="7">
        <v>1830.992643546381</v>
      </c>
      <c r="D56" s="7">
        <v>1679.2776799999999</v>
      </c>
      <c r="E56" s="7">
        <v>1654.7</v>
      </c>
      <c r="F56" s="7">
        <v>1555.4202399999999</v>
      </c>
      <c r="G56" s="7">
        <v>1679.6</v>
      </c>
      <c r="H56" s="7">
        <v>1689.9780261775106</v>
      </c>
      <c r="I56" s="7">
        <v>1709.7</v>
      </c>
      <c r="J56" s="7">
        <v>1385.38408</v>
      </c>
      <c r="K56" s="7">
        <v>1525</v>
      </c>
      <c r="L56" s="7">
        <v>1201.8</v>
      </c>
      <c r="M56" s="7">
        <v>1560.1413967707992</v>
      </c>
      <c r="N56" s="7">
        <v>1527.18066303621</v>
      </c>
      <c r="O56" s="7">
        <v>1446.5701729244292</v>
      </c>
      <c r="P56" s="7">
        <v>1394.4778828699696</v>
      </c>
      <c r="Q56" s="7">
        <v>1385.9749689500304</v>
      </c>
      <c r="R56" s="7">
        <v>1499.5700773860715</v>
      </c>
    </row>
    <row r="57" spans="1:18" ht="11.25" customHeight="1" x14ac:dyDescent="0.25">
      <c r="A57" s="54" t="s">
        <v>179</v>
      </c>
      <c r="B57" s="50" t="s">
        <v>178</v>
      </c>
      <c r="C57" s="7">
        <v>1.0748093569786672</v>
      </c>
      <c r="D57" s="7">
        <v>0.81141000000000219</v>
      </c>
      <c r="E57" s="7">
        <v>0.79996999999999829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156.68290818763688</v>
      </c>
      <c r="D58" s="7">
        <v>157.6</v>
      </c>
      <c r="E58" s="7">
        <v>153.47658000000001</v>
      </c>
      <c r="F58" s="7">
        <v>165.9</v>
      </c>
      <c r="G58" s="7">
        <v>172.6</v>
      </c>
      <c r="H58" s="7">
        <v>147.41568739849023</v>
      </c>
      <c r="I58" s="7">
        <v>160.19999999999999</v>
      </c>
      <c r="J58" s="7">
        <v>169.5136</v>
      </c>
      <c r="K58" s="7">
        <v>190.3</v>
      </c>
      <c r="L58" s="7">
        <v>135.21787</v>
      </c>
      <c r="M58" s="7">
        <v>194.51609821343291</v>
      </c>
      <c r="N58" s="7">
        <v>190.50348715009116</v>
      </c>
      <c r="O58" s="7">
        <v>222.69991401547637</v>
      </c>
      <c r="P58" s="7">
        <v>235.23932358842092</v>
      </c>
      <c r="Q58" s="7">
        <v>196.61794210375501</v>
      </c>
      <c r="R58" s="7">
        <v>199.91401547721381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14.300559999999678</v>
      </c>
      <c r="G60" s="5">
        <v>10.09985000000097</v>
      </c>
      <c r="H60" s="5">
        <v>9.9360420601369697</v>
      </c>
      <c r="I60" s="5">
        <v>12.499629999999343</v>
      </c>
      <c r="J60" s="5">
        <v>18.900520000000142</v>
      </c>
      <c r="K60" s="5">
        <v>14.000130000000354</v>
      </c>
      <c r="L60" s="5">
        <v>36.598570000000109</v>
      </c>
      <c r="M60" s="5">
        <v>42.371258366324582</v>
      </c>
      <c r="N60" s="5">
        <v>54.026925078810109</v>
      </c>
      <c r="O60" s="5">
        <v>76.502212372154645</v>
      </c>
      <c r="P60" s="5">
        <v>44.520886917033749</v>
      </c>
      <c r="Q60" s="5">
        <v>48.438031697708539</v>
      </c>
      <c r="R60" s="5">
        <v>36.304576046317379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0.20000000000004547</v>
      </c>
      <c r="G61" s="5">
        <v>11.699070000000347</v>
      </c>
      <c r="H61" s="5">
        <v>0.14330850128385464</v>
      </c>
      <c r="I61" s="5">
        <v>0</v>
      </c>
      <c r="J61" s="5">
        <v>0</v>
      </c>
      <c r="K61" s="5">
        <v>9.9859999999964089E-2</v>
      </c>
      <c r="L61" s="5">
        <v>0.30020999999998565</v>
      </c>
      <c r="M61" s="5">
        <v>2.9885706265316259</v>
      </c>
      <c r="N61" s="5">
        <v>3.7046034849926528</v>
      </c>
      <c r="O61" s="5">
        <v>7.1653092351880332E-2</v>
      </c>
      <c r="P61" s="5">
        <v>0.14330673964564511</v>
      </c>
      <c r="Q61" s="5">
        <v>4.5380871160353848</v>
      </c>
      <c r="R61" s="5">
        <v>1.5286157892108676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0.20000000000004547</v>
      </c>
      <c r="G68" s="4">
        <v>11.699070000000347</v>
      </c>
      <c r="H68" s="4">
        <v>0.14330850128385464</v>
      </c>
      <c r="I68" s="4">
        <v>0</v>
      </c>
      <c r="J68" s="4">
        <v>0</v>
      </c>
      <c r="K68" s="4">
        <v>9.9859999999964089E-2</v>
      </c>
      <c r="L68" s="4">
        <v>0.30020999999998565</v>
      </c>
      <c r="M68" s="4">
        <v>2.9885706265316259</v>
      </c>
      <c r="N68" s="4">
        <v>3.7046034849926528</v>
      </c>
      <c r="O68" s="4">
        <v>7.1653092351880332E-2</v>
      </c>
      <c r="P68" s="4">
        <v>0.14330673964564511</v>
      </c>
      <c r="Q68" s="4">
        <v>4.5380871160353848</v>
      </c>
      <c r="R68" s="4">
        <v>1.5286157892108676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0.20000000000004547</v>
      </c>
      <c r="G69" s="7">
        <v>11.699070000000347</v>
      </c>
      <c r="H69" s="7">
        <v>0.14330850128385464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7.1653092351880332E-2</v>
      </c>
      <c r="P69" s="7">
        <v>7.1653134324151324E-2</v>
      </c>
      <c r="Q69" s="7">
        <v>4.514202331704837</v>
      </c>
      <c r="R69" s="7">
        <v>1.5047311804369201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7.1653605321493785E-2</v>
      </c>
      <c r="Q71" s="7">
        <v>2.3884784330547859E-2</v>
      </c>
      <c r="R71" s="7">
        <v>2.3884608773947491E-2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9.9859999999964089E-2</v>
      </c>
      <c r="L73" s="7">
        <v>0.30020999999998565</v>
      </c>
      <c r="M73" s="7">
        <v>2.9885706265316259</v>
      </c>
      <c r="N73" s="7">
        <v>3.7046034849926528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9.9859999999964089E-2</v>
      </c>
      <c r="L77" s="6">
        <v>0.30020999999998565</v>
      </c>
      <c r="M77" s="6">
        <v>2.9885706265316259</v>
      </c>
      <c r="N77" s="6">
        <v>3.7046034849926528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2033.8738147387176</v>
      </c>
      <c r="D79" s="5">
        <v>2096.3039500000014</v>
      </c>
      <c r="E79" s="5">
        <v>2155.6041700000023</v>
      </c>
      <c r="F79" s="5">
        <v>2255.6159300000036</v>
      </c>
      <c r="G79" s="5">
        <v>2357.976370000004</v>
      </c>
      <c r="H79" s="5">
        <v>2377.8172180255715</v>
      </c>
      <c r="I79" s="5">
        <v>2568.8786499999987</v>
      </c>
      <c r="J79" s="5">
        <v>2457.4865600000012</v>
      </c>
      <c r="K79" s="5">
        <v>2438.3223999999973</v>
      </c>
      <c r="L79" s="5">
        <v>1925.4904299999998</v>
      </c>
      <c r="M79" s="5">
        <v>2329.5794684241482</v>
      </c>
      <c r="N79" s="5">
        <v>2426.4825471396653</v>
      </c>
      <c r="O79" s="5">
        <v>2310.6634918586169</v>
      </c>
      <c r="P79" s="5">
        <v>2247.9726955994156</v>
      </c>
      <c r="Q79" s="5">
        <v>2263.2103539178315</v>
      </c>
      <c r="R79" s="5">
        <v>2241.0200546254855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13410.70640079274</v>
      </c>
      <c r="D2" s="44">
        <v>12863.372925809423</v>
      </c>
      <c r="E2" s="44">
        <v>12762.480136269873</v>
      </c>
      <c r="F2" s="44">
        <v>13884.76758804858</v>
      </c>
      <c r="G2" s="44">
        <v>12791.274469313454</v>
      </c>
      <c r="H2" s="44">
        <v>11850.320984806162</v>
      </c>
      <c r="I2" s="44">
        <v>12879.017430542035</v>
      </c>
      <c r="J2" s="44">
        <v>12210.364310020381</v>
      </c>
      <c r="K2" s="44">
        <v>12025.051962558817</v>
      </c>
      <c r="L2" s="44">
        <v>8997.0378407993776</v>
      </c>
      <c r="M2" s="44">
        <v>11931.502007398678</v>
      </c>
      <c r="N2" s="44">
        <v>12107.246563830498</v>
      </c>
      <c r="O2" s="44">
        <v>12076.553708791409</v>
      </c>
      <c r="P2" s="44">
        <v>11993.519108606946</v>
      </c>
      <c r="Q2" s="44">
        <v>12045.229332169645</v>
      </c>
      <c r="R2" s="44">
        <v>12246.759971563772</v>
      </c>
    </row>
    <row r="3" spans="1:18" ht="11.25" customHeight="1" x14ac:dyDescent="0.25">
      <c r="A3" s="45" t="s">
        <v>286</v>
      </c>
      <c r="B3" s="46" t="s">
        <v>285</v>
      </c>
      <c r="C3" s="5">
        <v>6618.3671048803608</v>
      </c>
      <c r="D3" s="5">
        <v>6051.4523584693688</v>
      </c>
      <c r="E3" s="5">
        <v>6183.6988830393257</v>
      </c>
      <c r="F3" s="5">
        <v>6972.5294215857966</v>
      </c>
      <c r="G3" s="5">
        <v>5628.8757651579863</v>
      </c>
      <c r="H3" s="5">
        <v>5313.835153382036</v>
      </c>
      <c r="I3" s="5">
        <v>5963.8506340136355</v>
      </c>
      <c r="J3" s="5">
        <v>5694.2764124579226</v>
      </c>
      <c r="K3" s="5">
        <v>5304.8110934541874</v>
      </c>
      <c r="L3" s="5">
        <v>4227.2965988417982</v>
      </c>
      <c r="M3" s="5">
        <v>5772.5577369332696</v>
      </c>
      <c r="N3" s="5">
        <v>5969.7285790913547</v>
      </c>
      <c r="O3" s="5">
        <v>6271.6701920379774</v>
      </c>
      <c r="P3" s="5">
        <v>6499.4513222721444</v>
      </c>
      <c r="Q3" s="5">
        <v>6500.7696098484266</v>
      </c>
      <c r="R3" s="5">
        <v>6630.9408965992679</v>
      </c>
    </row>
    <row r="4" spans="1:18" ht="11.25" customHeight="1" x14ac:dyDescent="0.25">
      <c r="A4" s="47" t="s">
        <v>284</v>
      </c>
      <c r="B4" s="48" t="s">
        <v>283</v>
      </c>
      <c r="C4" s="4">
        <v>6592.8968768906088</v>
      </c>
      <c r="D4" s="4">
        <v>6025.9836277967561</v>
      </c>
      <c r="E4" s="4">
        <v>6158.7120104396163</v>
      </c>
      <c r="F4" s="4">
        <v>6953.6045253484372</v>
      </c>
      <c r="G4" s="4">
        <v>5606.5845188898193</v>
      </c>
      <c r="H4" s="4">
        <v>5296.3390720367433</v>
      </c>
      <c r="I4" s="4">
        <v>5947.6096651522221</v>
      </c>
      <c r="J4" s="4">
        <v>5676.7448241188522</v>
      </c>
      <c r="K4" s="4">
        <v>5294.2130350824591</v>
      </c>
      <c r="L4" s="4">
        <v>4224.9200354320283</v>
      </c>
      <c r="M4" s="4">
        <v>5771.1354888089536</v>
      </c>
      <c r="N4" s="4">
        <v>5948.3943475686065</v>
      </c>
      <c r="O4" s="4">
        <v>6196.6900413877829</v>
      </c>
      <c r="P4" s="4">
        <v>6357.1113451616984</v>
      </c>
      <c r="Q4" s="4">
        <v>6380.1923703388893</v>
      </c>
      <c r="R4" s="4">
        <v>6496.1283599765984</v>
      </c>
    </row>
    <row r="5" spans="1:18" ht="11.25" customHeight="1" x14ac:dyDescent="0.25">
      <c r="A5" s="49" t="s">
        <v>282</v>
      </c>
      <c r="B5" s="50" t="s">
        <v>281</v>
      </c>
      <c r="C5" s="7">
        <v>1641.3357194238606</v>
      </c>
      <c r="D5" s="7">
        <v>1480.1008177967567</v>
      </c>
      <c r="E5" s="7">
        <v>1667.2827304396162</v>
      </c>
      <c r="F5" s="7">
        <v>2860.8282942024589</v>
      </c>
      <c r="G5" s="7">
        <v>2657.7959011482199</v>
      </c>
      <c r="H5" s="7">
        <v>2590.6418949984209</v>
      </c>
      <c r="I5" s="7">
        <v>2799.9500884088225</v>
      </c>
      <c r="J5" s="7">
        <v>2527.4629941188523</v>
      </c>
      <c r="K5" s="7">
        <v>2505.2847950824594</v>
      </c>
      <c r="L5" s="7">
        <v>1739.1856254320289</v>
      </c>
      <c r="M5" s="7">
        <v>3049.4180861827931</v>
      </c>
      <c r="N5" s="7">
        <v>3328.5092292106647</v>
      </c>
      <c r="O5" s="7">
        <v>3690.5264537587354</v>
      </c>
      <c r="P5" s="7">
        <v>4221.7808841042388</v>
      </c>
      <c r="Q5" s="7">
        <v>4281.1453215617848</v>
      </c>
      <c r="R5" s="7">
        <v>4436.6831951978729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726.19040821909653</v>
      </c>
      <c r="G6" s="6">
        <v>106.11549238062736</v>
      </c>
      <c r="H6" s="6">
        <v>161.55462674784849</v>
      </c>
      <c r="I6" s="6">
        <v>176.39174070920575</v>
      </c>
      <c r="J6" s="6">
        <v>157.43444596583333</v>
      </c>
      <c r="K6" s="6">
        <v>217.16541784859515</v>
      </c>
      <c r="L6" s="6">
        <v>146.78852866536016</v>
      </c>
      <c r="M6" s="6">
        <v>305.62575310118478</v>
      </c>
      <c r="N6" s="6">
        <v>517.61255270172956</v>
      </c>
      <c r="O6" s="6">
        <v>515.5082420110798</v>
      </c>
      <c r="P6" s="6">
        <v>644.25183288136009</v>
      </c>
      <c r="Q6" s="6">
        <v>559.02349278493909</v>
      </c>
      <c r="R6" s="6">
        <v>758.52054478797243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1641.3357194238606</v>
      </c>
      <c r="D8" s="6">
        <v>1480.1008177967567</v>
      </c>
      <c r="E8" s="6">
        <v>1667.2827304396162</v>
      </c>
      <c r="F8" s="6">
        <v>2134.6378859833621</v>
      </c>
      <c r="G8" s="6">
        <v>2551.6804087675923</v>
      </c>
      <c r="H8" s="6">
        <v>2429.0872682505724</v>
      </c>
      <c r="I8" s="6">
        <v>2623.5583476996167</v>
      </c>
      <c r="J8" s="6">
        <v>2370.0285481530191</v>
      </c>
      <c r="K8" s="6">
        <v>2288.1193772338643</v>
      </c>
      <c r="L8" s="6">
        <v>1592.3970967666687</v>
      </c>
      <c r="M8" s="6">
        <v>2743.7923330816084</v>
      </c>
      <c r="N8" s="6">
        <v>2810.8966765089353</v>
      </c>
      <c r="O8" s="6">
        <v>3175.0182117476556</v>
      </c>
      <c r="P8" s="6">
        <v>3577.5290512228789</v>
      </c>
      <c r="Q8" s="6">
        <v>3722.1218287768456</v>
      </c>
      <c r="R8" s="6">
        <v>3678.1626504099008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7.6265011459787502</v>
      </c>
      <c r="G10" s="7">
        <v>9.0111377415995708</v>
      </c>
      <c r="H10" s="7">
        <v>4.8614468222121587</v>
      </c>
      <c r="I10" s="7">
        <v>1.3862367433992662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4951.5611574667482</v>
      </c>
      <c r="D11" s="7">
        <v>4545.8828099999992</v>
      </c>
      <c r="E11" s="7">
        <v>4491.4292800000003</v>
      </c>
      <c r="F11" s="7">
        <v>4085.1497300000001</v>
      </c>
      <c r="G11" s="7">
        <v>2939.7774799999997</v>
      </c>
      <c r="H11" s="7">
        <v>2700.8357302161103</v>
      </c>
      <c r="I11" s="7">
        <v>3146.2733399999997</v>
      </c>
      <c r="J11" s="7">
        <v>3149.2818299999999</v>
      </c>
      <c r="K11" s="7">
        <v>2788.9282399999997</v>
      </c>
      <c r="L11" s="7">
        <v>2485.7344099999996</v>
      </c>
      <c r="M11" s="7">
        <v>2721.7174026261609</v>
      </c>
      <c r="N11" s="7">
        <v>2619.8851183579418</v>
      </c>
      <c r="O11" s="7">
        <v>2506.163587629047</v>
      </c>
      <c r="P11" s="7">
        <v>2135.3304610574592</v>
      </c>
      <c r="Q11" s="7">
        <v>2099.047048777104</v>
      </c>
      <c r="R11" s="7">
        <v>2059.4451647787255</v>
      </c>
    </row>
    <row r="12" spans="1:18" ht="11.25" customHeight="1" x14ac:dyDescent="0.25">
      <c r="A12" s="51" t="s">
        <v>268</v>
      </c>
      <c r="B12" s="52" t="s">
        <v>267</v>
      </c>
      <c r="C12" s="6">
        <v>4951.5611574667482</v>
      </c>
      <c r="D12" s="6">
        <v>4545.8828099999992</v>
      </c>
      <c r="E12" s="6">
        <v>4491.4292800000003</v>
      </c>
      <c r="F12" s="6">
        <v>4085.1497300000001</v>
      </c>
      <c r="G12" s="6">
        <v>2939.7774799999997</v>
      </c>
      <c r="H12" s="6">
        <v>2700.8357302161103</v>
      </c>
      <c r="I12" s="6">
        <v>3146.2733399999997</v>
      </c>
      <c r="J12" s="6">
        <v>3149.2818299999999</v>
      </c>
      <c r="K12" s="6">
        <v>2788.9282399999997</v>
      </c>
      <c r="L12" s="6">
        <v>2485.7344099999996</v>
      </c>
      <c r="M12" s="6">
        <v>2721.7174026261609</v>
      </c>
      <c r="N12" s="6">
        <v>2619.8851183579418</v>
      </c>
      <c r="O12" s="6">
        <v>2506.163587629047</v>
      </c>
      <c r="P12" s="6">
        <v>2135.3304610574592</v>
      </c>
      <c r="Q12" s="6">
        <v>2099.047048777104</v>
      </c>
      <c r="R12" s="6">
        <v>2059.4451647787255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25.470227989751809</v>
      </c>
      <c r="D15" s="4">
        <v>25.468730672612647</v>
      </c>
      <c r="E15" s="4">
        <v>24.986872599709137</v>
      </c>
      <c r="F15" s="4">
        <v>18.924896237359224</v>
      </c>
      <c r="G15" s="4">
        <v>22.291246268166894</v>
      </c>
      <c r="H15" s="4">
        <v>17.496081345292886</v>
      </c>
      <c r="I15" s="4">
        <v>16.240968861413517</v>
      </c>
      <c r="J15" s="4">
        <v>17.531588339070545</v>
      </c>
      <c r="K15" s="4">
        <v>10.598058371728619</v>
      </c>
      <c r="L15" s="4">
        <v>2.3765634097702457</v>
      </c>
      <c r="M15" s="4">
        <v>1.4222481243159184</v>
      </c>
      <c r="N15" s="4">
        <v>21.334231522747821</v>
      </c>
      <c r="O15" s="4">
        <v>74.98015065019473</v>
      </c>
      <c r="P15" s="4">
        <v>142.33997711044631</v>
      </c>
      <c r="Q15" s="4">
        <v>120.57723950953738</v>
      </c>
      <c r="R15" s="4">
        <v>134.8125366226694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2.4753216065314922</v>
      </c>
      <c r="J16" s="7">
        <v>3.7646241806223881</v>
      </c>
      <c r="K16" s="7">
        <v>3.0703191672507875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25.470227989751809</v>
      </c>
      <c r="D18" s="7">
        <v>25.468730672612647</v>
      </c>
      <c r="E18" s="7">
        <v>24.986872599709137</v>
      </c>
      <c r="F18" s="7">
        <v>18.924896237359224</v>
      </c>
      <c r="G18" s="7">
        <v>22.291246268166894</v>
      </c>
      <c r="H18" s="7">
        <v>17.496081345292886</v>
      </c>
      <c r="I18" s="7">
        <v>13.765647254882026</v>
      </c>
      <c r="J18" s="7">
        <v>13.766964158448157</v>
      </c>
      <c r="K18" s="7">
        <v>7.5277392044778324</v>
      </c>
      <c r="L18" s="7">
        <v>2.3765634097702457</v>
      </c>
      <c r="M18" s="7">
        <v>1.4222481243159184</v>
      </c>
      <c r="N18" s="7">
        <v>21.334231522747821</v>
      </c>
      <c r="O18" s="7">
        <v>74.98015065019473</v>
      </c>
      <c r="P18" s="7">
        <v>142.33997711044631</v>
      </c>
      <c r="Q18" s="7">
        <v>120.57723950953738</v>
      </c>
      <c r="R18" s="7">
        <v>134.8125366226694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856.57138924108187</v>
      </c>
      <c r="D21" s="5">
        <v>1072.4675648828165</v>
      </c>
      <c r="E21" s="5">
        <v>846.25565610634374</v>
      </c>
      <c r="F21" s="5">
        <v>1031.0409312527804</v>
      </c>
      <c r="G21" s="5">
        <v>959.93558624906461</v>
      </c>
      <c r="H21" s="5">
        <v>747.92429149327904</v>
      </c>
      <c r="I21" s="5">
        <v>611.4609182704728</v>
      </c>
      <c r="J21" s="5">
        <v>630.666691369369</v>
      </c>
      <c r="K21" s="5">
        <v>626.37152894547592</v>
      </c>
      <c r="L21" s="5">
        <v>329.05777304317661</v>
      </c>
      <c r="M21" s="5">
        <v>373.12248090437237</v>
      </c>
      <c r="N21" s="5">
        <v>385.18927692066268</v>
      </c>
      <c r="O21" s="5">
        <v>317.04251971729423</v>
      </c>
      <c r="P21" s="5">
        <v>272.12584649195253</v>
      </c>
      <c r="Q21" s="5">
        <v>240.14819098812944</v>
      </c>
      <c r="R21" s="5">
        <v>168.43527836404999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856.57138924108187</v>
      </c>
      <c r="D30" s="4">
        <v>1072.4675648828165</v>
      </c>
      <c r="E30" s="4">
        <v>846.25565610634374</v>
      </c>
      <c r="F30" s="4">
        <v>1031.0409312527804</v>
      </c>
      <c r="G30" s="4">
        <v>959.93558624906461</v>
      </c>
      <c r="H30" s="4">
        <v>747.92429149327904</v>
      </c>
      <c r="I30" s="4">
        <v>611.4609182704728</v>
      </c>
      <c r="J30" s="4">
        <v>630.666691369369</v>
      </c>
      <c r="K30" s="4">
        <v>626.37152894547592</v>
      </c>
      <c r="L30" s="4">
        <v>329.05777304317661</v>
      </c>
      <c r="M30" s="4">
        <v>373.12248090437237</v>
      </c>
      <c r="N30" s="4">
        <v>385.18927692066268</v>
      </c>
      <c r="O30" s="4">
        <v>317.04251971729423</v>
      </c>
      <c r="P30" s="4">
        <v>272.12584649195253</v>
      </c>
      <c r="Q30" s="4">
        <v>240.14819098812944</v>
      </c>
      <c r="R30" s="4">
        <v>168.43527836404999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12.268892301378681</v>
      </c>
      <c r="D34" s="7">
        <v>15.055252768103701</v>
      </c>
      <c r="E34" s="7">
        <v>11.283975375849744</v>
      </c>
      <c r="F34" s="7">
        <v>10.347369318485839</v>
      </c>
      <c r="G34" s="7">
        <v>12.104510702643461</v>
      </c>
      <c r="H34" s="7">
        <v>1.8571654018566306</v>
      </c>
      <c r="I34" s="7">
        <v>1.8554763527272797</v>
      </c>
      <c r="J34" s="7">
        <v>1.8516267306757976</v>
      </c>
      <c r="K34" s="7">
        <v>44.205470099086135</v>
      </c>
      <c r="L34" s="7">
        <v>38.935311298101162</v>
      </c>
      <c r="M34" s="7">
        <v>53.216129634581748</v>
      </c>
      <c r="N34" s="7">
        <v>48.872452528847731</v>
      </c>
      <c r="O34" s="7">
        <v>52.552214314469019</v>
      </c>
      <c r="P34" s="7">
        <v>0.92601969886120794</v>
      </c>
      <c r="Q34" s="7">
        <v>0.93237862264070392</v>
      </c>
      <c r="R34" s="7">
        <v>0.9182921912219475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31.578368867122716</v>
      </c>
      <c r="D43" s="7">
        <v>21.800642114713035</v>
      </c>
      <c r="E43" s="7">
        <v>20.933740730494083</v>
      </c>
      <c r="F43" s="7">
        <v>39.298896156302561</v>
      </c>
      <c r="G43" s="7">
        <v>30.212326089042307</v>
      </c>
      <c r="H43" s="7">
        <v>27.59957608798878</v>
      </c>
      <c r="I43" s="7">
        <v>26.728088896945536</v>
      </c>
      <c r="J43" s="7">
        <v>24.05384236765061</v>
      </c>
      <c r="K43" s="7">
        <v>26.530775753344418</v>
      </c>
      <c r="L43" s="7">
        <v>19.349130632452056</v>
      </c>
      <c r="M43" s="7">
        <v>26.014971007256339</v>
      </c>
      <c r="N43" s="7">
        <v>17.096782566964155</v>
      </c>
      <c r="O43" s="7">
        <v>18.802289836893056</v>
      </c>
      <c r="P43" s="7">
        <v>17.164691490254697</v>
      </c>
      <c r="Q43" s="7">
        <v>16.65248212846862</v>
      </c>
      <c r="R43" s="7">
        <v>68.911241056899613</v>
      </c>
    </row>
    <row r="44" spans="1:18" ht="11.25" customHeight="1" x14ac:dyDescent="0.25">
      <c r="A44" s="49" t="s">
        <v>205</v>
      </c>
      <c r="B44" s="50" t="s">
        <v>204</v>
      </c>
      <c r="C44" s="7">
        <v>812.72412807258047</v>
      </c>
      <c r="D44" s="7">
        <v>1035.6116699999998</v>
      </c>
      <c r="E44" s="7">
        <v>814.03793999999994</v>
      </c>
      <c r="F44" s="7">
        <v>974.32538000000045</v>
      </c>
      <c r="G44" s="7">
        <v>913.14939999999979</v>
      </c>
      <c r="H44" s="7">
        <v>717.20039075621003</v>
      </c>
      <c r="I44" s="7">
        <v>580.94454000000019</v>
      </c>
      <c r="J44" s="7">
        <v>603.50444999999991</v>
      </c>
      <c r="K44" s="7">
        <v>551.21620000000053</v>
      </c>
      <c r="L44" s="7">
        <v>263.97369999999955</v>
      </c>
      <c r="M44" s="7">
        <v>291.99151990632254</v>
      </c>
      <c r="N44" s="7">
        <v>316.08713122244535</v>
      </c>
      <c r="O44" s="7">
        <v>243.81217310369061</v>
      </c>
      <c r="P44" s="7">
        <v>251.50918048940252</v>
      </c>
      <c r="Q44" s="7">
        <v>220.66388102804672</v>
      </c>
      <c r="R44" s="7">
        <v>97.304422840058805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7.0692857779916842</v>
      </c>
      <c r="G45" s="7">
        <v>4.4693494573790264</v>
      </c>
      <c r="H45" s="7">
        <v>1.2671592472236215</v>
      </c>
      <c r="I45" s="7">
        <v>1.9328130207998611</v>
      </c>
      <c r="J45" s="7">
        <v>1.2567722710426583</v>
      </c>
      <c r="K45" s="7">
        <v>4.4190830930448346</v>
      </c>
      <c r="L45" s="7">
        <v>6.7996311126238673</v>
      </c>
      <c r="M45" s="7">
        <v>1.8998603562116929</v>
      </c>
      <c r="N45" s="7">
        <v>3.1329106024054409</v>
      </c>
      <c r="O45" s="7">
        <v>1.8758424622415204</v>
      </c>
      <c r="P45" s="7">
        <v>2.5259548134341379</v>
      </c>
      <c r="Q45" s="7">
        <v>1.8994492089734016</v>
      </c>
      <c r="R45" s="7">
        <v>1.3013222758696503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7.0692857779916842</v>
      </c>
      <c r="G49" s="6">
        <v>4.4693494573790264</v>
      </c>
      <c r="H49" s="6">
        <v>1.2671592472236215</v>
      </c>
      <c r="I49" s="6">
        <v>1.9328130207998611</v>
      </c>
      <c r="J49" s="6">
        <v>1.2567722710426583</v>
      </c>
      <c r="K49" s="6">
        <v>4.4190830930448346</v>
      </c>
      <c r="L49" s="6">
        <v>6.7996311126238673</v>
      </c>
      <c r="M49" s="6">
        <v>1.8998603562116929</v>
      </c>
      <c r="N49" s="6">
        <v>3.1329106024054409</v>
      </c>
      <c r="O49" s="6">
        <v>1.8758424622415204</v>
      </c>
      <c r="P49" s="6">
        <v>2.5259548134341379</v>
      </c>
      <c r="Q49" s="6">
        <v>1.8994492089734016</v>
      </c>
      <c r="R49" s="6">
        <v>1.3013222758696503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4730.0203609110367</v>
      </c>
      <c r="D52" s="5">
        <v>4479.1924237863013</v>
      </c>
      <c r="E52" s="5">
        <v>4419.8202586025436</v>
      </c>
      <c r="F52" s="5">
        <v>4518.6521792126332</v>
      </c>
      <c r="G52" s="5">
        <v>4749.6486357909162</v>
      </c>
      <c r="H52" s="5">
        <v>4296.388633610919</v>
      </c>
      <c r="I52" s="5">
        <v>4701.1236982365144</v>
      </c>
      <c r="J52" s="5">
        <v>4355.2816685730577</v>
      </c>
      <c r="K52" s="5">
        <v>4599.616827521596</v>
      </c>
      <c r="L52" s="5">
        <v>3278.5936382920008</v>
      </c>
      <c r="M52" s="5">
        <v>4285.73674857489</v>
      </c>
      <c r="N52" s="5">
        <v>4230.2661053144411</v>
      </c>
      <c r="O52" s="5">
        <v>4046.0156112550831</v>
      </c>
      <c r="P52" s="5">
        <v>3832.5630704933774</v>
      </c>
      <c r="Q52" s="5">
        <v>3861.3153374040812</v>
      </c>
      <c r="R52" s="5">
        <v>4013.1334638593676</v>
      </c>
    </row>
    <row r="53" spans="1:18" ht="11.25" customHeight="1" x14ac:dyDescent="0.25">
      <c r="A53" s="47" t="s">
        <v>187</v>
      </c>
      <c r="B53" s="48" t="s">
        <v>186</v>
      </c>
      <c r="C53" s="4">
        <v>1969.22529031412</v>
      </c>
      <c r="D53" s="4">
        <v>1951.4228537863019</v>
      </c>
      <c r="E53" s="4">
        <v>1963.9200686025442</v>
      </c>
      <c r="F53" s="4">
        <v>2164.2571492126331</v>
      </c>
      <c r="G53" s="4">
        <v>2233.6264057909157</v>
      </c>
      <c r="H53" s="4">
        <v>1775.8537578853259</v>
      </c>
      <c r="I53" s="4">
        <v>2136.9253882365147</v>
      </c>
      <c r="J53" s="4">
        <v>2199.1833485730572</v>
      </c>
      <c r="K53" s="4">
        <v>2239.7470175215958</v>
      </c>
      <c r="L53" s="4">
        <v>1435.9350282920011</v>
      </c>
      <c r="M53" s="4">
        <v>1943.5182277806225</v>
      </c>
      <c r="N53" s="4">
        <v>1864.6117818705829</v>
      </c>
      <c r="O53" s="4">
        <v>1655.9740930925959</v>
      </c>
      <c r="P53" s="4">
        <v>1619.1315785364802</v>
      </c>
      <c r="Q53" s="4">
        <v>1643.8990657538088</v>
      </c>
      <c r="R53" s="4">
        <v>1666.3343511234261</v>
      </c>
    </row>
    <row r="54" spans="1:18" ht="11.25" customHeight="1" x14ac:dyDescent="0.25">
      <c r="A54" s="47" t="s">
        <v>185</v>
      </c>
      <c r="B54" s="48" t="s">
        <v>184</v>
      </c>
      <c r="C54" s="4">
        <v>2760.7950705969165</v>
      </c>
      <c r="D54" s="4">
        <v>2527.7695699999995</v>
      </c>
      <c r="E54" s="4">
        <v>2455.9001899999998</v>
      </c>
      <c r="F54" s="4">
        <v>2354.3950300000001</v>
      </c>
      <c r="G54" s="4">
        <v>2516.02223</v>
      </c>
      <c r="H54" s="4">
        <v>2520.5348757255933</v>
      </c>
      <c r="I54" s="4">
        <v>2564.1983099999998</v>
      </c>
      <c r="J54" s="4">
        <v>2156.0983200000001</v>
      </c>
      <c r="K54" s="4">
        <v>2359.8698100000001</v>
      </c>
      <c r="L54" s="4">
        <v>1842.65861</v>
      </c>
      <c r="M54" s="4">
        <v>2342.2185207942675</v>
      </c>
      <c r="N54" s="4">
        <v>2365.6543234438582</v>
      </c>
      <c r="O54" s="4">
        <v>2390.0415181624871</v>
      </c>
      <c r="P54" s="4">
        <v>2213.4314919568974</v>
      </c>
      <c r="Q54" s="4">
        <v>2217.4162716502724</v>
      </c>
      <c r="R54" s="4">
        <v>2346.7991127359414</v>
      </c>
    </row>
    <row r="55" spans="1:18" ht="11.25" customHeight="1" x14ac:dyDescent="0.25">
      <c r="A55" s="49" t="s">
        <v>183</v>
      </c>
      <c r="B55" s="50" t="s">
        <v>182</v>
      </c>
      <c r="C55" s="7">
        <v>772.04470950591985</v>
      </c>
      <c r="D55" s="7">
        <v>690.08047999999997</v>
      </c>
      <c r="E55" s="7">
        <v>646.92363999999998</v>
      </c>
      <c r="F55" s="7">
        <v>633.07478999999989</v>
      </c>
      <c r="G55" s="7">
        <v>663.82222999999999</v>
      </c>
      <c r="H55" s="7">
        <v>683.14116214959222</v>
      </c>
      <c r="I55" s="7">
        <v>694.29831000000001</v>
      </c>
      <c r="J55" s="7">
        <v>601.20064000000002</v>
      </c>
      <c r="K55" s="7">
        <v>644.56980999999996</v>
      </c>
      <c r="L55" s="7">
        <v>505.64073999999999</v>
      </c>
      <c r="M55" s="7">
        <v>587.5610258100354</v>
      </c>
      <c r="N55" s="7">
        <v>647.97017325755712</v>
      </c>
      <c r="O55" s="7">
        <v>720.77143122258144</v>
      </c>
      <c r="P55" s="7">
        <v>583.71428549850702</v>
      </c>
      <c r="Q55" s="7">
        <v>634.82336059648719</v>
      </c>
      <c r="R55" s="7">
        <v>647.31501987265597</v>
      </c>
    </row>
    <row r="56" spans="1:18" ht="11.25" customHeight="1" x14ac:dyDescent="0.25">
      <c r="A56" s="49" t="s">
        <v>181</v>
      </c>
      <c r="B56" s="50" t="s">
        <v>180</v>
      </c>
      <c r="C56" s="7">
        <v>1830.992643546381</v>
      </c>
      <c r="D56" s="7">
        <v>1679.2776799999999</v>
      </c>
      <c r="E56" s="7">
        <v>1654.7</v>
      </c>
      <c r="F56" s="7">
        <v>1555.4202399999999</v>
      </c>
      <c r="G56" s="7">
        <v>1679.6</v>
      </c>
      <c r="H56" s="7">
        <v>1689.9780261775106</v>
      </c>
      <c r="I56" s="7">
        <v>1709.7</v>
      </c>
      <c r="J56" s="7">
        <v>1385.38408</v>
      </c>
      <c r="K56" s="7">
        <v>1525</v>
      </c>
      <c r="L56" s="7">
        <v>1201.8</v>
      </c>
      <c r="M56" s="7">
        <v>1560.1413967707992</v>
      </c>
      <c r="N56" s="7">
        <v>1527.18066303621</v>
      </c>
      <c r="O56" s="7">
        <v>1446.5701729244292</v>
      </c>
      <c r="P56" s="7">
        <v>1394.4778828699696</v>
      </c>
      <c r="Q56" s="7">
        <v>1385.9749689500304</v>
      </c>
      <c r="R56" s="7">
        <v>1499.5700773860715</v>
      </c>
    </row>
    <row r="57" spans="1:18" ht="11.25" customHeight="1" x14ac:dyDescent="0.25">
      <c r="A57" s="54" t="s">
        <v>179</v>
      </c>
      <c r="B57" s="50" t="s">
        <v>178</v>
      </c>
      <c r="C57" s="7">
        <v>1.0748093569786672</v>
      </c>
      <c r="D57" s="7">
        <v>0.81141000000000219</v>
      </c>
      <c r="E57" s="7">
        <v>0.79996999999999829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156.68290818763688</v>
      </c>
      <c r="D58" s="7">
        <v>157.6</v>
      </c>
      <c r="E58" s="7">
        <v>153.47658000000001</v>
      </c>
      <c r="F58" s="7">
        <v>165.9</v>
      </c>
      <c r="G58" s="7">
        <v>172.6</v>
      </c>
      <c r="H58" s="7">
        <v>147.41568739849023</v>
      </c>
      <c r="I58" s="7">
        <v>160.19999999999999</v>
      </c>
      <c r="J58" s="7">
        <v>169.5136</v>
      </c>
      <c r="K58" s="7">
        <v>190.3</v>
      </c>
      <c r="L58" s="7">
        <v>135.21787</v>
      </c>
      <c r="M58" s="7">
        <v>194.51609821343291</v>
      </c>
      <c r="N58" s="7">
        <v>190.50348715009116</v>
      </c>
      <c r="O58" s="7">
        <v>222.69991401547637</v>
      </c>
      <c r="P58" s="7">
        <v>235.23932358842092</v>
      </c>
      <c r="Q58" s="7">
        <v>196.61794210375501</v>
      </c>
      <c r="R58" s="7">
        <v>199.91401547721381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12.183010797204924</v>
      </c>
      <c r="G60" s="5">
        <v>8.5219845563435346</v>
      </c>
      <c r="H60" s="5">
        <v>8.3678143617792191</v>
      </c>
      <c r="I60" s="5">
        <v>10.511785834513645</v>
      </c>
      <c r="J60" s="5">
        <v>15.850665922158329</v>
      </c>
      <c r="K60" s="5">
        <v>11.682812925291376</v>
      </c>
      <c r="L60" s="5">
        <v>30.028329180387413</v>
      </c>
      <c r="M60" s="5">
        <v>35.851602396988383</v>
      </c>
      <c r="N60" s="5">
        <v>45.132173904515689</v>
      </c>
      <c r="O60" s="5">
        <v>63.905466068557125</v>
      </c>
      <c r="P60" s="5">
        <v>37.371339614621945</v>
      </c>
      <c r="Q60" s="5">
        <v>40.966978559101982</v>
      </c>
      <c r="R60" s="5">
        <v>30.906460196147613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0.17038508697852348</v>
      </c>
      <c r="G61" s="5">
        <v>9.8713638186285273</v>
      </c>
      <c r="H61" s="5">
        <v>0.12068980062183469</v>
      </c>
      <c r="I61" s="5">
        <v>0</v>
      </c>
      <c r="J61" s="5">
        <v>0</v>
      </c>
      <c r="K61" s="5">
        <v>8.3324446403294977E-2</v>
      </c>
      <c r="L61" s="5">
        <v>0.24627918839016236</v>
      </c>
      <c r="M61" s="5">
        <v>2.5292779267472136</v>
      </c>
      <c r="N61" s="5">
        <v>3.0907110318953306</v>
      </c>
      <c r="O61" s="5">
        <v>5.9854795306115309E-2</v>
      </c>
      <c r="P61" s="5">
        <v>0.11524602683072095</v>
      </c>
      <c r="Q61" s="5">
        <v>3.8366119535178846</v>
      </c>
      <c r="R61" s="5">
        <v>1.2998768986135312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0.17038508697852348</v>
      </c>
      <c r="G68" s="4">
        <v>9.8713638186285273</v>
      </c>
      <c r="H68" s="4">
        <v>0.12068980062183469</v>
      </c>
      <c r="I68" s="4">
        <v>0</v>
      </c>
      <c r="J68" s="4">
        <v>0</v>
      </c>
      <c r="K68" s="4">
        <v>8.3324446403294977E-2</v>
      </c>
      <c r="L68" s="4">
        <v>0.24627918839016236</v>
      </c>
      <c r="M68" s="4">
        <v>2.5292779267472136</v>
      </c>
      <c r="N68" s="4">
        <v>3.0907110318953306</v>
      </c>
      <c r="O68" s="4">
        <v>5.9854795306115309E-2</v>
      </c>
      <c r="P68" s="4">
        <v>0.11524602683072095</v>
      </c>
      <c r="Q68" s="4">
        <v>3.8366119535178846</v>
      </c>
      <c r="R68" s="4">
        <v>1.2998768986135312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0.17038508697852348</v>
      </c>
      <c r="G69" s="7">
        <v>9.8713638186285273</v>
      </c>
      <c r="H69" s="7">
        <v>0.12068980062183469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5.9854795306115309E-2</v>
      </c>
      <c r="P69" s="7">
        <v>6.0146457151002169E-2</v>
      </c>
      <c r="Q69" s="7">
        <v>3.8179344546559864</v>
      </c>
      <c r="R69" s="7">
        <v>1.2809931804393926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5.5099569679718782E-2</v>
      </c>
      <c r="Q71" s="7">
        <v>1.8677498861898081E-2</v>
      </c>
      <c r="R71" s="7">
        <v>1.8883718174138479E-2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8.3324446403294977E-2</v>
      </c>
      <c r="L73" s="7">
        <v>0.24627918839016236</v>
      </c>
      <c r="M73" s="7">
        <v>2.5292779267472136</v>
      </c>
      <c r="N73" s="7">
        <v>3.0907110318953306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8.3324446403294977E-2</v>
      </c>
      <c r="L77" s="6">
        <v>0.24627918839016236</v>
      </c>
      <c r="M77" s="6">
        <v>2.5292779267472136</v>
      </c>
      <c r="N77" s="6">
        <v>3.0907110318953306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1205.7475457602593</v>
      </c>
      <c r="D79" s="5">
        <v>1260.260578670938</v>
      </c>
      <c r="E79" s="5">
        <v>1312.7053385216582</v>
      </c>
      <c r="F79" s="5">
        <v>1350.1916601131877</v>
      </c>
      <c r="G79" s="5">
        <v>1434.4211337405141</v>
      </c>
      <c r="H79" s="5">
        <v>1483.6844021575259</v>
      </c>
      <c r="I79" s="5">
        <v>1592.0703941868994</v>
      </c>
      <c r="J79" s="5">
        <v>1514.288871697873</v>
      </c>
      <c r="K79" s="5">
        <v>1482.486375265863</v>
      </c>
      <c r="L79" s="5">
        <v>1131.8152222536244</v>
      </c>
      <c r="M79" s="5">
        <v>1461.7041606624095</v>
      </c>
      <c r="N79" s="5">
        <v>1473.8397175676294</v>
      </c>
      <c r="O79" s="5">
        <v>1377.8600649171904</v>
      </c>
      <c r="P79" s="5">
        <v>1351.8922837080188</v>
      </c>
      <c r="Q79" s="5">
        <v>1398.1926034163882</v>
      </c>
      <c r="R79" s="5">
        <v>1402.0439956463276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1396.5762423485148</v>
      </c>
      <c r="D2" s="44">
        <v>1379.745374190577</v>
      </c>
      <c r="E2" s="44">
        <v>1373.2564637301371</v>
      </c>
      <c r="F2" s="44">
        <v>1497.1229419514161</v>
      </c>
      <c r="G2" s="44">
        <v>1469.2070706865479</v>
      </c>
      <c r="H2" s="44">
        <v>1377.7396814976607</v>
      </c>
      <c r="I2" s="44">
        <v>1510.8749894579662</v>
      </c>
      <c r="J2" s="44">
        <v>1457.4717299796107</v>
      </c>
      <c r="K2" s="44">
        <v>1479.6703474411886</v>
      </c>
      <c r="L2" s="44">
        <v>1221.2079892006227</v>
      </c>
      <c r="M2" s="44">
        <v>1346.0190189735183</v>
      </c>
      <c r="N2" s="44">
        <v>1480.2426290653962</v>
      </c>
      <c r="O2" s="44">
        <v>1476.7377032327281</v>
      </c>
      <c r="P2" s="44">
        <v>1423.3984190726453</v>
      </c>
      <c r="Q2" s="44">
        <v>1362.7084018580879</v>
      </c>
      <c r="R2" s="44">
        <v>1326.9486276874159</v>
      </c>
    </row>
    <row r="3" spans="1:18" ht="11.25" customHeight="1" x14ac:dyDescent="0.25">
      <c r="A3" s="45" t="s">
        <v>286</v>
      </c>
      <c r="B3" s="46" t="s">
        <v>285</v>
      </c>
      <c r="C3" s="5">
        <v>21.278902959846075</v>
      </c>
      <c r="D3" s="5">
        <v>19.682701530624971</v>
      </c>
      <c r="E3" s="5">
        <v>20.993636960674188</v>
      </c>
      <c r="F3" s="5">
        <v>27.031478414203658</v>
      </c>
      <c r="G3" s="5">
        <v>24.969424842012799</v>
      </c>
      <c r="H3" s="5">
        <v>26.647793488957586</v>
      </c>
      <c r="I3" s="5">
        <v>27.669445986365147</v>
      </c>
      <c r="J3" s="5">
        <v>24.449137542075981</v>
      </c>
      <c r="K3" s="5">
        <v>24.32108654581166</v>
      </c>
      <c r="L3" s="5">
        <v>17.269761158200577</v>
      </c>
      <c r="M3" s="5">
        <v>23.213484722443223</v>
      </c>
      <c r="N3" s="5">
        <v>25.477445280973249</v>
      </c>
      <c r="O3" s="5">
        <v>24.887190092990124</v>
      </c>
      <c r="P3" s="5">
        <v>29.708699654214087</v>
      </c>
      <c r="Q3" s="5">
        <v>27.607192970308404</v>
      </c>
      <c r="R3" s="5">
        <v>28.805706731791048</v>
      </c>
    </row>
    <row r="4" spans="1:18" ht="11.25" customHeight="1" x14ac:dyDescent="0.25">
      <c r="A4" s="47" t="s">
        <v>284</v>
      </c>
      <c r="B4" s="48" t="s">
        <v>283</v>
      </c>
      <c r="C4" s="4">
        <v>20.953743027101609</v>
      </c>
      <c r="D4" s="4">
        <v>19.349742203237838</v>
      </c>
      <c r="E4" s="4">
        <v>20.683659560383603</v>
      </c>
      <c r="F4" s="4">
        <v>26.854304651562742</v>
      </c>
      <c r="G4" s="4">
        <v>24.762441110179772</v>
      </c>
      <c r="H4" s="4">
        <v>26.469365603202267</v>
      </c>
      <c r="I4" s="4">
        <v>27.509954847778854</v>
      </c>
      <c r="J4" s="4">
        <v>24.280715881146932</v>
      </c>
      <c r="K4" s="4">
        <v>24.2186349175403</v>
      </c>
      <c r="L4" s="4">
        <v>17.246194567970832</v>
      </c>
      <c r="M4" s="4">
        <v>23.202663004002545</v>
      </c>
      <c r="N4" s="4">
        <v>25.3151864403427</v>
      </c>
      <c r="O4" s="4">
        <v>24.391627222313559</v>
      </c>
      <c r="P4" s="4">
        <v>28.739721992219415</v>
      </c>
      <c r="Q4" s="4">
        <v>26.850943780864554</v>
      </c>
      <c r="R4" s="4">
        <v>27.956231938083874</v>
      </c>
    </row>
    <row r="5" spans="1:18" ht="11.25" customHeight="1" x14ac:dyDescent="0.25">
      <c r="A5" s="49" t="s">
        <v>282</v>
      </c>
      <c r="B5" s="50" t="s">
        <v>281</v>
      </c>
      <c r="C5" s="7">
        <v>20.953743027101609</v>
      </c>
      <c r="D5" s="7">
        <v>19.349742203237838</v>
      </c>
      <c r="E5" s="7">
        <v>20.683659560383603</v>
      </c>
      <c r="F5" s="7">
        <v>26.782905797541503</v>
      </c>
      <c r="G5" s="7">
        <v>24.678768851779338</v>
      </c>
      <c r="H5" s="7">
        <v>26.419787777111935</v>
      </c>
      <c r="I5" s="7">
        <v>27.496341591178123</v>
      </c>
      <c r="J5" s="7">
        <v>24.280715881146932</v>
      </c>
      <c r="K5" s="7">
        <v>24.2186349175403</v>
      </c>
      <c r="L5" s="7">
        <v>17.246194567970832</v>
      </c>
      <c r="M5" s="7">
        <v>23.202663004002545</v>
      </c>
      <c r="N5" s="7">
        <v>25.3151864403427</v>
      </c>
      <c r="O5" s="7">
        <v>24.391627222313559</v>
      </c>
      <c r="P5" s="7">
        <v>28.739721992219415</v>
      </c>
      <c r="Q5" s="7">
        <v>26.850943780864554</v>
      </c>
      <c r="R5" s="7">
        <v>27.956231938083874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6.7985517809039493</v>
      </c>
      <c r="G6" s="6">
        <v>0.98532761937171642</v>
      </c>
      <c r="H6" s="6">
        <v>1.6475603831348167</v>
      </c>
      <c r="I6" s="6">
        <v>1.7322192907942622</v>
      </c>
      <c r="J6" s="6">
        <v>1.512434034166688</v>
      </c>
      <c r="K6" s="6">
        <v>2.0993421514048407</v>
      </c>
      <c r="L6" s="6">
        <v>1.4555913346398199</v>
      </c>
      <c r="M6" s="6">
        <v>2.3254703534037731</v>
      </c>
      <c r="N6" s="6">
        <v>3.9367348482952593</v>
      </c>
      <c r="O6" s="6">
        <v>3.4071249797865448</v>
      </c>
      <c r="P6" s="6">
        <v>4.3857365122152032</v>
      </c>
      <c r="Q6" s="6">
        <v>3.5061431578490101</v>
      </c>
      <c r="R6" s="6">
        <v>4.7795561113866825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20.953743027101609</v>
      </c>
      <c r="D8" s="6">
        <v>19.349742203237838</v>
      </c>
      <c r="E8" s="6">
        <v>20.683659560383603</v>
      </c>
      <c r="F8" s="6">
        <v>19.984354016637553</v>
      </c>
      <c r="G8" s="6">
        <v>23.693441232407622</v>
      </c>
      <c r="H8" s="6">
        <v>24.772227393977118</v>
      </c>
      <c r="I8" s="6">
        <v>25.76412230038386</v>
      </c>
      <c r="J8" s="6">
        <v>22.768281846980244</v>
      </c>
      <c r="K8" s="6">
        <v>22.119292766135459</v>
      </c>
      <c r="L8" s="6">
        <v>15.790603233331012</v>
      </c>
      <c r="M8" s="6">
        <v>20.877192650598772</v>
      </c>
      <c r="N8" s="6">
        <v>21.37845159204744</v>
      </c>
      <c r="O8" s="6">
        <v>20.984502242527014</v>
      </c>
      <c r="P8" s="6">
        <v>24.353985480004212</v>
      </c>
      <c r="Q8" s="6">
        <v>23.344800623015544</v>
      </c>
      <c r="R8" s="6">
        <v>23.176675826697192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7.1398854021239799E-2</v>
      </c>
      <c r="G10" s="7">
        <v>8.3672258400431687E-2</v>
      </c>
      <c r="H10" s="7">
        <v>4.9577826090332344E-2</v>
      </c>
      <c r="I10" s="7">
        <v>1.3613256600730983E-2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0.32515993274446586</v>
      </c>
      <c r="D15" s="4">
        <v>0.33295932738713319</v>
      </c>
      <c r="E15" s="4">
        <v>0.30997740029058463</v>
      </c>
      <c r="F15" s="4">
        <v>0.17717376264091556</v>
      </c>
      <c r="G15" s="4">
        <v>0.20698373183302721</v>
      </c>
      <c r="H15" s="4">
        <v>0.17842788575531898</v>
      </c>
      <c r="I15" s="4">
        <v>0.15949113858629227</v>
      </c>
      <c r="J15" s="4">
        <v>0.16842166092904831</v>
      </c>
      <c r="K15" s="4">
        <v>0.10245162827136012</v>
      </c>
      <c r="L15" s="4">
        <v>2.3566590229744389E-2</v>
      </c>
      <c r="M15" s="4">
        <v>1.0821718440676475E-2</v>
      </c>
      <c r="N15" s="4">
        <v>0.16225884063054963</v>
      </c>
      <c r="O15" s="4">
        <v>0.49556287067656513</v>
      </c>
      <c r="P15" s="4">
        <v>0.96897766199467128</v>
      </c>
      <c r="Q15" s="4">
        <v>0.75624918944384945</v>
      </c>
      <c r="R15" s="4">
        <v>0.8494747937071736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2.4308393468503997E-2</v>
      </c>
      <c r="J16" s="7">
        <v>3.6165819377646624E-2</v>
      </c>
      <c r="K16" s="7">
        <v>2.9680832749206854E-2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0.32515993274446586</v>
      </c>
      <c r="D18" s="7">
        <v>0.33295932738713319</v>
      </c>
      <c r="E18" s="7">
        <v>0.30997740029058463</v>
      </c>
      <c r="F18" s="7">
        <v>0.17717376264091556</v>
      </c>
      <c r="G18" s="7">
        <v>0.20698373183302721</v>
      </c>
      <c r="H18" s="7">
        <v>0.17842788575531898</v>
      </c>
      <c r="I18" s="7">
        <v>0.13518274511778827</v>
      </c>
      <c r="J18" s="7">
        <v>0.13225584155140169</v>
      </c>
      <c r="K18" s="7">
        <v>7.2770795522153264E-2</v>
      </c>
      <c r="L18" s="7">
        <v>2.3566590229744389E-2</v>
      </c>
      <c r="M18" s="7">
        <v>1.0821718440676475E-2</v>
      </c>
      <c r="N18" s="7">
        <v>0.16225884063054963</v>
      </c>
      <c r="O18" s="7">
        <v>0.49556287067656513</v>
      </c>
      <c r="P18" s="7">
        <v>0.96897766199467128</v>
      </c>
      <c r="Q18" s="7">
        <v>0.75624918944384945</v>
      </c>
      <c r="R18" s="7">
        <v>0.8494747937071736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39.150381167524081</v>
      </c>
      <c r="D21" s="5">
        <v>6.3461051171905378</v>
      </c>
      <c r="E21" s="5">
        <v>5.5779638936599856</v>
      </c>
      <c r="F21" s="5">
        <v>9.7862887472233702</v>
      </c>
      <c r="G21" s="5">
        <v>8.6060737509280933</v>
      </c>
      <c r="H21" s="5">
        <v>5.7472837318696417</v>
      </c>
      <c r="I21" s="5">
        <v>5.7734117295306024</v>
      </c>
      <c r="J21" s="5">
        <v>5.2338586306262345</v>
      </c>
      <c r="K21" s="5">
        <v>14.710641054529988</v>
      </c>
      <c r="L21" s="5">
        <v>14.050316956825668</v>
      </c>
      <c r="M21" s="5">
        <v>14.525518106882068</v>
      </c>
      <c r="N21" s="5">
        <v>13.424161626571575</v>
      </c>
      <c r="O21" s="5">
        <v>14.232630714644293</v>
      </c>
      <c r="P21" s="5">
        <v>3.9821316546180632</v>
      </c>
      <c r="Q21" s="5">
        <v>3.5919774073678647</v>
      </c>
      <c r="R21" s="5">
        <v>12.252136074586934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39.150381167524081</v>
      </c>
      <c r="D30" s="4">
        <v>6.3461051171905378</v>
      </c>
      <c r="E30" s="4">
        <v>5.5779638936599856</v>
      </c>
      <c r="F30" s="4">
        <v>9.7862887472233702</v>
      </c>
      <c r="G30" s="4">
        <v>8.6060737509280933</v>
      </c>
      <c r="H30" s="4">
        <v>5.7472837318696417</v>
      </c>
      <c r="I30" s="4">
        <v>5.7734117295306024</v>
      </c>
      <c r="J30" s="4">
        <v>5.2338586306262345</v>
      </c>
      <c r="K30" s="4">
        <v>14.710641054529988</v>
      </c>
      <c r="L30" s="4">
        <v>14.050316956825668</v>
      </c>
      <c r="M30" s="4">
        <v>14.525518106882068</v>
      </c>
      <c r="N30" s="4">
        <v>13.424161626571575</v>
      </c>
      <c r="O30" s="4">
        <v>14.232630714644293</v>
      </c>
      <c r="P30" s="4">
        <v>3.9821316546180632</v>
      </c>
      <c r="Q30" s="4">
        <v>3.5919774073678647</v>
      </c>
      <c r="R30" s="4">
        <v>12.252136074586934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2.0140981559866908</v>
      </c>
      <c r="D34" s="7">
        <v>2.5456672318963864</v>
      </c>
      <c r="E34" s="7">
        <v>1.9138246241501715</v>
      </c>
      <c r="F34" s="7">
        <v>1.757760681514192</v>
      </c>
      <c r="G34" s="7">
        <v>2.1902392973567881</v>
      </c>
      <c r="H34" s="7">
        <v>0.34018960757834127</v>
      </c>
      <c r="I34" s="7">
        <v>0.34293364727263054</v>
      </c>
      <c r="J34" s="7">
        <v>0.34819326932430439</v>
      </c>
      <c r="K34" s="7">
        <v>8.5691299009138007</v>
      </c>
      <c r="L34" s="7">
        <v>8.3254287018987796</v>
      </c>
      <c r="M34" s="7">
        <v>9.4559561555619354</v>
      </c>
      <c r="N34" s="7">
        <v>9.4108722052165774</v>
      </c>
      <c r="O34" s="7">
        <v>10.119984269993246</v>
      </c>
      <c r="P34" s="7">
        <v>0.17307240480117803</v>
      </c>
      <c r="Q34" s="7">
        <v>0.16610933052634758</v>
      </c>
      <c r="R34" s="7">
        <v>0.15668901943732672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5.2996068734627819</v>
      </c>
      <c r="D43" s="7">
        <v>3.8004378852941514</v>
      </c>
      <c r="E43" s="7">
        <v>3.6641392695098141</v>
      </c>
      <c r="F43" s="7">
        <v>6.7998038437008574</v>
      </c>
      <c r="G43" s="7">
        <v>5.5883239109503222</v>
      </c>
      <c r="H43" s="7">
        <v>5.1696134460866148</v>
      </c>
      <c r="I43" s="7">
        <v>5.064971103057843</v>
      </c>
      <c r="J43" s="7">
        <v>4.6438476323445812</v>
      </c>
      <c r="K43" s="7">
        <v>5.264974246661037</v>
      </c>
      <c r="L43" s="7">
        <v>4.2371193675507364</v>
      </c>
      <c r="M43" s="7">
        <v>4.724070115972733</v>
      </c>
      <c r="N43" s="7">
        <v>3.3958482956813008</v>
      </c>
      <c r="O43" s="7">
        <v>3.742889160086019</v>
      </c>
      <c r="P43" s="7">
        <v>3.3258163795148477</v>
      </c>
      <c r="Q43" s="7">
        <v>3.0794699173128208</v>
      </c>
      <c r="R43" s="7">
        <v>11.868158379611586</v>
      </c>
    </row>
    <row r="44" spans="1:18" ht="11.25" customHeight="1" x14ac:dyDescent="0.25">
      <c r="A44" s="49" t="s">
        <v>205</v>
      </c>
      <c r="B44" s="50" t="s">
        <v>204</v>
      </c>
      <c r="C44" s="7">
        <v>31.836676138074608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1.2287242220083208</v>
      </c>
      <c r="G45" s="7">
        <v>0.827510542620983</v>
      </c>
      <c r="H45" s="7">
        <v>0.23748067820468588</v>
      </c>
      <c r="I45" s="7">
        <v>0.36550697920012865</v>
      </c>
      <c r="J45" s="7">
        <v>0.24181772895734888</v>
      </c>
      <c r="K45" s="7">
        <v>0.87653690695515074</v>
      </c>
      <c r="L45" s="7">
        <v>1.4877688873761521</v>
      </c>
      <c r="M45" s="7">
        <v>0.34549183534739969</v>
      </c>
      <c r="N45" s="7">
        <v>0.61744112567369758</v>
      </c>
      <c r="O45" s="7">
        <v>0.36975728456502721</v>
      </c>
      <c r="P45" s="7">
        <v>0.48324287030203772</v>
      </c>
      <c r="Q45" s="7">
        <v>0.34639815952869601</v>
      </c>
      <c r="R45" s="7">
        <v>0.22728867553802101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1.2287242220083208</v>
      </c>
      <c r="G49" s="6">
        <v>0.827510542620983</v>
      </c>
      <c r="H49" s="6">
        <v>0.23748067820468588</v>
      </c>
      <c r="I49" s="6">
        <v>0.36550697920012865</v>
      </c>
      <c r="J49" s="6">
        <v>0.24181772895734888</v>
      </c>
      <c r="K49" s="6">
        <v>0.87653690695515074</v>
      </c>
      <c r="L49" s="6">
        <v>1.4877688873761521</v>
      </c>
      <c r="M49" s="6">
        <v>0.34549183534739969</v>
      </c>
      <c r="N49" s="6">
        <v>0.61744112567369758</v>
      </c>
      <c r="O49" s="6">
        <v>0.36975728456502721</v>
      </c>
      <c r="P49" s="6">
        <v>0.48324287030203772</v>
      </c>
      <c r="Q49" s="6">
        <v>0.34639815952869601</v>
      </c>
      <c r="R49" s="6">
        <v>0.22728867553802101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508.02068924268656</v>
      </c>
      <c r="D52" s="5">
        <v>517.67319621369825</v>
      </c>
      <c r="E52" s="5">
        <v>503.78603139745883</v>
      </c>
      <c r="F52" s="5">
        <v>552.73374078735696</v>
      </c>
      <c r="G52" s="5">
        <v>508.67076420908779</v>
      </c>
      <c r="H52" s="5">
        <v>449.62094200976821</v>
      </c>
      <c r="I52" s="5">
        <v>498.63603176348533</v>
      </c>
      <c r="J52" s="5">
        <v>481.54119142693844</v>
      </c>
      <c r="K52" s="5">
        <v>482.46874247840697</v>
      </c>
      <c r="L52" s="5">
        <v>389.58853170799853</v>
      </c>
      <c r="M52" s="5">
        <v>433.42575971333372</v>
      </c>
      <c r="N52" s="5">
        <v>479.18954895842353</v>
      </c>
      <c r="O52" s="5">
        <v>492.20591088302399</v>
      </c>
      <c r="P52" s="5">
        <v>486.44956785718955</v>
      </c>
      <c r="Q52" s="5">
        <v>458.31895267784421</v>
      </c>
      <c r="R52" s="5">
        <v>441.28787116111289</v>
      </c>
    </row>
    <row r="53" spans="1:18" ht="11.25" customHeight="1" x14ac:dyDescent="0.25">
      <c r="A53" s="47" t="s">
        <v>187</v>
      </c>
      <c r="B53" s="48" t="s">
        <v>186</v>
      </c>
      <c r="C53" s="4">
        <v>508.02068924268656</v>
      </c>
      <c r="D53" s="4">
        <v>517.67319621369825</v>
      </c>
      <c r="E53" s="4">
        <v>503.78603139745883</v>
      </c>
      <c r="F53" s="4">
        <v>552.73374078735696</v>
      </c>
      <c r="G53" s="4">
        <v>508.67076420908779</v>
      </c>
      <c r="H53" s="4">
        <v>449.62094200976821</v>
      </c>
      <c r="I53" s="4">
        <v>498.63603176348533</v>
      </c>
      <c r="J53" s="4">
        <v>481.54119142693844</v>
      </c>
      <c r="K53" s="4">
        <v>482.46874247840697</v>
      </c>
      <c r="L53" s="4">
        <v>389.58853170799853</v>
      </c>
      <c r="M53" s="4">
        <v>433.42575971333372</v>
      </c>
      <c r="N53" s="4">
        <v>479.18954895842353</v>
      </c>
      <c r="O53" s="4">
        <v>492.20591088302399</v>
      </c>
      <c r="P53" s="4">
        <v>486.44956785718955</v>
      </c>
      <c r="Q53" s="4">
        <v>458.31895267784421</v>
      </c>
      <c r="R53" s="4">
        <v>441.28787116111289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2.1175492027947538</v>
      </c>
      <c r="G60" s="5">
        <v>1.5778654436574353</v>
      </c>
      <c r="H60" s="5">
        <v>1.5682276983577506</v>
      </c>
      <c r="I60" s="5">
        <v>1.9878441654856971</v>
      </c>
      <c r="J60" s="5">
        <v>3.0498540778418128</v>
      </c>
      <c r="K60" s="5">
        <v>2.3173170747089777</v>
      </c>
      <c r="L60" s="5">
        <v>6.570240819612696</v>
      </c>
      <c r="M60" s="5">
        <v>6.5196559693361991</v>
      </c>
      <c r="N60" s="5">
        <v>8.8947511742944201</v>
      </c>
      <c r="O60" s="5">
        <v>12.59674630359752</v>
      </c>
      <c r="P60" s="5">
        <v>7.1495473024118041</v>
      </c>
      <c r="Q60" s="5">
        <v>7.4710531386065568</v>
      </c>
      <c r="R60" s="5">
        <v>5.3981158501697664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2.9614913021521999E-2</v>
      </c>
      <c r="G61" s="5">
        <v>1.8277061813718198</v>
      </c>
      <c r="H61" s="5">
        <v>2.2618700662019944E-2</v>
      </c>
      <c r="I61" s="5">
        <v>0</v>
      </c>
      <c r="J61" s="5">
        <v>0</v>
      </c>
      <c r="K61" s="5">
        <v>1.6535553596669111E-2</v>
      </c>
      <c r="L61" s="5">
        <v>5.3930811609823298E-2</v>
      </c>
      <c r="M61" s="5">
        <v>0.45929269978441223</v>
      </c>
      <c r="N61" s="5">
        <v>0.61389245309732221</v>
      </c>
      <c r="O61" s="5">
        <v>1.1798297045765023E-2</v>
      </c>
      <c r="P61" s="5">
        <v>2.8060712814924157E-2</v>
      </c>
      <c r="Q61" s="5">
        <v>0.70147516251750042</v>
      </c>
      <c r="R61" s="5">
        <v>0.22873889059733654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2.9614913021521999E-2</v>
      </c>
      <c r="G68" s="4">
        <v>1.8277061813718198</v>
      </c>
      <c r="H68" s="4">
        <v>2.2618700662019944E-2</v>
      </c>
      <c r="I68" s="4">
        <v>0</v>
      </c>
      <c r="J68" s="4">
        <v>0</v>
      </c>
      <c r="K68" s="4">
        <v>1.6535553596669111E-2</v>
      </c>
      <c r="L68" s="4">
        <v>5.3930811609823298E-2</v>
      </c>
      <c r="M68" s="4">
        <v>0.45929269978441223</v>
      </c>
      <c r="N68" s="4">
        <v>0.61389245309732221</v>
      </c>
      <c r="O68" s="4">
        <v>1.1798297045765023E-2</v>
      </c>
      <c r="P68" s="4">
        <v>2.8060712814924157E-2</v>
      </c>
      <c r="Q68" s="4">
        <v>0.70147516251750042</v>
      </c>
      <c r="R68" s="4">
        <v>0.22873889059733654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2.9614913021521999E-2</v>
      </c>
      <c r="G69" s="7">
        <v>1.8277061813718198</v>
      </c>
      <c r="H69" s="7">
        <v>2.2618700662019944E-2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1.1798297045765023E-2</v>
      </c>
      <c r="P69" s="7">
        <v>1.1506677173149155E-2</v>
      </c>
      <c r="Q69" s="7">
        <v>0.69626787704885063</v>
      </c>
      <c r="R69" s="7">
        <v>0.22373799999752753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1.6554035641775003E-2</v>
      </c>
      <c r="Q71" s="7">
        <v>5.2072854686497777E-3</v>
      </c>
      <c r="R71" s="7">
        <v>5.0008905998090124E-3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1.6535553596669111E-2</v>
      </c>
      <c r="L73" s="7">
        <v>5.3930811609823298E-2</v>
      </c>
      <c r="M73" s="7">
        <v>0.45929269978441223</v>
      </c>
      <c r="N73" s="7">
        <v>0.61389245309732221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1.6535553596669111E-2</v>
      </c>
      <c r="L77" s="6">
        <v>5.3930811609823298E-2</v>
      </c>
      <c r="M77" s="6">
        <v>0.45929269978441223</v>
      </c>
      <c r="N77" s="6">
        <v>0.61389245309732221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828.12626897845826</v>
      </c>
      <c r="D79" s="5">
        <v>836.04337132906335</v>
      </c>
      <c r="E79" s="5">
        <v>842.89883147834416</v>
      </c>
      <c r="F79" s="5">
        <v>905.42426988681586</v>
      </c>
      <c r="G79" s="5">
        <v>923.5552362594899</v>
      </c>
      <c r="H79" s="5">
        <v>894.13281586804555</v>
      </c>
      <c r="I79" s="5">
        <v>976.80825581309932</v>
      </c>
      <c r="J79" s="5">
        <v>943.1976883021282</v>
      </c>
      <c r="K79" s="5">
        <v>955.8360247341343</v>
      </c>
      <c r="L79" s="5">
        <v>793.67520774637546</v>
      </c>
      <c r="M79" s="5">
        <v>867.87530776173867</v>
      </c>
      <c r="N79" s="5">
        <v>952.64282957203591</v>
      </c>
      <c r="O79" s="5">
        <v>932.80342694142655</v>
      </c>
      <c r="P79" s="5">
        <v>896.08041189139681</v>
      </c>
      <c r="Q79" s="5">
        <v>865.01775050144329</v>
      </c>
      <c r="R79" s="5">
        <v>838.97605897915787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420</v>
      </c>
      <c r="B1" s="41" t="s">
        <v>419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2633.6134827685091</v>
      </c>
      <c r="D2" s="44">
        <v>2707.7122500000005</v>
      </c>
      <c r="E2" s="44">
        <v>2675.0815400000001</v>
      </c>
      <c r="F2" s="44">
        <v>2594.58835</v>
      </c>
      <c r="G2" s="44">
        <v>2676.2481000000002</v>
      </c>
      <c r="H2" s="44">
        <v>2671.606413435984</v>
      </c>
      <c r="I2" s="44">
        <v>2341.58601</v>
      </c>
      <c r="J2" s="44">
        <v>2359.7867800000004</v>
      </c>
      <c r="K2" s="44">
        <v>2469.05818</v>
      </c>
      <c r="L2" s="44">
        <v>1777.04486</v>
      </c>
      <c r="M2" s="44">
        <v>2135.831987045302</v>
      </c>
      <c r="N2" s="44">
        <v>2017.5337663328414</v>
      </c>
      <c r="O2" s="44">
        <v>1945.3750364757291</v>
      </c>
      <c r="P2" s="44">
        <v>1955.2375890538833</v>
      </c>
      <c r="Q2" s="44">
        <v>2001.962455091812</v>
      </c>
      <c r="R2" s="44">
        <v>2312.3863031604587</v>
      </c>
    </row>
    <row r="3" spans="1:18" ht="11.25" customHeight="1" x14ac:dyDescent="0.25">
      <c r="A3" s="45" t="s">
        <v>286</v>
      </c>
      <c r="B3" s="46" t="s">
        <v>285</v>
      </c>
      <c r="C3" s="5">
        <v>102.39313573577989</v>
      </c>
      <c r="D3" s="5">
        <v>107.7024</v>
      </c>
      <c r="E3" s="5">
        <v>105.80025999999999</v>
      </c>
      <c r="F3" s="5">
        <v>93.902190000000004</v>
      </c>
      <c r="G3" s="5">
        <v>89.702550000000002</v>
      </c>
      <c r="H3" s="5">
        <v>85.86419752895803</v>
      </c>
      <c r="I3" s="5">
        <v>29.199089999999998</v>
      </c>
      <c r="J3" s="5">
        <v>31.198749999999997</v>
      </c>
      <c r="K3" s="5">
        <v>26.699980000000004</v>
      </c>
      <c r="L3" s="5">
        <v>24.90063</v>
      </c>
      <c r="M3" s="5">
        <v>24.577483642128723</v>
      </c>
      <c r="N3" s="5">
        <v>29.401983725820919</v>
      </c>
      <c r="O3" s="5">
        <v>29.115135179140363</v>
      </c>
      <c r="P3" s="5">
        <v>32.220753744098346</v>
      </c>
      <c r="Q3" s="5">
        <v>31.073866301439882</v>
      </c>
      <c r="R3" s="5">
        <v>32.028708859074563</v>
      </c>
    </row>
    <row r="4" spans="1:18" ht="11.25" customHeight="1" x14ac:dyDescent="0.25">
      <c r="A4" s="47" t="s">
        <v>284</v>
      </c>
      <c r="B4" s="48" t="s">
        <v>283</v>
      </c>
      <c r="C4" s="4">
        <v>93.794686964532048</v>
      </c>
      <c r="D4" s="4">
        <v>101.50774</v>
      </c>
      <c r="E4" s="4">
        <v>99.601029999999994</v>
      </c>
      <c r="F4" s="4">
        <v>83.400649999999999</v>
      </c>
      <c r="G4" s="4">
        <v>78.703530000000001</v>
      </c>
      <c r="H4" s="4">
        <v>72.966605972551022</v>
      </c>
      <c r="I4" s="4">
        <v>24.41536</v>
      </c>
      <c r="J4" s="4">
        <v>24.520699999999998</v>
      </c>
      <c r="K4" s="4">
        <v>19.499490000000002</v>
      </c>
      <c r="L4" s="4">
        <v>18.700229999999998</v>
      </c>
      <c r="M4" s="4">
        <v>18.367444877863274</v>
      </c>
      <c r="N4" s="4">
        <v>20.803387580469465</v>
      </c>
      <c r="O4" s="4">
        <v>21.478354586318773</v>
      </c>
      <c r="P4" s="4">
        <v>31.743052243130251</v>
      </c>
      <c r="Q4" s="4">
        <v>29.640793600270808</v>
      </c>
      <c r="R4" s="4">
        <v>32.028708859074563</v>
      </c>
    </row>
    <row r="5" spans="1:18" ht="11.25" customHeight="1" x14ac:dyDescent="0.25">
      <c r="A5" s="49" t="s">
        <v>282</v>
      </c>
      <c r="B5" s="50" t="s">
        <v>281</v>
      </c>
      <c r="C5" s="7">
        <v>6.6638601634352037</v>
      </c>
      <c r="D5" s="7">
        <v>8.9919499999999992</v>
      </c>
      <c r="E5" s="7">
        <v>11.800459999999999</v>
      </c>
      <c r="F5" s="7">
        <v>10.600519999999999</v>
      </c>
      <c r="G5" s="7">
        <v>12.000220000000001</v>
      </c>
      <c r="H5" s="7">
        <v>15.78771436025256</v>
      </c>
      <c r="I5" s="7">
        <v>16.941520000000001</v>
      </c>
      <c r="J5" s="7">
        <v>12.26038</v>
      </c>
      <c r="K5" s="7">
        <v>9.9997299999999996</v>
      </c>
      <c r="L5" s="7">
        <v>9.9000199999999996</v>
      </c>
      <c r="M5" s="7">
        <v>10.198761914197942</v>
      </c>
      <c r="N5" s="7">
        <v>9.9120792208084367</v>
      </c>
      <c r="O5" s="7">
        <v>11.264210497249824</v>
      </c>
      <c r="P5" s="7">
        <v>23.574435896306806</v>
      </c>
      <c r="Q5" s="7">
        <v>21.472273059531762</v>
      </c>
      <c r="R5" s="7">
        <v>20.460080087327135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6.6638601634352037</v>
      </c>
      <c r="D8" s="6">
        <v>8.9919499999999992</v>
      </c>
      <c r="E8" s="6">
        <v>11.800459999999999</v>
      </c>
      <c r="F8" s="6">
        <v>10.600519999999999</v>
      </c>
      <c r="G8" s="6">
        <v>12.000220000000001</v>
      </c>
      <c r="H8" s="6">
        <v>15.78771436025256</v>
      </c>
      <c r="I8" s="6">
        <v>16.941520000000001</v>
      </c>
      <c r="J8" s="6">
        <v>12.26038</v>
      </c>
      <c r="K8" s="6">
        <v>9.9997299999999996</v>
      </c>
      <c r="L8" s="6">
        <v>9.9000199999999996</v>
      </c>
      <c r="M8" s="6">
        <v>10.198761914197942</v>
      </c>
      <c r="N8" s="6">
        <v>9.9120792208084367</v>
      </c>
      <c r="O8" s="6">
        <v>11.264210497249824</v>
      </c>
      <c r="P8" s="6">
        <v>23.574435896306806</v>
      </c>
      <c r="Q8" s="6">
        <v>21.472273059531762</v>
      </c>
      <c r="R8" s="6">
        <v>20.460080087327135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87.130826801096845</v>
      </c>
      <c r="D11" s="7">
        <v>92.515789999999996</v>
      </c>
      <c r="E11" s="7">
        <v>87.800569999999993</v>
      </c>
      <c r="F11" s="7">
        <v>72.800129999999996</v>
      </c>
      <c r="G11" s="7">
        <v>66.703310000000002</v>
      </c>
      <c r="H11" s="7">
        <v>57.178891612298465</v>
      </c>
      <c r="I11" s="7">
        <v>7.47384</v>
      </c>
      <c r="J11" s="7">
        <v>12.26032</v>
      </c>
      <c r="K11" s="7">
        <v>9.4997600000000002</v>
      </c>
      <c r="L11" s="7">
        <v>8.8002099999999999</v>
      </c>
      <c r="M11" s="7">
        <v>8.1686829636653329</v>
      </c>
      <c r="N11" s="7">
        <v>10.891308359661029</v>
      </c>
      <c r="O11" s="7">
        <v>10.214144089068949</v>
      </c>
      <c r="P11" s="7">
        <v>8.1686163468234465</v>
      </c>
      <c r="Q11" s="7">
        <v>8.1685205407390455</v>
      </c>
      <c r="R11" s="7">
        <v>11.568628771747425</v>
      </c>
    </row>
    <row r="12" spans="1:18" ht="11.25" customHeight="1" x14ac:dyDescent="0.25">
      <c r="A12" s="51" t="s">
        <v>268</v>
      </c>
      <c r="B12" s="52" t="s">
        <v>267</v>
      </c>
      <c r="C12" s="6">
        <v>87.130826801096845</v>
      </c>
      <c r="D12" s="6">
        <v>92.515789999999996</v>
      </c>
      <c r="E12" s="6">
        <v>87.800569999999993</v>
      </c>
      <c r="F12" s="6">
        <v>72.800129999999996</v>
      </c>
      <c r="G12" s="6">
        <v>66.703310000000002</v>
      </c>
      <c r="H12" s="6">
        <v>57.178891612298465</v>
      </c>
      <c r="I12" s="6">
        <v>7.47384</v>
      </c>
      <c r="J12" s="6">
        <v>12.26032</v>
      </c>
      <c r="K12" s="6">
        <v>9.4997600000000002</v>
      </c>
      <c r="L12" s="6">
        <v>8.8002099999999999</v>
      </c>
      <c r="M12" s="6">
        <v>8.1686829636653329</v>
      </c>
      <c r="N12" s="6">
        <v>10.891308359661029</v>
      </c>
      <c r="O12" s="6">
        <v>10.214144089068949</v>
      </c>
      <c r="P12" s="6">
        <v>8.1686163468234465</v>
      </c>
      <c r="Q12" s="6">
        <v>8.1685205407390455</v>
      </c>
      <c r="R12" s="6">
        <v>11.568628771747425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8.598448771247849</v>
      </c>
      <c r="D15" s="4">
        <v>6.1946599999999998</v>
      </c>
      <c r="E15" s="4">
        <v>6.19923</v>
      </c>
      <c r="F15" s="4">
        <v>10.50154</v>
      </c>
      <c r="G15" s="4">
        <v>10.99902</v>
      </c>
      <c r="H15" s="4">
        <v>12.897591556407011</v>
      </c>
      <c r="I15" s="4">
        <v>4.7837300000000003</v>
      </c>
      <c r="J15" s="4">
        <v>6.6780499999999998</v>
      </c>
      <c r="K15" s="4">
        <v>7.2004900000000003</v>
      </c>
      <c r="L15" s="4">
        <v>6.2004000000000001</v>
      </c>
      <c r="M15" s="4">
        <v>6.2100387642654482</v>
      </c>
      <c r="N15" s="4">
        <v>8.5985961453514523</v>
      </c>
      <c r="O15" s="4">
        <v>7.6367805928215899</v>
      </c>
      <c r="P15" s="4">
        <v>0.47770150096809805</v>
      </c>
      <c r="Q15" s="4">
        <v>1.4330727011690749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8.598448771247849</v>
      </c>
      <c r="D18" s="7">
        <v>6.1946599999999998</v>
      </c>
      <c r="E18" s="7">
        <v>6.19923</v>
      </c>
      <c r="F18" s="7">
        <v>10.50154</v>
      </c>
      <c r="G18" s="7">
        <v>10.99902</v>
      </c>
      <c r="H18" s="7">
        <v>12.897591556407011</v>
      </c>
      <c r="I18" s="7">
        <v>4.7837300000000003</v>
      </c>
      <c r="J18" s="7">
        <v>6.6780499999999998</v>
      </c>
      <c r="K18" s="7">
        <v>7.2004900000000003</v>
      </c>
      <c r="L18" s="7">
        <v>6.2004000000000001</v>
      </c>
      <c r="M18" s="7">
        <v>6.2100387642654482</v>
      </c>
      <c r="N18" s="7">
        <v>8.5985961453514523</v>
      </c>
      <c r="O18" s="7">
        <v>7.6367805928215899</v>
      </c>
      <c r="P18" s="7">
        <v>0.47770150096809805</v>
      </c>
      <c r="Q18" s="7">
        <v>1.4330727011690749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138.33974615989351</v>
      </c>
      <c r="D21" s="5">
        <v>133.00486999999998</v>
      </c>
      <c r="E21" s="5">
        <v>125.49154999999999</v>
      </c>
      <c r="F21" s="5">
        <v>166.68641</v>
      </c>
      <c r="G21" s="5">
        <v>197.23815000000002</v>
      </c>
      <c r="H21" s="5">
        <v>192.11988905299859</v>
      </c>
      <c r="I21" s="5">
        <v>88.085639999999998</v>
      </c>
      <c r="J21" s="5">
        <v>82.782139999999998</v>
      </c>
      <c r="K21" s="5">
        <v>165.54029</v>
      </c>
      <c r="L21" s="5">
        <v>123.54212</v>
      </c>
      <c r="M21" s="5">
        <v>99.865801036388916</v>
      </c>
      <c r="N21" s="5">
        <v>74.285556490009782</v>
      </c>
      <c r="O21" s="5">
        <v>51.160693041273312</v>
      </c>
      <c r="P21" s="5">
        <v>57.70536698255934</v>
      </c>
      <c r="Q21" s="5">
        <v>47.460182109704249</v>
      </c>
      <c r="R21" s="5">
        <v>74.447713626911209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138.33974615989351</v>
      </c>
      <c r="D30" s="4">
        <v>133.00486999999998</v>
      </c>
      <c r="E30" s="4">
        <v>125.49154999999999</v>
      </c>
      <c r="F30" s="4">
        <v>166.68641</v>
      </c>
      <c r="G30" s="4">
        <v>197.23815000000002</v>
      </c>
      <c r="H30" s="4">
        <v>192.11988905299859</v>
      </c>
      <c r="I30" s="4">
        <v>88.085639999999998</v>
      </c>
      <c r="J30" s="4">
        <v>82.782139999999998</v>
      </c>
      <c r="K30" s="4">
        <v>165.54029</v>
      </c>
      <c r="L30" s="4">
        <v>123.54212</v>
      </c>
      <c r="M30" s="4">
        <v>99.865801036388916</v>
      </c>
      <c r="N30" s="4">
        <v>74.285556490009782</v>
      </c>
      <c r="O30" s="4">
        <v>51.160693041273312</v>
      </c>
      <c r="P30" s="4">
        <v>57.70536698255934</v>
      </c>
      <c r="Q30" s="4">
        <v>47.460182109704249</v>
      </c>
      <c r="R30" s="4">
        <v>74.447713626911209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31.862004241186856</v>
      </c>
      <c r="D34" s="7">
        <v>33.001730000000002</v>
      </c>
      <c r="E34" s="7">
        <v>30.794879999999999</v>
      </c>
      <c r="F34" s="7">
        <v>11.01169</v>
      </c>
      <c r="G34" s="7">
        <v>10.996040000000001</v>
      </c>
      <c r="H34" s="7">
        <v>9.8893090904818841</v>
      </c>
      <c r="I34" s="7">
        <v>7.6953699999999996</v>
      </c>
      <c r="J34" s="7">
        <v>8.5989799999999992</v>
      </c>
      <c r="K34" s="7">
        <v>4.40123</v>
      </c>
      <c r="L34" s="7">
        <v>4.3989500000000001</v>
      </c>
      <c r="M34" s="7">
        <v>4.3936872181622135</v>
      </c>
      <c r="N34" s="7">
        <v>3.2974122338327123</v>
      </c>
      <c r="O34" s="7">
        <v>2.1983477542394967</v>
      </c>
      <c r="P34" s="7">
        <v>1.0991986515351833</v>
      </c>
      <c r="Q34" s="7">
        <v>2.196760622070828</v>
      </c>
      <c r="R34" s="7">
        <v>2.1738284392405194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76.860838412878138</v>
      </c>
      <c r="D43" s="7">
        <v>66.602760000000004</v>
      </c>
      <c r="E43" s="7">
        <v>58.394979999999997</v>
      </c>
      <c r="F43" s="7">
        <v>56.334389999999999</v>
      </c>
      <c r="G43" s="7">
        <v>54.301369999999999</v>
      </c>
      <c r="H43" s="7">
        <v>49.159806912643241</v>
      </c>
      <c r="I43" s="7">
        <v>45.095869999999998</v>
      </c>
      <c r="J43" s="7">
        <v>39.995080000000002</v>
      </c>
      <c r="K43" s="7">
        <v>43.026949999999999</v>
      </c>
      <c r="L43" s="7">
        <v>31.8003</v>
      </c>
      <c r="M43" s="7">
        <v>32.785612534024082</v>
      </c>
      <c r="N43" s="7">
        <v>28.694132779926278</v>
      </c>
      <c r="O43" s="7">
        <v>22.555432279630416</v>
      </c>
      <c r="P43" s="7">
        <v>33.819780728088105</v>
      </c>
      <c r="Q43" s="7">
        <v>15.573816046613434</v>
      </c>
      <c r="R43" s="7">
        <v>15.334074151126289</v>
      </c>
    </row>
    <row r="44" spans="1:18" ht="11.25" customHeight="1" x14ac:dyDescent="0.25">
      <c r="A44" s="49" t="s">
        <v>205</v>
      </c>
      <c r="B44" s="50" t="s">
        <v>204</v>
      </c>
      <c r="C44" s="7">
        <v>29.616903505828507</v>
      </c>
      <c r="D44" s="7">
        <v>33.400379999999998</v>
      </c>
      <c r="E44" s="7">
        <v>36.301690000000001</v>
      </c>
      <c r="F44" s="7">
        <v>4.8026999999999997</v>
      </c>
      <c r="G44" s="7">
        <v>27.701689999999999</v>
      </c>
      <c r="H44" s="7">
        <v>25.798299177030902</v>
      </c>
      <c r="I44" s="7">
        <v>24.80076</v>
      </c>
      <c r="J44" s="7">
        <v>22.8992</v>
      </c>
      <c r="K44" s="7">
        <v>29.618010000000002</v>
      </c>
      <c r="L44" s="7">
        <v>22.902609999999999</v>
      </c>
      <c r="M44" s="7">
        <v>22.924168906832328</v>
      </c>
      <c r="N44" s="7">
        <v>4.7784313079457021</v>
      </c>
      <c r="O44" s="7">
        <v>15.292981568454017</v>
      </c>
      <c r="P44" s="7">
        <v>14.331035735668888</v>
      </c>
      <c r="Q44" s="7">
        <v>22.928833903142888</v>
      </c>
      <c r="R44" s="7">
        <v>28.660800528778299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94.537629999999993</v>
      </c>
      <c r="G45" s="7">
        <v>104.23905000000001</v>
      </c>
      <c r="H45" s="7">
        <v>107.27247387284257</v>
      </c>
      <c r="I45" s="7">
        <v>10.493639999999999</v>
      </c>
      <c r="J45" s="7">
        <v>11.288880000000001</v>
      </c>
      <c r="K45" s="7">
        <v>88.494100000000003</v>
      </c>
      <c r="L45" s="7">
        <v>64.440259999999995</v>
      </c>
      <c r="M45" s="7">
        <v>39.762332377370299</v>
      </c>
      <c r="N45" s="7">
        <v>37.5155801683051</v>
      </c>
      <c r="O45" s="7">
        <v>11.113931438949384</v>
      </c>
      <c r="P45" s="7">
        <v>8.4553518672671686</v>
      </c>
      <c r="Q45" s="7">
        <v>6.7607715378770941</v>
      </c>
      <c r="R45" s="7">
        <v>28.279010507766102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94.537629999999993</v>
      </c>
      <c r="G49" s="6">
        <v>104.23905000000001</v>
      </c>
      <c r="H49" s="6">
        <v>107.27247387284257</v>
      </c>
      <c r="I49" s="6">
        <v>10.493639999999999</v>
      </c>
      <c r="J49" s="6">
        <v>11.288880000000001</v>
      </c>
      <c r="K49" s="6">
        <v>88.494100000000003</v>
      </c>
      <c r="L49" s="6">
        <v>64.440259999999995</v>
      </c>
      <c r="M49" s="6">
        <v>39.762332377370299</v>
      </c>
      <c r="N49" s="6">
        <v>37.5155801683051</v>
      </c>
      <c r="O49" s="6">
        <v>8.2455771449380162</v>
      </c>
      <c r="P49" s="6">
        <v>7.4998386647844342</v>
      </c>
      <c r="Q49" s="6">
        <v>6.7607715378770941</v>
      </c>
      <c r="R49" s="6">
        <v>28.279010507766102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2.8683542940113682</v>
      </c>
      <c r="P51" s="6">
        <v>0.95551320248273441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794.66545830266261</v>
      </c>
      <c r="D52" s="5">
        <v>819.80275000000006</v>
      </c>
      <c r="E52" s="5">
        <v>817.68579</v>
      </c>
      <c r="F52" s="5">
        <v>785.02763000000004</v>
      </c>
      <c r="G52" s="5">
        <v>803.20479999999998</v>
      </c>
      <c r="H52" s="5">
        <v>838.08642511232608</v>
      </c>
      <c r="I52" s="5">
        <v>837.15782000000002</v>
      </c>
      <c r="J52" s="5">
        <v>804.97325999999998</v>
      </c>
      <c r="K52" s="5">
        <v>771.00446999999997</v>
      </c>
      <c r="L52" s="5">
        <v>650.19703000000004</v>
      </c>
      <c r="M52" s="5">
        <v>768.85269605729229</v>
      </c>
      <c r="N52" s="5">
        <v>752.41059383162656</v>
      </c>
      <c r="O52" s="5">
        <v>748.82046475629306</v>
      </c>
      <c r="P52" s="5">
        <v>737.25297946040587</v>
      </c>
      <c r="Q52" s="5">
        <v>751.67320796152558</v>
      </c>
      <c r="R52" s="5">
        <v>808.3410363412587</v>
      </c>
    </row>
    <row r="53" spans="1:18" ht="11.25" customHeight="1" x14ac:dyDescent="0.25">
      <c r="A53" s="47" t="s">
        <v>187</v>
      </c>
      <c r="B53" s="48" t="s">
        <v>186</v>
      </c>
      <c r="C53" s="4">
        <v>792.77857942675541</v>
      </c>
      <c r="D53" s="4">
        <v>818.09870000000001</v>
      </c>
      <c r="E53" s="4">
        <v>816.08551999999997</v>
      </c>
      <c r="F53" s="4">
        <v>785.02763000000004</v>
      </c>
      <c r="G53" s="4">
        <v>803.20479999999998</v>
      </c>
      <c r="H53" s="4">
        <v>838.08642511232608</v>
      </c>
      <c r="I53" s="4">
        <v>837.15782000000002</v>
      </c>
      <c r="J53" s="4">
        <v>804.97325999999998</v>
      </c>
      <c r="K53" s="4">
        <v>771.00446999999997</v>
      </c>
      <c r="L53" s="4">
        <v>650.19703000000004</v>
      </c>
      <c r="M53" s="4">
        <v>768.85269605729229</v>
      </c>
      <c r="N53" s="4">
        <v>752.41059383162656</v>
      </c>
      <c r="O53" s="4">
        <v>748.82046475629306</v>
      </c>
      <c r="P53" s="4">
        <v>737.25297946040587</v>
      </c>
      <c r="Q53" s="4">
        <v>751.67320796152558</v>
      </c>
      <c r="R53" s="4">
        <v>808.3410363412587</v>
      </c>
    </row>
    <row r="54" spans="1:18" ht="11.25" customHeight="1" x14ac:dyDescent="0.25">
      <c r="A54" s="47" t="s">
        <v>185</v>
      </c>
      <c r="B54" s="48" t="s">
        <v>184</v>
      </c>
      <c r="C54" s="4">
        <v>1.8868788759071504</v>
      </c>
      <c r="D54" s="4">
        <v>1.7040499999999998</v>
      </c>
      <c r="E54" s="4">
        <v>1.6002700000000001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1.5524942819983907</v>
      </c>
      <c r="D55" s="7">
        <v>1.3997599999999999</v>
      </c>
      <c r="E55" s="7">
        <v>1.30027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0.33438459390875974</v>
      </c>
      <c r="D57" s="7">
        <v>0.30429</v>
      </c>
      <c r="E57" s="7">
        <v>0.3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7.3325691073291637</v>
      </c>
      <c r="D60" s="5">
        <v>7.4991400000003523</v>
      </c>
      <c r="E60" s="5">
        <v>7.3008100000002969</v>
      </c>
      <c r="F60" s="5">
        <v>12.800990000000001</v>
      </c>
      <c r="G60" s="5">
        <v>19.799849999999999</v>
      </c>
      <c r="H60" s="5">
        <v>12.396145476219507</v>
      </c>
      <c r="I60" s="5">
        <v>13.799099999999999</v>
      </c>
      <c r="J60" s="5">
        <v>11.099830000000001</v>
      </c>
      <c r="K60" s="5">
        <v>11.200089999999999</v>
      </c>
      <c r="L60" s="5">
        <v>18.399460000000001</v>
      </c>
      <c r="M60" s="5">
        <v>61.407961380594159</v>
      </c>
      <c r="N60" s="5">
        <v>14.66513350945616</v>
      </c>
      <c r="O60" s="5">
        <v>13.900637201046449</v>
      </c>
      <c r="P60" s="5">
        <v>15.955076617736765</v>
      </c>
      <c r="Q60" s="5">
        <v>11.416853625002529</v>
      </c>
      <c r="R60" s="5">
        <v>26.487736168866753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3.2012300000000273</v>
      </c>
      <c r="G61" s="5">
        <v>2.8074100000000177</v>
      </c>
      <c r="H61" s="5">
        <v>2.3884548543223332</v>
      </c>
      <c r="I61" s="5">
        <v>2.5040400000000851</v>
      </c>
      <c r="J61" s="5">
        <v>3.6010400000003457</v>
      </c>
      <c r="K61" s="5">
        <v>9.9740000000039686E-2</v>
      </c>
      <c r="L61" s="5">
        <v>0.20009999999988537</v>
      </c>
      <c r="M61" s="5">
        <v>0.40604341799928534</v>
      </c>
      <c r="N61" s="5">
        <v>0.19107647486012524</v>
      </c>
      <c r="O61" s="5">
        <v>0.35826399321738234</v>
      </c>
      <c r="P61" s="5">
        <v>0.23884768657051544</v>
      </c>
      <c r="Q61" s="5">
        <v>0.33438698062764899</v>
      </c>
      <c r="R61" s="5">
        <v>0.31049670694767062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3.2012300000000273</v>
      </c>
      <c r="G68" s="4">
        <v>2.8074100000000177</v>
      </c>
      <c r="H68" s="4">
        <v>2.3884548543223332</v>
      </c>
      <c r="I68" s="4">
        <v>2.5040400000000851</v>
      </c>
      <c r="J68" s="4">
        <v>3.6010400000003457</v>
      </c>
      <c r="K68" s="4">
        <v>9.9740000000039686E-2</v>
      </c>
      <c r="L68" s="4">
        <v>0.20009999999988537</v>
      </c>
      <c r="M68" s="4">
        <v>0.40604341799928534</v>
      </c>
      <c r="N68" s="4">
        <v>0.19107647486012524</v>
      </c>
      <c r="O68" s="4">
        <v>0.35826399321738234</v>
      </c>
      <c r="P68" s="4">
        <v>0.23884768657051544</v>
      </c>
      <c r="Q68" s="4">
        <v>0.33438698062764899</v>
      </c>
      <c r="R68" s="4">
        <v>0.31049670694767062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1.1674600000003466</v>
      </c>
      <c r="K69" s="7">
        <v>0</v>
      </c>
      <c r="L69" s="7">
        <v>0</v>
      </c>
      <c r="M69" s="7">
        <v>0</v>
      </c>
      <c r="N69" s="7">
        <v>2.3884598200311302E-2</v>
      </c>
      <c r="O69" s="7">
        <v>2.3884070877661118E-2</v>
      </c>
      <c r="P69" s="7">
        <v>2.3884627356342919E-2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0.48484000000000904</v>
      </c>
      <c r="G71" s="7">
        <v>0.49642999999999304</v>
      </c>
      <c r="H71" s="7">
        <v>9.5538518822010587E-2</v>
      </c>
      <c r="I71" s="7">
        <v>0.50314000000002679</v>
      </c>
      <c r="J71" s="7">
        <v>0.48752000000001061</v>
      </c>
      <c r="K71" s="7">
        <v>9.9740000000039686E-2</v>
      </c>
      <c r="L71" s="7">
        <v>0.20009999999988537</v>
      </c>
      <c r="M71" s="7">
        <v>0.40604341799928534</v>
      </c>
      <c r="N71" s="7">
        <v>0.16719187665981394</v>
      </c>
      <c r="O71" s="7">
        <v>0.33437992233972125</v>
      </c>
      <c r="P71" s="7">
        <v>0.21496305921417252</v>
      </c>
      <c r="Q71" s="7">
        <v>0.33438698062764899</v>
      </c>
      <c r="R71" s="7">
        <v>0.31049670694767062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2.7163900000000183</v>
      </c>
      <c r="G72" s="7">
        <v>1.7998700000000269</v>
      </c>
      <c r="H72" s="7">
        <v>1.886876861130844</v>
      </c>
      <c r="I72" s="7">
        <v>2.0009000000000583</v>
      </c>
      <c r="J72" s="7">
        <v>1.9460599999999886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0.51110999999999773</v>
      </c>
      <c r="H73" s="7">
        <v>0.40603947436947863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0.51110999999999773</v>
      </c>
      <c r="H77" s="6">
        <v>0.40603947436947863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1590.8825734628438</v>
      </c>
      <c r="D79" s="5">
        <v>1639.70309</v>
      </c>
      <c r="E79" s="5">
        <v>1618.80313</v>
      </c>
      <c r="F79" s="5">
        <v>1530.1697799999999</v>
      </c>
      <c r="G79" s="5">
        <v>1561.6953100000001</v>
      </c>
      <c r="H79" s="5">
        <v>1538.8644245564421</v>
      </c>
      <c r="I79" s="5">
        <v>1368.83969</v>
      </c>
      <c r="J79" s="5">
        <v>1424.13186</v>
      </c>
      <c r="K79" s="5">
        <v>1487.4136699999999</v>
      </c>
      <c r="L79" s="5">
        <v>952.70459000000005</v>
      </c>
      <c r="M79" s="5">
        <v>1173.2699272152772</v>
      </c>
      <c r="N79" s="5">
        <v>1139.7245273683966</v>
      </c>
      <c r="O79" s="5">
        <v>1095.8576920525932</v>
      </c>
      <c r="P79" s="5">
        <v>1106.1083099845066</v>
      </c>
      <c r="Q79" s="5">
        <v>1153.7462128625225</v>
      </c>
      <c r="R79" s="5">
        <v>1364.6562215804147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2.8001199999999926</v>
      </c>
      <c r="G80" s="5">
        <v>1.8000300000000209</v>
      </c>
      <c r="H80" s="5">
        <v>1.8868768547171726</v>
      </c>
      <c r="I80" s="5">
        <v>2.0006300000000579</v>
      </c>
      <c r="J80" s="5">
        <v>1.9998999999999683</v>
      </c>
      <c r="K80" s="5">
        <v>7.0999399999999468</v>
      </c>
      <c r="L80" s="5">
        <v>7.1009300000000621</v>
      </c>
      <c r="M80" s="5">
        <v>7.4520742956215145</v>
      </c>
      <c r="N80" s="5">
        <v>6.8548949326714137</v>
      </c>
      <c r="O80" s="5">
        <v>6.1621502521652474</v>
      </c>
      <c r="P80" s="5">
        <v>5.7562545780061782</v>
      </c>
      <c r="Q80" s="5">
        <v>6.2577452509895011</v>
      </c>
      <c r="R80" s="5">
        <v>6.1143898769852285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7.0999399999999468</v>
      </c>
      <c r="L81" s="4">
        <v>7.1009300000000621</v>
      </c>
      <c r="M81" s="4">
        <v>7.4520742956215145</v>
      </c>
      <c r="N81" s="4">
        <v>6.8548949326714137</v>
      </c>
      <c r="O81" s="4">
        <v>6.1621502521652474</v>
      </c>
      <c r="P81" s="4">
        <v>5.7562545780061782</v>
      </c>
      <c r="Q81" s="4">
        <v>6.2577452509895011</v>
      </c>
      <c r="R81" s="4">
        <v>6.1143898769852285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2.8001199999999926</v>
      </c>
      <c r="G82" s="4">
        <v>1.8000300000000209</v>
      </c>
      <c r="H82" s="4">
        <v>1.8868768547171726</v>
      </c>
      <c r="I82" s="4">
        <v>2.0006300000000579</v>
      </c>
      <c r="J82" s="4">
        <v>1.9998999999999683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230.84415279035559</v>
      </c>
      <c r="D2" s="44">
        <v>251.40169366329724</v>
      </c>
      <c r="E2" s="44">
        <v>246.98945546941894</v>
      </c>
      <c r="F2" s="44">
        <v>273.72295137250853</v>
      </c>
      <c r="G2" s="44">
        <v>344.82007724132939</v>
      </c>
      <c r="H2" s="44">
        <v>377.76660638167624</v>
      </c>
      <c r="I2" s="44">
        <v>379.46272102138568</v>
      </c>
      <c r="J2" s="44">
        <v>375.2693173272944</v>
      </c>
      <c r="K2" s="44">
        <v>388.73382364585257</v>
      </c>
      <c r="L2" s="44">
        <v>316.46631958737538</v>
      </c>
      <c r="M2" s="44">
        <v>416.2620152702504</v>
      </c>
      <c r="N2" s="44">
        <v>365.03094057631233</v>
      </c>
      <c r="O2" s="44">
        <v>352.81746548639956</v>
      </c>
      <c r="P2" s="44">
        <v>340.71761286456928</v>
      </c>
      <c r="Q2" s="44">
        <v>364.30656826362917</v>
      </c>
      <c r="R2" s="44">
        <v>426.40205179436839</v>
      </c>
    </row>
    <row r="3" spans="1:18" ht="11.25" customHeight="1" x14ac:dyDescent="0.25">
      <c r="A3" s="45" t="s">
        <v>286</v>
      </c>
      <c r="B3" s="46" t="s">
        <v>285</v>
      </c>
      <c r="C3" s="5">
        <v>36.010957054010994</v>
      </c>
      <c r="D3" s="5">
        <v>39.443377773744388</v>
      </c>
      <c r="E3" s="5">
        <v>38.503837855402857</v>
      </c>
      <c r="F3" s="5">
        <v>37.779954428027274</v>
      </c>
      <c r="G3" s="5">
        <v>40.928601188870665</v>
      </c>
      <c r="H3" s="5">
        <v>41.55321085551747</v>
      </c>
      <c r="I3" s="5">
        <v>14.999514653308951</v>
      </c>
      <c r="J3" s="5">
        <v>15.937173083641097</v>
      </c>
      <c r="K3" s="5">
        <v>13.729292887433537</v>
      </c>
      <c r="L3" s="5">
        <v>13.202678338938032</v>
      </c>
      <c r="M3" s="5">
        <v>13.92311132493324</v>
      </c>
      <c r="N3" s="5">
        <v>16.045260963210893</v>
      </c>
      <c r="O3" s="5">
        <v>15.8726696683432</v>
      </c>
      <c r="P3" s="5">
        <v>17.447729510121096</v>
      </c>
      <c r="Q3" s="5">
        <v>17.373035100211631</v>
      </c>
      <c r="R3" s="5">
        <v>18.01443672488174</v>
      </c>
    </row>
    <row r="4" spans="1:18" ht="11.25" customHeight="1" x14ac:dyDescent="0.25">
      <c r="A4" s="47" t="s">
        <v>284</v>
      </c>
      <c r="B4" s="48" t="s">
        <v>283</v>
      </c>
      <c r="C4" s="4">
        <v>32.986942141219131</v>
      </c>
      <c r="D4" s="4">
        <v>37.174734599962711</v>
      </c>
      <c r="E4" s="4">
        <v>36.247755056094526</v>
      </c>
      <c r="F4" s="4">
        <v>33.554837818669114</v>
      </c>
      <c r="G4" s="4">
        <v>35.910076040495149</v>
      </c>
      <c r="H4" s="4">
        <v>35.311536713148925</v>
      </c>
      <c r="I4" s="4">
        <v>12.542122034824141</v>
      </c>
      <c r="J4" s="4">
        <v>12.525842863321071</v>
      </c>
      <c r="K4" s="4">
        <v>10.026756925120594</v>
      </c>
      <c r="L4" s="4">
        <v>9.9151355429223749</v>
      </c>
      <c r="M4" s="4">
        <v>10.405132743154805</v>
      </c>
      <c r="N4" s="4">
        <v>11.352832032020768</v>
      </c>
      <c r="O4" s="4">
        <v>11.709333488255087</v>
      </c>
      <c r="P4" s="4">
        <v>17.189051310297888</v>
      </c>
      <c r="Q4" s="4">
        <v>16.571820919232426</v>
      </c>
      <c r="R4" s="4">
        <v>18.01443672488174</v>
      </c>
    </row>
    <row r="5" spans="1:18" ht="11.25" customHeight="1" x14ac:dyDescent="0.25">
      <c r="A5" s="49" t="s">
        <v>282</v>
      </c>
      <c r="B5" s="50" t="s">
        <v>281</v>
      </c>
      <c r="C5" s="7">
        <v>2.3436334910050505</v>
      </c>
      <c r="D5" s="7">
        <v>3.2930824268783314</v>
      </c>
      <c r="E5" s="7">
        <v>4.294535745556459</v>
      </c>
      <c r="F5" s="7">
        <v>4.2649395345666772</v>
      </c>
      <c r="G5" s="7">
        <v>5.4753428810965747</v>
      </c>
      <c r="H5" s="7">
        <v>7.6403232385303186</v>
      </c>
      <c r="I5" s="7">
        <v>8.7028252417909826</v>
      </c>
      <c r="J5" s="7">
        <v>6.262936756479399</v>
      </c>
      <c r="K5" s="7">
        <v>5.141922277292184</v>
      </c>
      <c r="L5" s="7">
        <v>5.2491354479406063</v>
      </c>
      <c r="M5" s="7">
        <v>5.7775848648909234</v>
      </c>
      <c r="N5" s="7">
        <v>5.4092233799252245</v>
      </c>
      <c r="O5" s="7">
        <v>6.1408985806676677</v>
      </c>
      <c r="P5" s="7">
        <v>12.765697045426474</v>
      </c>
      <c r="Q5" s="7">
        <v>12.004896652570338</v>
      </c>
      <c r="R5" s="7">
        <v>11.507701410659275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2.3436334910050505</v>
      </c>
      <c r="D8" s="6">
        <v>3.2930824268783314</v>
      </c>
      <c r="E8" s="6">
        <v>4.294535745556459</v>
      </c>
      <c r="F8" s="6">
        <v>4.2649395345666772</v>
      </c>
      <c r="G8" s="6">
        <v>5.4753428810965747</v>
      </c>
      <c r="H8" s="6">
        <v>7.6403232385303186</v>
      </c>
      <c r="I8" s="6">
        <v>8.7028252417909826</v>
      </c>
      <c r="J8" s="6">
        <v>6.262936756479399</v>
      </c>
      <c r="K8" s="6">
        <v>5.141922277292184</v>
      </c>
      <c r="L8" s="6">
        <v>5.2491354479406063</v>
      </c>
      <c r="M8" s="6">
        <v>5.7775848648909234</v>
      </c>
      <c r="N8" s="6">
        <v>5.4092233799252245</v>
      </c>
      <c r="O8" s="6">
        <v>6.1408985806676677</v>
      </c>
      <c r="P8" s="6">
        <v>12.765697045426474</v>
      </c>
      <c r="Q8" s="6">
        <v>12.004896652570338</v>
      </c>
      <c r="R8" s="6">
        <v>11.507701410659275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30.643308650214085</v>
      </c>
      <c r="D11" s="7">
        <v>33.881652173084383</v>
      </c>
      <c r="E11" s="7">
        <v>31.953219310538067</v>
      </c>
      <c r="F11" s="7">
        <v>29.289898284102438</v>
      </c>
      <c r="G11" s="7">
        <v>30.434733159398572</v>
      </c>
      <c r="H11" s="7">
        <v>27.671213474618604</v>
      </c>
      <c r="I11" s="7">
        <v>3.8392967930331583</v>
      </c>
      <c r="J11" s="7">
        <v>6.2629061068416725</v>
      </c>
      <c r="K11" s="7">
        <v>4.884834647828411</v>
      </c>
      <c r="L11" s="7">
        <v>4.6660000949817677</v>
      </c>
      <c r="M11" s="7">
        <v>4.627547878263881</v>
      </c>
      <c r="N11" s="7">
        <v>5.943608652095544</v>
      </c>
      <c r="O11" s="7">
        <v>5.5684349075874193</v>
      </c>
      <c r="P11" s="7">
        <v>4.4233542648714144</v>
      </c>
      <c r="Q11" s="7">
        <v>4.5669242666620882</v>
      </c>
      <c r="R11" s="7">
        <v>6.5067353142224649</v>
      </c>
    </row>
    <row r="12" spans="1:18" ht="11.25" customHeight="1" x14ac:dyDescent="0.25">
      <c r="A12" s="51" t="s">
        <v>268</v>
      </c>
      <c r="B12" s="52" t="s">
        <v>267</v>
      </c>
      <c r="C12" s="6">
        <v>30.643308650214085</v>
      </c>
      <c r="D12" s="6">
        <v>33.881652173084383</v>
      </c>
      <c r="E12" s="6">
        <v>31.953219310538067</v>
      </c>
      <c r="F12" s="6">
        <v>29.289898284102438</v>
      </c>
      <c r="G12" s="6">
        <v>30.434733159398572</v>
      </c>
      <c r="H12" s="6">
        <v>27.671213474618604</v>
      </c>
      <c r="I12" s="6">
        <v>3.8392967930331583</v>
      </c>
      <c r="J12" s="6">
        <v>6.2629061068416725</v>
      </c>
      <c r="K12" s="6">
        <v>4.884834647828411</v>
      </c>
      <c r="L12" s="6">
        <v>4.6660000949817677</v>
      </c>
      <c r="M12" s="6">
        <v>4.627547878263881</v>
      </c>
      <c r="N12" s="6">
        <v>5.943608652095544</v>
      </c>
      <c r="O12" s="6">
        <v>5.5684349075874193</v>
      </c>
      <c r="P12" s="6">
        <v>4.4233542648714144</v>
      </c>
      <c r="Q12" s="6">
        <v>4.5669242666620882</v>
      </c>
      <c r="R12" s="6">
        <v>6.5067353142224649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3.0240149127918641</v>
      </c>
      <c r="D15" s="4">
        <v>2.2686431737816743</v>
      </c>
      <c r="E15" s="4">
        <v>2.2560827993083294</v>
      </c>
      <c r="F15" s="4">
        <v>4.2251166093581585</v>
      </c>
      <c r="G15" s="4">
        <v>5.0185251483755167</v>
      </c>
      <c r="H15" s="4">
        <v>6.2416741423685425</v>
      </c>
      <c r="I15" s="4">
        <v>2.4573926184848101</v>
      </c>
      <c r="J15" s="4">
        <v>3.4113302203200266</v>
      </c>
      <c r="K15" s="4">
        <v>3.7025359623129424</v>
      </c>
      <c r="L15" s="4">
        <v>3.287542796015658</v>
      </c>
      <c r="M15" s="4">
        <v>3.5179785817784346</v>
      </c>
      <c r="N15" s="4">
        <v>4.6924289311901264</v>
      </c>
      <c r="O15" s="4">
        <v>4.1633361800881117</v>
      </c>
      <c r="P15" s="4">
        <v>0.25867819982320722</v>
      </c>
      <c r="Q15" s="4">
        <v>0.80121418097920361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3.0240149127918641</v>
      </c>
      <c r="D18" s="7">
        <v>2.2686431737816743</v>
      </c>
      <c r="E18" s="7">
        <v>2.2560827993083294</v>
      </c>
      <c r="F18" s="7">
        <v>4.2251166093581585</v>
      </c>
      <c r="G18" s="7">
        <v>5.0185251483755167</v>
      </c>
      <c r="H18" s="7">
        <v>6.2416741423685425</v>
      </c>
      <c r="I18" s="7">
        <v>2.4573926184848101</v>
      </c>
      <c r="J18" s="7">
        <v>3.4113302203200266</v>
      </c>
      <c r="K18" s="7">
        <v>3.7025359623129424</v>
      </c>
      <c r="L18" s="7">
        <v>3.287542796015658</v>
      </c>
      <c r="M18" s="7">
        <v>3.5179785817784346</v>
      </c>
      <c r="N18" s="7">
        <v>4.6924289311901264</v>
      </c>
      <c r="O18" s="7">
        <v>4.1633361800881117</v>
      </c>
      <c r="P18" s="7">
        <v>0.25867819982320722</v>
      </c>
      <c r="Q18" s="7">
        <v>0.80121418097920361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19.807567492640459</v>
      </c>
      <c r="D21" s="5">
        <v>21.794228747328535</v>
      </c>
      <c r="E21" s="5">
        <v>22.176593013916666</v>
      </c>
      <c r="F21" s="5">
        <v>48.327762596405933</v>
      </c>
      <c r="G21" s="5">
        <v>70.259525904485571</v>
      </c>
      <c r="H21" s="5">
        <v>75.679914361353326</v>
      </c>
      <c r="I21" s="5">
        <v>32.9739875850467</v>
      </c>
      <c r="J21" s="5">
        <v>31.749291355096901</v>
      </c>
      <c r="K21" s="5">
        <v>74.040337068510155</v>
      </c>
      <c r="L21" s="5">
        <v>56.57167468073046</v>
      </c>
      <c r="M21" s="5">
        <v>48.918231307913317</v>
      </c>
      <c r="N21" s="5">
        <v>35.515884730935525</v>
      </c>
      <c r="O21" s="5">
        <v>25.969205995343664</v>
      </c>
      <c r="P21" s="5">
        <v>24.81749080099787</v>
      </c>
      <c r="Q21" s="5">
        <v>27.623546964493016</v>
      </c>
      <c r="R21" s="5">
        <v>44.424256668471216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19.807567492640459</v>
      </c>
      <c r="D30" s="4">
        <v>21.794228747328535</v>
      </c>
      <c r="E30" s="4">
        <v>22.176593013916666</v>
      </c>
      <c r="F30" s="4">
        <v>48.327762596405933</v>
      </c>
      <c r="G30" s="4">
        <v>70.259525904485571</v>
      </c>
      <c r="H30" s="4">
        <v>75.679914361353326</v>
      </c>
      <c r="I30" s="4">
        <v>32.9739875850467</v>
      </c>
      <c r="J30" s="4">
        <v>31.749291355096901</v>
      </c>
      <c r="K30" s="4">
        <v>74.040337068510155</v>
      </c>
      <c r="L30" s="4">
        <v>56.57167468073046</v>
      </c>
      <c r="M30" s="4">
        <v>48.918231307913317</v>
      </c>
      <c r="N30" s="4">
        <v>35.515884730935525</v>
      </c>
      <c r="O30" s="4">
        <v>25.969205995343664</v>
      </c>
      <c r="P30" s="4">
        <v>24.81749080099787</v>
      </c>
      <c r="Q30" s="4">
        <v>27.623546964493016</v>
      </c>
      <c r="R30" s="4">
        <v>44.424256668471216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2.9037169920288666E-14</v>
      </c>
      <c r="K34" s="7">
        <v>0</v>
      </c>
      <c r="L34" s="7">
        <v>0</v>
      </c>
      <c r="M34" s="7">
        <v>1.6100860047613308E-14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9.3915075433357433</v>
      </c>
      <c r="D43" s="7">
        <v>9.5621540105852798</v>
      </c>
      <c r="E43" s="7">
        <v>8.9653363909452342</v>
      </c>
      <c r="F43" s="7">
        <v>8.3598647202734337</v>
      </c>
      <c r="G43" s="7">
        <v>10.058896958881734</v>
      </c>
      <c r="H43" s="7">
        <v>11.281503261275786</v>
      </c>
      <c r="I43" s="7">
        <v>14.843324267123178</v>
      </c>
      <c r="J43" s="7">
        <v>14.285086912375009</v>
      </c>
      <c r="K43" s="7">
        <v>13.306368288654596</v>
      </c>
      <c r="L43" s="7">
        <v>10.26120712189037</v>
      </c>
      <c r="M43" s="7">
        <v>13.406412902938103</v>
      </c>
      <c r="N43" s="7">
        <v>12.435181821712575</v>
      </c>
      <c r="O43" s="7">
        <v>11.572975150175211</v>
      </c>
      <c r="P43" s="7">
        <v>12.478526586617097</v>
      </c>
      <c r="Q43" s="7">
        <v>11.024435916172214</v>
      </c>
      <c r="R43" s="7">
        <v>12.398656524619836</v>
      </c>
    </row>
    <row r="44" spans="1:18" ht="11.25" customHeight="1" x14ac:dyDescent="0.25">
      <c r="A44" s="49" t="s">
        <v>205</v>
      </c>
      <c r="B44" s="50" t="s">
        <v>204</v>
      </c>
      <c r="C44" s="7">
        <v>10.416059949304715</v>
      </c>
      <c r="D44" s="7">
        <v>12.232074736743256</v>
      </c>
      <c r="E44" s="7">
        <v>13.211256622971431</v>
      </c>
      <c r="F44" s="7">
        <v>1.9322849353299065</v>
      </c>
      <c r="G44" s="7">
        <v>12.63945587129604</v>
      </c>
      <c r="H44" s="7">
        <v>12.484856276160395</v>
      </c>
      <c r="I44" s="7">
        <v>12.740101250867697</v>
      </c>
      <c r="J44" s="7">
        <v>11.697536403763431</v>
      </c>
      <c r="K44" s="7">
        <v>15.229761746373423</v>
      </c>
      <c r="L44" s="7">
        <v>12.14329890256373</v>
      </c>
      <c r="M44" s="7">
        <v>12.986510757931887</v>
      </c>
      <c r="N44" s="7">
        <v>2.6076872242954505</v>
      </c>
      <c r="O44" s="7">
        <v>8.3372597512115956</v>
      </c>
      <c r="P44" s="7">
        <v>7.7603409622789723</v>
      </c>
      <c r="Q44" s="7">
        <v>12.819242779189199</v>
      </c>
      <c r="R44" s="7">
        <v>16.120168311556846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38.035612940802594</v>
      </c>
      <c r="G45" s="7">
        <v>47.561173074307789</v>
      </c>
      <c r="H45" s="7">
        <v>51.913554823917153</v>
      </c>
      <c r="I45" s="7">
        <v>5.3905620670558214</v>
      </c>
      <c r="J45" s="7">
        <v>5.7666680389584304</v>
      </c>
      <c r="K45" s="7">
        <v>45.504207033482132</v>
      </c>
      <c r="L45" s="7">
        <v>34.16716865627636</v>
      </c>
      <c r="M45" s="7">
        <v>22.525307647043316</v>
      </c>
      <c r="N45" s="7">
        <v>20.473015684927496</v>
      </c>
      <c r="O45" s="7">
        <v>6.0589710939568562</v>
      </c>
      <c r="P45" s="7">
        <v>4.578623252101802</v>
      </c>
      <c r="Q45" s="7">
        <v>3.7798682691316055</v>
      </c>
      <c r="R45" s="7">
        <v>15.905431832294529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38.035612940802594</v>
      </c>
      <c r="G49" s="6">
        <v>47.561173074307789</v>
      </c>
      <c r="H49" s="6">
        <v>51.913554823917153</v>
      </c>
      <c r="I49" s="6">
        <v>5.3905620670558214</v>
      </c>
      <c r="J49" s="6">
        <v>5.7666680389584304</v>
      </c>
      <c r="K49" s="6">
        <v>45.504207033482132</v>
      </c>
      <c r="L49" s="6">
        <v>34.16716865627636</v>
      </c>
      <c r="M49" s="6">
        <v>22.525307647043316</v>
      </c>
      <c r="N49" s="6">
        <v>20.473015684927496</v>
      </c>
      <c r="O49" s="6">
        <v>4.4952331988556429</v>
      </c>
      <c r="P49" s="6">
        <v>4.0612071782049606</v>
      </c>
      <c r="Q49" s="6">
        <v>3.7798682691316055</v>
      </c>
      <c r="R49" s="6">
        <v>15.905431832294529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1.5637378951012129</v>
      </c>
      <c r="P51" s="6">
        <v>0.51741607389684141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147.27109214769334</v>
      </c>
      <c r="D52" s="5">
        <v>159.99999482806842</v>
      </c>
      <c r="E52" s="5">
        <v>156.71552517334516</v>
      </c>
      <c r="F52" s="5">
        <v>150.30061385220202</v>
      </c>
      <c r="G52" s="5">
        <v>185.1403671331355</v>
      </c>
      <c r="H52" s="5">
        <v>211.3919293053541</v>
      </c>
      <c r="I52" s="5">
        <v>280.79233893785732</v>
      </c>
      <c r="J52" s="5">
        <v>278.20554869193194</v>
      </c>
      <c r="K52" s="5">
        <v>249.12690508670607</v>
      </c>
      <c r="L52" s="5">
        <v>198.59654453670208</v>
      </c>
      <c r="M52" s="5">
        <v>268.87227845052752</v>
      </c>
      <c r="N52" s="5">
        <v>261.84460757992298</v>
      </c>
      <c r="O52" s="5">
        <v>261.4301619523568</v>
      </c>
      <c r="P52" s="5">
        <v>249.45145605178757</v>
      </c>
      <c r="Q52" s="5">
        <v>269.57734961109594</v>
      </c>
      <c r="R52" s="5">
        <v>299.00840394136935</v>
      </c>
    </row>
    <row r="53" spans="1:18" ht="11.25" customHeight="1" x14ac:dyDescent="0.25">
      <c r="A53" s="47" t="s">
        <v>187</v>
      </c>
      <c r="B53" s="48" t="s">
        <v>186</v>
      </c>
      <c r="C53" s="4">
        <v>146.60748990836208</v>
      </c>
      <c r="D53" s="4">
        <v>159.37592806729663</v>
      </c>
      <c r="E53" s="4">
        <v>156.13313968010661</v>
      </c>
      <c r="F53" s="4">
        <v>150.30061385220202</v>
      </c>
      <c r="G53" s="4">
        <v>185.1403671331355</v>
      </c>
      <c r="H53" s="4">
        <v>211.3919293053541</v>
      </c>
      <c r="I53" s="4">
        <v>280.79233893785732</v>
      </c>
      <c r="J53" s="4">
        <v>278.20554869193194</v>
      </c>
      <c r="K53" s="4">
        <v>249.12690508670607</v>
      </c>
      <c r="L53" s="4">
        <v>198.59654453670208</v>
      </c>
      <c r="M53" s="4">
        <v>268.87227845052752</v>
      </c>
      <c r="N53" s="4">
        <v>261.84460757992298</v>
      </c>
      <c r="O53" s="4">
        <v>261.4301619523568</v>
      </c>
      <c r="P53" s="4">
        <v>249.45145605178757</v>
      </c>
      <c r="Q53" s="4">
        <v>269.57734961109594</v>
      </c>
      <c r="R53" s="4">
        <v>299.00840394136935</v>
      </c>
    </row>
    <row r="54" spans="1:18" ht="11.25" customHeight="1" x14ac:dyDescent="0.25">
      <c r="A54" s="47" t="s">
        <v>185</v>
      </c>
      <c r="B54" s="48" t="s">
        <v>184</v>
      </c>
      <c r="C54" s="4">
        <v>0.66360223933125762</v>
      </c>
      <c r="D54" s="4">
        <v>0.62406676077180379</v>
      </c>
      <c r="E54" s="4">
        <v>0.58238549323853772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0.54600149232567963</v>
      </c>
      <c r="D55" s="7">
        <v>0.51262796811005551</v>
      </c>
      <c r="E55" s="7">
        <v>0.47320663718827038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0.11760074700557797</v>
      </c>
      <c r="D57" s="7">
        <v>0.1114387926617483</v>
      </c>
      <c r="E57" s="7">
        <v>0.10917885605026734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2.57881379764531</v>
      </c>
      <c r="D60" s="5">
        <v>2.7463771652090516</v>
      </c>
      <c r="E60" s="5">
        <v>2.6569802801346154</v>
      </c>
      <c r="F60" s="5">
        <v>5.1502613393109673</v>
      </c>
      <c r="G60" s="5">
        <v>9.0340816871924012</v>
      </c>
      <c r="H60" s="5">
        <v>5.9990037942799006</v>
      </c>
      <c r="I60" s="5">
        <v>7.0885703168309533</v>
      </c>
      <c r="J60" s="5">
        <v>5.6700961387553033</v>
      </c>
      <c r="K60" s="5">
        <v>5.7591547250453177</v>
      </c>
      <c r="L60" s="5">
        <v>9.7556628884553014</v>
      </c>
      <c r="M60" s="5">
        <v>34.787527274503375</v>
      </c>
      <c r="N60" s="5">
        <v>8.0030618482693257</v>
      </c>
      <c r="O60" s="5">
        <v>7.5781967390545226</v>
      </c>
      <c r="P60" s="5">
        <v>8.6397687450287428</v>
      </c>
      <c r="Q60" s="5">
        <v>6.3830292901774026</v>
      </c>
      <c r="R60" s="5">
        <v>14.897935764407789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1.1857204585004844</v>
      </c>
      <c r="G61" s="5">
        <v>1.0303342644349551</v>
      </c>
      <c r="H61" s="5">
        <v>1.030415534691385</v>
      </c>
      <c r="I61" s="5">
        <v>1.1966172930956138</v>
      </c>
      <c r="J61" s="5">
        <v>1.7589620251853348</v>
      </c>
      <c r="K61" s="5">
        <v>3.2227981133958861E-2</v>
      </c>
      <c r="L61" s="5">
        <v>6.1118655927682904E-2</v>
      </c>
      <c r="M61" s="5">
        <v>0.14199575485285482</v>
      </c>
      <c r="N61" s="5">
        <v>7.1218355696769389E-2</v>
      </c>
      <c r="O61" s="5">
        <v>0.1297604497664521</v>
      </c>
      <c r="P61" s="5">
        <v>8.5666975684389648E-2</v>
      </c>
      <c r="Q61" s="5">
        <v>0.11992333240999654</v>
      </c>
      <c r="R61" s="5">
        <v>0.11485390522012194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1.1857204585004844</v>
      </c>
      <c r="G68" s="4">
        <v>1.0303342644349551</v>
      </c>
      <c r="H68" s="4">
        <v>1.030415534691385</v>
      </c>
      <c r="I68" s="4">
        <v>1.1966172930956138</v>
      </c>
      <c r="J68" s="4">
        <v>1.7589620251853348</v>
      </c>
      <c r="K68" s="4">
        <v>3.2227981133958861E-2</v>
      </c>
      <c r="L68" s="4">
        <v>6.1118655927682904E-2</v>
      </c>
      <c r="M68" s="4">
        <v>0.14199575485285482</v>
      </c>
      <c r="N68" s="4">
        <v>7.1218355696769389E-2</v>
      </c>
      <c r="O68" s="4">
        <v>0.1297604497664521</v>
      </c>
      <c r="P68" s="4">
        <v>8.5666975684389648E-2</v>
      </c>
      <c r="Q68" s="4">
        <v>0.11992333240999654</v>
      </c>
      <c r="R68" s="4">
        <v>0.11485390522012194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0.59637043433577186</v>
      </c>
      <c r="K69" s="7">
        <v>0</v>
      </c>
      <c r="L69" s="7">
        <v>0</v>
      </c>
      <c r="M69" s="7">
        <v>0</v>
      </c>
      <c r="N69" s="7">
        <v>1.3034311381815857E-2</v>
      </c>
      <c r="O69" s="7">
        <v>1.3020855477532563E-2</v>
      </c>
      <c r="P69" s="7">
        <v>1.2933667563249972E-2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9.2826987019683602E-2</v>
      </c>
      <c r="G71" s="7">
        <v>0.11442814143528671</v>
      </c>
      <c r="H71" s="7">
        <v>2.409783909106258E-2</v>
      </c>
      <c r="I71" s="7">
        <v>0.16875892936555387</v>
      </c>
      <c r="J71" s="7">
        <v>0.16849102428358129</v>
      </c>
      <c r="K71" s="7">
        <v>3.2227981133958861E-2</v>
      </c>
      <c r="L71" s="7">
        <v>6.1118655927682904E-2</v>
      </c>
      <c r="M71" s="7">
        <v>0.14199575485285482</v>
      </c>
      <c r="N71" s="7">
        <v>5.8184044314953533E-2</v>
      </c>
      <c r="O71" s="7">
        <v>0.11673959428891953</v>
      </c>
      <c r="P71" s="7">
        <v>7.2733308121139678E-2</v>
      </c>
      <c r="Q71" s="7">
        <v>0.11992333240999654</v>
      </c>
      <c r="R71" s="7">
        <v>0.11485390522012194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1.0928934714808007</v>
      </c>
      <c r="G72" s="7">
        <v>0.82122706012051783</v>
      </c>
      <c r="H72" s="7">
        <v>0.91313719018365291</v>
      </c>
      <c r="I72" s="7">
        <v>1.02785836373006</v>
      </c>
      <c r="J72" s="7">
        <v>0.99410056656598167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9.4679062879150566E-2</v>
      </c>
      <c r="H73" s="7">
        <v>9.3180505416669474E-2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9.4679062879150566E-2</v>
      </c>
      <c r="H77" s="6">
        <v>9.3180505416669474E-2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25.17572229836551</v>
      </c>
      <c r="D79" s="5">
        <v>27.417715148946826</v>
      </c>
      <c r="E79" s="5">
        <v>26.936519146619645</v>
      </c>
      <c r="F79" s="5">
        <v>29.852057880372648</v>
      </c>
      <c r="G79" s="5">
        <v>37.605866999856445</v>
      </c>
      <c r="H79" s="5">
        <v>41.198995343400242</v>
      </c>
      <c r="I79" s="5">
        <v>41.383972569980891</v>
      </c>
      <c r="J79" s="5">
        <v>40.926642524531289</v>
      </c>
      <c r="K79" s="5">
        <v>42.395073359201184</v>
      </c>
      <c r="L79" s="5">
        <v>34.513623509247545</v>
      </c>
      <c r="M79" s="5">
        <v>45.397281122901525</v>
      </c>
      <c r="N79" s="5">
        <v>39.810051409906642</v>
      </c>
      <c r="O79" s="5">
        <v>38.478057276873976</v>
      </c>
      <c r="P79" s="5">
        <v>37.158454740807159</v>
      </c>
      <c r="Q79" s="5">
        <v>39.731051807948802</v>
      </c>
      <c r="R79" s="5">
        <v>46.503147312452874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1.1265808176892094</v>
      </c>
      <c r="G80" s="5">
        <v>0.8213000633538704</v>
      </c>
      <c r="H80" s="5">
        <v>0.91313718707981395</v>
      </c>
      <c r="I80" s="5">
        <v>1.0277196652652654</v>
      </c>
      <c r="J80" s="5">
        <v>1.0216035081525168</v>
      </c>
      <c r="K80" s="5">
        <v>3.6508325378222817</v>
      </c>
      <c r="L80" s="5">
        <v>3.7650169773743096</v>
      </c>
      <c r="M80" s="5">
        <v>4.2215900346185817</v>
      </c>
      <c r="N80" s="5">
        <v>3.740855688370186</v>
      </c>
      <c r="O80" s="5">
        <v>3.3594134046608475</v>
      </c>
      <c r="P80" s="5">
        <v>3.1170460401424891</v>
      </c>
      <c r="Q80" s="5">
        <v>3.4986321572924326</v>
      </c>
      <c r="R80" s="5">
        <v>3.4390174775652955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3.6508325378222817</v>
      </c>
      <c r="L81" s="4">
        <v>3.7650169773743096</v>
      </c>
      <c r="M81" s="4">
        <v>4.2215900346185817</v>
      </c>
      <c r="N81" s="4">
        <v>3.740855688370186</v>
      </c>
      <c r="O81" s="4">
        <v>3.3594134046608475</v>
      </c>
      <c r="P81" s="4">
        <v>3.1170460401424891</v>
      </c>
      <c r="Q81" s="4">
        <v>3.4986321572924326</v>
      </c>
      <c r="R81" s="4">
        <v>3.4390174775652955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1.1265808176892094</v>
      </c>
      <c r="G82" s="4">
        <v>0.8213000633538704</v>
      </c>
      <c r="H82" s="4">
        <v>0.91313718707981395</v>
      </c>
      <c r="I82" s="4">
        <v>1.0277196652652654</v>
      </c>
      <c r="J82" s="4">
        <v>1.0216035081525168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911.33872589321379</v>
      </c>
      <c r="D2" s="44">
        <v>938.5636360082691</v>
      </c>
      <c r="E2" s="44">
        <v>917.44876706608659</v>
      </c>
      <c r="F2" s="44">
        <v>931.54900269976281</v>
      </c>
      <c r="G2" s="44">
        <v>914.982551055155</v>
      </c>
      <c r="H2" s="44">
        <v>918.1189666571172</v>
      </c>
      <c r="I2" s="44">
        <v>674.45478906558162</v>
      </c>
      <c r="J2" s="44">
        <v>720.42105416625293</v>
      </c>
      <c r="K2" s="44">
        <v>816.43090020979128</v>
      </c>
      <c r="L2" s="44">
        <v>386.89232430382805</v>
      </c>
      <c r="M2" s="44">
        <v>550.427562258389</v>
      </c>
      <c r="N2" s="44">
        <v>548.19011970680299</v>
      </c>
      <c r="O2" s="44">
        <v>517.93668178660209</v>
      </c>
      <c r="P2" s="44">
        <v>601.81824693326178</v>
      </c>
      <c r="Q2" s="44">
        <v>648.00794721226464</v>
      </c>
      <c r="R2" s="44">
        <v>745.35047061366788</v>
      </c>
    </row>
    <row r="3" spans="1:18" ht="11.25" customHeight="1" x14ac:dyDescent="0.25">
      <c r="A3" s="45" t="s">
        <v>286</v>
      </c>
      <c r="B3" s="46" t="s">
        <v>285</v>
      </c>
      <c r="C3" s="5">
        <v>14.22205306280696</v>
      </c>
      <c r="D3" s="5">
        <v>14.731138337091723</v>
      </c>
      <c r="E3" s="5">
        <v>14.30784124415006</v>
      </c>
      <c r="F3" s="5">
        <v>12.862417584782309</v>
      </c>
      <c r="G3" s="5">
        <v>10.86460279891838</v>
      </c>
      <c r="H3" s="5">
        <v>10.102914239284415</v>
      </c>
      <c r="I3" s="5">
        <v>2.6670282565914483</v>
      </c>
      <c r="J3" s="5">
        <v>3.06070387066447</v>
      </c>
      <c r="K3" s="5">
        <v>2.8845758117290634</v>
      </c>
      <c r="L3" s="5">
        <v>1.6146981364756734</v>
      </c>
      <c r="M3" s="5">
        <v>1.8417741368923342</v>
      </c>
      <c r="N3" s="5">
        <v>2.4105436241437932</v>
      </c>
      <c r="O3" s="5">
        <v>2.3310052762445594</v>
      </c>
      <c r="P3" s="5">
        <v>3.083020204933554</v>
      </c>
      <c r="Q3" s="5">
        <v>3.0914036258634217</v>
      </c>
      <c r="R3" s="5">
        <v>3.1501310072737834</v>
      </c>
    </row>
    <row r="4" spans="1:18" ht="11.25" customHeight="1" x14ac:dyDescent="0.25">
      <c r="A4" s="47" t="s">
        <v>284</v>
      </c>
      <c r="B4" s="48" t="s">
        <v>283</v>
      </c>
      <c r="C4" s="4">
        <v>13.027758212827262</v>
      </c>
      <c r="D4" s="4">
        <v>13.883855515063164</v>
      </c>
      <c r="E4" s="4">
        <v>13.469491710075452</v>
      </c>
      <c r="F4" s="4">
        <v>11.423950678277841</v>
      </c>
      <c r="G4" s="4">
        <v>9.5324223483363255</v>
      </c>
      <c r="H4" s="4">
        <v>8.5853636752818385</v>
      </c>
      <c r="I4" s="4">
        <v>2.230085081927299</v>
      </c>
      <c r="J4" s="4">
        <v>2.4055643704123488</v>
      </c>
      <c r="K4" s="4">
        <v>2.1066591508702537</v>
      </c>
      <c r="L4" s="4">
        <v>1.2126290191319047</v>
      </c>
      <c r="M4" s="4">
        <v>1.3764096206683167</v>
      </c>
      <c r="N4" s="4">
        <v>1.705581288675198</v>
      </c>
      <c r="O4" s="4">
        <v>1.7195921488158041</v>
      </c>
      <c r="P4" s="4">
        <v>3.0373116721317261</v>
      </c>
      <c r="Q4" s="4">
        <v>2.9488334641222456</v>
      </c>
      <c r="R4" s="4">
        <v>3.1501310072737834</v>
      </c>
    </row>
    <row r="5" spans="1:18" ht="11.25" customHeight="1" x14ac:dyDescent="0.25">
      <c r="A5" s="49" t="s">
        <v>282</v>
      </c>
      <c r="B5" s="50" t="s">
        <v>281</v>
      </c>
      <c r="C5" s="7">
        <v>0.92558717111720912</v>
      </c>
      <c r="D5" s="7">
        <v>1.2298858648480619</v>
      </c>
      <c r="E5" s="7">
        <v>1.5958288598529249</v>
      </c>
      <c r="F5" s="7">
        <v>1.4520248660423849</v>
      </c>
      <c r="G5" s="7">
        <v>1.4534438965183967</v>
      </c>
      <c r="H5" s="7">
        <v>1.8576068816360622</v>
      </c>
      <c r="I5" s="7">
        <v>1.5474287914318272</v>
      </c>
      <c r="J5" s="7">
        <v>1.2027851283085782</v>
      </c>
      <c r="K5" s="7">
        <v>1.0803371119312248</v>
      </c>
      <c r="L5" s="7">
        <v>0.64197346995123805</v>
      </c>
      <c r="M5" s="7">
        <v>0.76426928791418802</v>
      </c>
      <c r="N5" s="7">
        <v>0.81264922770311598</v>
      </c>
      <c r="O5" s="7">
        <v>0.90183109026505781</v>
      </c>
      <c r="P5" s="7">
        <v>2.2557033508732585</v>
      </c>
      <c r="Q5" s="7">
        <v>2.1361829309502469</v>
      </c>
      <c r="R5" s="7">
        <v>2.0123175423018402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0.92558717111720912</v>
      </c>
      <c r="D8" s="6">
        <v>1.2298858648480619</v>
      </c>
      <c r="E8" s="6">
        <v>1.5958288598529249</v>
      </c>
      <c r="F8" s="6">
        <v>1.4520248660423849</v>
      </c>
      <c r="G8" s="6">
        <v>1.4534438965183967</v>
      </c>
      <c r="H8" s="6">
        <v>1.8576068816360622</v>
      </c>
      <c r="I8" s="6">
        <v>1.5474287914318272</v>
      </c>
      <c r="J8" s="6">
        <v>1.2027851283085782</v>
      </c>
      <c r="K8" s="6">
        <v>1.0803371119312248</v>
      </c>
      <c r="L8" s="6">
        <v>0.64197346995123805</v>
      </c>
      <c r="M8" s="6">
        <v>0.76426928791418802</v>
      </c>
      <c r="N8" s="6">
        <v>0.81264922770311598</v>
      </c>
      <c r="O8" s="6">
        <v>0.90183109026505781</v>
      </c>
      <c r="P8" s="6">
        <v>2.2557033508732585</v>
      </c>
      <c r="Q8" s="6">
        <v>2.1361829309502469</v>
      </c>
      <c r="R8" s="6">
        <v>2.0123175423018402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12.102171041710053</v>
      </c>
      <c r="D11" s="7">
        <v>12.653969650215101</v>
      </c>
      <c r="E11" s="7">
        <v>11.873662850222527</v>
      </c>
      <c r="F11" s="7">
        <v>9.9719258122354564</v>
      </c>
      <c r="G11" s="7">
        <v>8.0789784518179282</v>
      </c>
      <c r="H11" s="7">
        <v>6.7277567936457769</v>
      </c>
      <c r="I11" s="7">
        <v>0.68265629049547194</v>
      </c>
      <c r="J11" s="7">
        <v>1.2027792421037706</v>
      </c>
      <c r="K11" s="7">
        <v>1.0263220389390286</v>
      </c>
      <c r="L11" s="7">
        <v>0.57065554918066674</v>
      </c>
      <c r="M11" s="7">
        <v>0.61214033275412871</v>
      </c>
      <c r="N11" s="7">
        <v>0.892932060972082</v>
      </c>
      <c r="O11" s="7">
        <v>0.81776105855074643</v>
      </c>
      <c r="P11" s="7">
        <v>0.7816083212584678</v>
      </c>
      <c r="Q11" s="7">
        <v>0.81265053317199865</v>
      </c>
      <c r="R11" s="7">
        <v>1.1378134649719429</v>
      </c>
    </row>
    <row r="12" spans="1:18" ht="11.25" customHeight="1" x14ac:dyDescent="0.25">
      <c r="A12" s="51" t="s">
        <v>268</v>
      </c>
      <c r="B12" s="52" t="s">
        <v>267</v>
      </c>
      <c r="C12" s="6">
        <v>12.102171041710053</v>
      </c>
      <c r="D12" s="6">
        <v>12.653969650215101</v>
      </c>
      <c r="E12" s="6">
        <v>11.873662850222527</v>
      </c>
      <c r="F12" s="6">
        <v>9.9719258122354564</v>
      </c>
      <c r="G12" s="6">
        <v>8.0789784518179282</v>
      </c>
      <c r="H12" s="6">
        <v>6.7277567936457769</v>
      </c>
      <c r="I12" s="6">
        <v>0.68265629049547194</v>
      </c>
      <c r="J12" s="6">
        <v>1.2027792421037706</v>
      </c>
      <c r="K12" s="6">
        <v>1.0263220389390286</v>
      </c>
      <c r="L12" s="6">
        <v>0.57065554918066674</v>
      </c>
      <c r="M12" s="6">
        <v>0.61214033275412871</v>
      </c>
      <c r="N12" s="6">
        <v>0.892932060972082</v>
      </c>
      <c r="O12" s="6">
        <v>0.81776105855074643</v>
      </c>
      <c r="P12" s="6">
        <v>0.7816083212584678</v>
      </c>
      <c r="Q12" s="6">
        <v>0.81265053317199865</v>
      </c>
      <c r="R12" s="6">
        <v>1.1378134649719429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1.194294849979699</v>
      </c>
      <c r="D15" s="4">
        <v>0.84728282202855831</v>
      </c>
      <c r="E15" s="4">
        <v>0.83834953407460799</v>
      </c>
      <c r="F15" s="4">
        <v>1.4384669065044684</v>
      </c>
      <c r="G15" s="4">
        <v>1.3321804505820538</v>
      </c>
      <c r="H15" s="4">
        <v>1.5175505640025757</v>
      </c>
      <c r="I15" s="4">
        <v>0.43694317466414906</v>
      </c>
      <c r="J15" s="4">
        <v>0.65513950025212109</v>
      </c>
      <c r="K15" s="4">
        <v>0.77791666085880973</v>
      </c>
      <c r="L15" s="4">
        <v>0.40206911734376866</v>
      </c>
      <c r="M15" s="4">
        <v>0.46536451622401737</v>
      </c>
      <c r="N15" s="4">
        <v>0.7049623354685951</v>
      </c>
      <c r="O15" s="4">
        <v>0.6114131274287552</v>
      </c>
      <c r="P15" s="4">
        <v>4.5708532801827698E-2</v>
      </c>
      <c r="Q15" s="4">
        <v>0.14257016174117612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1.194294849979699</v>
      </c>
      <c r="D18" s="7">
        <v>0.84728282202855831</v>
      </c>
      <c r="E18" s="7">
        <v>0.83834953407460799</v>
      </c>
      <c r="F18" s="7">
        <v>1.4384669065044684</v>
      </c>
      <c r="G18" s="7">
        <v>1.3321804505820538</v>
      </c>
      <c r="H18" s="7">
        <v>1.5175505640025757</v>
      </c>
      <c r="I18" s="7">
        <v>0.43694317466414906</v>
      </c>
      <c r="J18" s="7">
        <v>0.65513950025212109</v>
      </c>
      <c r="K18" s="7">
        <v>0.77791666085880973</v>
      </c>
      <c r="L18" s="7">
        <v>0.40206911734376866</v>
      </c>
      <c r="M18" s="7">
        <v>0.46536451622401737</v>
      </c>
      <c r="N18" s="7">
        <v>0.7049623354685951</v>
      </c>
      <c r="O18" s="7">
        <v>0.6114131274287552</v>
      </c>
      <c r="P18" s="7">
        <v>4.5708532801827698E-2</v>
      </c>
      <c r="Q18" s="7">
        <v>0.14257016174117612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13.517783175067038</v>
      </c>
      <c r="D21" s="5">
        <v>13.033459911388622</v>
      </c>
      <c r="E21" s="5">
        <v>12.29931764446215</v>
      </c>
      <c r="F21" s="5">
        <v>19.864675513517007</v>
      </c>
      <c r="G21" s="5">
        <v>21.463347874883979</v>
      </c>
      <c r="H21" s="5">
        <v>20.654635076199735</v>
      </c>
      <c r="I21" s="5">
        <v>6.4566310010358396</v>
      </c>
      <c r="J21" s="5">
        <v>6.4093848561736326</v>
      </c>
      <c r="K21" s="5">
        <v>16.107682954821481</v>
      </c>
      <c r="L21" s="5">
        <v>7.2071722237639175</v>
      </c>
      <c r="M21" s="5">
        <v>6.5282745309225749</v>
      </c>
      <c r="N21" s="5">
        <v>5.1350258161190041</v>
      </c>
      <c r="O21" s="5">
        <v>3.2778994324618913</v>
      </c>
      <c r="P21" s="5">
        <v>4.5604231465975369</v>
      </c>
      <c r="Q21" s="5">
        <v>3.827201194314191</v>
      </c>
      <c r="R21" s="5">
        <v>6.3082203605757936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13.517783175067038</v>
      </c>
      <c r="D30" s="4">
        <v>13.033459911388622</v>
      </c>
      <c r="E30" s="4">
        <v>12.29931764446215</v>
      </c>
      <c r="F30" s="4">
        <v>19.864675513517007</v>
      </c>
      <c r="G30" s="4">
        <v>21.463347874883979</v>
      </c>
      <c r="H30" s="4">
        <v>20.654635076199735</v>
      </c>
      <c r="I30" s="4">
        <v>6.4566310010358396</v>
      </c>
      <c r="J30" s="4">
        <v>6.4093848561736326</v>
      </c>
      <c r="K30" s="4">
        <v>16.107682954821481</v>
      </c>
      <c r="L30" s="4">
        <v>7.2071722237639175</v>
      </c>
      <c r="M30" s="4">
        <v>6.5282745309225749</v>
      </c>
      <c r="N30" s="4">
        <v>5.1350258161190041</v>
      </c>
      <c r="O30" s="4">
        <v>3.2778994324618913</v>
      </c>
      <c r="P30" s="4">
        <v>4.5604231465975369</v>
      </c>
      <c r="Q30" s="4">
        <v>3.827201194314191</v>
      </c>
      <c r="R30" s="4">
        <v>6.3082203605757936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2.4629315721231659</v>
      </c>
      <c r="D34" s="7">
        <v>2.5800330319921669</v>
      </c>
      <c r="E34" s="7">
        <v>2.3679709396130417</v>
      </c>
      <c r="F34" s="7">
        <v>0.92768116331806127</v>
      </c>
      <c r="G34" s="7">
        <v>0.89517207475533345</v>
      </c>
      <c r="H34" s="7">
        <v>0.82973920365470977</v>
      </c>
      <c r="I34" s="7">
        <v>0.51618703176747993</v>
      </c>
      <c r="J34" s="7">
        <v>0.62412312323834018</v>
      </c>
      <c r="K34" s="7">
        <v>0.35837590427478705</v>
      </c>
      <c r="L34" s="7">
        <v>0.20718546526186712</v>
      </c>
      <c r="M34" s="7">
        <v>0.26655517540883822</v>
      </c>
      <c r="N34" s="7">
        <v>0.21025105820589524</v>
      </c>
      <c r="O34" s="7">
        <v>0.1363612950066555</v>
      </c>
      <c r="P34" s="7">
        <v>8.2859586759770482E-2</v>
      </c>
      <c r="Q34" s="7">
        <v>0.18101557060781401</v>
      </c>
      <c r="R34" s="7">
        <v>0.17884654638407196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6.9411659521513718</v>
      </c>
      <c r="D43" s="7">
        <v>5.8850456892704068</v>
      </c>
      <c r="E43" s="7">
        <v>5.0221071867765632</v>
      </c>
      <c r="F43" s="7">
        <v>5.3296779769591121</v>
      </c>
      <c r="G43" s="7">
        <v>4.5877635030940391</v>
      </c>
      <c r="H43" s="7">
        <v>4.1675829695187527</v>
      </c>
      <c r="I43" s="7">
        <v>2.7166735675386753</v>
      </c>
      <c r="J43" s="7">
        <v>2.4312943853144251</v>
      </c>
      <c r="K43" s="7">
        <v>2.9888729386753603</v>
      </c>
      <c r="L43" s="7">
        <v>1.3361794803955527</v>
      </c>
      <c r="M43" s="7">
        <v>1.5641523271459505</v>
      </c>
      <c r="N43" s="7">
        <v>1.4572685972996471</v>
      </c>
      <c r="O43" s="7">
        <v>1.0273575516240747</v>
      </c>
      <c r="P43" s="7">
        <v>2.2972640567522222</v>
      </c>
      <c r="Q43" s="7">
        <v>0.69249608213264036</v>
      </c>
      <c r="R43" s="7">
        <v>0.52915230405398317</v>
      </c>
    </row>
    <row r="44" spans="1:18" ht="11.25" customHeight="1" x14ac:dyDescent="0.25">
      <c r="A44" s="49" t="s">
        <v>205</v>
      </c>
      <c r="B44" s="50" t="s">
        <v>204</v>
      </c>
      <c r="C44" s="7">
        <v>4.1136856507925001</v>
      </c>
      <c r="D44" s="7">
        <v>4.5683811901260478</v>
      </c>
      <c r="E44" s="7">
        <v>4.9092395180725434</v>
      </c>
      <c r="F44" s="7">
        <v>0.65785827715449441</v>
      </c>
      <c r="G44" s="7">
        <v>3.3551761762488268</v>
      </c>
      <c r="H44" s="7">
        <v>3.0354677689387786</v>
      </c>
      <c r="I44" s="7">
        <v>2.2652872985063204</v>
      </c>
      <c r="J44" s="7">
        <v>2.2464896854880347</v>
      </c>
      <c r="K44" s="7">
        <v>3.1998299338632283</v>
      </c>
      <c r="L44" s="7">
        <v>1.4851351828218449</v>
      </c>
      <c r="M44" s="7">
        <v>1.7178789341144409</v>
      </c>
      <c r="N44" s="7">
        <v>0.39176326434947017</v>
      </c>
      <c r="O44" s="7">
        <v>1.2243810824246923</v>
      </c>
      <c r="P44" s="7">
        <v>1.3712550948248579</v>
      </c>
      <c r="Q44" s="7">
        <v>2.2810898256877543</v>
      </c>
      <c r="R44" s="7">
        <v>2.8188859200115153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12.94945809608534</v>
      </c>
      <c r="G45" s="7">
        <v>12.625236120785782</v>
      </c>
      <c r="H45" s="7">
        <v>12.621845134087494</v>
      </c>
      <c r="I45" s="7">
        <v>0.95848310322336339</v>
      </c>
      <c r="J45" s="7">
        <v>1.1074776621328328</v>
      </c>
      <c r="K45" s="7">
        <v>9.5606041780081057</v>
      </c>
      <c r="L45" s="7">
        <v>4.1786720952846528</v>
      </c>
      <c r="M45" s="7">
        <v>2.9796880942533455</v>
      </c>
      <c r="N45" s="7">
        <v>3.0757428962639919</v>
      </c>
      <c r="O45" s="7">
        <v>0.88979950340646896</v>
      </c>
      <c r="P45" s="7">
        <v>0.80904440826068613</v>
      </c>
      <c r="Q45" s="7">
        <v>0.67259971588598244</v>
      </c>
      <c r="R45" s="7">
        <v>2.7813355901262238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12.94945809608534</v>
      </c>
      <c r="G49" s="6">
        <v>12.625236120785782</v>
      </c>
      <c r="H49" s="6">
        <v>12.621845134087494</v>
      </c>
      <c r="I49" s="6">
        <v>0.95848310322336339</v>
      </c>
      <c r="J49" s="6">
        <v>1.1074776621328328</v>
      </c>
      <c r="K49" s="6">
        <v>9.5606041780081057</v>
      </c>
      <c r="L49" s="6">
        <v>4.1786720952846528</v>
      </c>
      <c r="M49" s="6">
        <v>2.9796880942533455</v>
      </c>
      <c r="N49" s="6">
        <v>3.0757428962639919</v>
      </c>
      <c r="O49" s="6">
        <v>0.66015437373969843</v>
      </c>
      <c r="P49" s="6">
        <v>0.7176167981950895</v>
      </c>
      <c r="Q49" s="6">
        <v>0.67259971588598244</v>
      </c>
      <c r="R49" s="6">
        <v>2.7813355901262238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0.22964512966677048</v>
      </c>
      <c r="P51" s="6">
        <v>9.1427610065596632E-2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66.791166932475051</v>
      </c>
      <c r="D52" s="5">
        <v>67.938996633880052</v>
      </c>
      <c r="E52" s="5">
        <v>66.694740571183161</v>
      </c>
      <c r="F52" s="5">
        <v>69.681350628093526</v>
      </c>
      <c r="G52" s="5">
        <v>63.173734118535556</v>
      </c>
      <c r="H52" s="5">
        <v>67.757784840928636</v>
      </c>
      <c r="I52" s="5">
        <v>49.05603274626246</v>
      </c>
      <c r="J52" s="5">
        <v>48.311332659907592</v>
      </c>
      <c r="K52" s="5">
        <v>51.399740074632795</v>
      </c>
      <c r="L52" s="5">
        <v>27.150741327440929</v>
      </c>
      <c r="M52" s="5">
        <v>38.376873566727497</v>
      </c>
      <c r="N52" s="5">
        <v>41.103100437848553</v>
      </c>
      <c r="O52" s="5">
        <v>40.293429629606393</v>
      </c>
      <c r="P52" s="5">
        <v>50.883952053429105</v>
      </c>
      <c r="Q52" s="5">
        <v>53.59263120988112</v>
      </c>
      <c r="R52" s="5">
        <v>52.320519692706206</v>
      </c>
    </row>
    <row r="53" spans="1:18" ht="11.25" customHeight="1" x14ac:dyDescent="0.25">
      <c r="A53" s="47" t="s">
        <v>187</v>
      </c>
      <c r="B53" s="48" t="s">
        <v>186</v>
      </c>
      <c r="C53" s="4">
        <v>66.529085970666358</v>
      </c>
      <c r="D53" s="4">
        <v>67.705922939298304</v>
      </c>
      <c r="E53" s="4">
        <v>66.478328918624115</v>
      </c>
      <c r="F53" s="4">
        <v>69.681350628093526</v>
      </c>
      <c r="G53" s="4">
        <v>63.173734118535556</v>
      </c>
      <c r="H53" s="4">
        <v>67.757784840928636</v>
      </c>
      <c r="I53" s="4">
        <v>49.05603274626246</v>
      </c>
      <c r="J53" s="4">
        <v>48.311332659907592</v>
      </c>
      <c r="K53" s="4">
        <v>51.399740074632795</v>
      </c>
      <c r="L53" s="4">
        <v>27.150741327440929</v>
      </c>
      <c r="M53" s="4">
        <v>38.376873566727497</v>
      </c>
      <c r="N53" s="4">
        <v>41.103100437848553</v>
      </c>
      <c r="O53" s="4">
        <v>40.293429629606393</v>
      </c>
      <c r="P53" s="4">
        <v>50.883952053429105</v>
      </c>
      <c r="Q53" s="4">
        <v>53.59263120988112</v>
      </c>
      <c r="R53" s="4">
        <v>52.320519692706206</v>
      </c>
    </row>
    <row r="54" spans="1:18" ht="11.25" customHeight="1" x14ac:dyDescent="0.25">
      <c r="A54" s="47" t="s">
        <v>185</v>
      </c>
      <c r="B54" s="48" t="s">
        <v>184</v>
      </c>
      <c r="C54" s="4">
        <v>0.26208096180869089</v>
      </c>
      <c r="D54" s="4">
        <v>0.23307369458174698</v>
      </c>
      <c r="E54" s="4">
        <v>0.21641165255903924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0.21563609610766185</v>
      </c>
      <c r="D55" s="7">
        <v>0.19145402701079556</v>
      </c>
      <c r="E55" s="7">
        <v>0.17584131394885985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4.6444865701029063E-2</v>
      </c>
      <c r="D57" s="7">
        <v>4.1619667570951438E-2</v>
      </c>
      <c r="E57" s="7">
        <v>4.0570338610179391E-2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1.0184685348462641</v>
      </c>
      <c r="D60" s="5">
        <v>1.025704800907159</v>
      </c>
      <c r="E60" s="5">
        <v>0.98732111276198609</v>
      </c>
      <c r="F60" s="5">
        <v>1.7534381134095227</v>
      </c>
      <c r="G60" s="5">
        <v>2.3981202956678938</v>
      </c>
      <c r="H60" s="5">
        <v>1.4585496429021236</v>
      </c>
      <c r="I60" s="5">
        <v>1.2604019377155604</v>
      </c>
      <c r="J60" s="5">
        <v>1.0889312118183454</v>
      </c>
      <c r="K60" s="5">
        <v>1.2100199589358702</v>
      </c>
      <c r="L60" s="5">
        <v>1.1931253857496251</v>
      </c>
      <c r="M60" s="5">
        <v>4.6017564986268775</v>
      </c>
      <c r="N60" s="5">
        <v>1.2023319381471438</v>
      </c>
      <c r="O60" s="5">
        <v>1.1129077182514864</v>
      </c>
      <c r="P60" s="5">
        <v>1.5266503066445214</v>
      </c>
      <c r="Q60" s="5">
        <v>1.1358130446306689</v>
      </c>
      <c r="R60" s="5">
        <v>2.6051577472313188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0.41511811429849532</v>
      </c>
      <c r="G61" s="5">
        <v>0.3002242829489436</v>
      </c>
      <c r="H61" s="5">
        <v>0.26415946161895987</v>
      </c>
      <c r="I61" s="5">
        <v>0.21224422008866958</v>
      </c>
      <c r="J61" s="5">
        <v>0.33470597501053989</v>
      </c>
      <c r="K61" s="5">
        <v>6.6492611580396092E-3</v>
      </c>
      <c r="L61" s="5">
        <v>8.3557184806239693E-3</v>
      </c>
      <c r="M61" s="5">
        <v>2.0267441338333147E-2</v>
      </c>
      <c r="N61" s="5">
        <v>1.1091646593152061E-2</v>
      </c>
      <c r="O61" s="5">
        <v>1.9904913608179784E-2</v>
      </c>
      <c r="P61" s="5">
        <v>1.7121770095139717E-2</v>
      </c>
      <c r="Q61" s="5">
        <v>2.3841049467178195E-2</v>
      </c>
      <c r="R61" s="5">
        <v>2.0097147540481541E-2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0.41511811429849532</v>
      </c>
      <c r="G68" s="4">
        <v>0.3002242829489436</v>
      </c>
      <c r="H68" s="4">
        <v>0.26415946161895987</v>
      </c>
      <c r="I68" s="4">
        <v>0.21224422008866958</v>
      </c>
      <c r="J68" s="4">
        <v>0.33470597501053989</v>
      </c>
      <c r="K68" s="4">
        <v>6.6492611580396092E-3</v>
      </c>
      <c r="L68" s="4">
        <v>8.3557184806239693E-3</v>
      </c>
      <c r="M68" s="4">
        <v>2.0267441338333147E-2</v>
      </c>
      <c r="N68" s="4">
        <v>1.1091646593152061E-2</v>
      </c>
      <c r="O68" s="4">
        <v>1.9904913608179784E-2</v>
      </c>
      <c r="P68" s="4">
        <v>1.7121770095139717E-2</v>
      </c>
      <c r="Q68" s="4">
        <v>2.3841049467178195E-2</v>
      </c>
      <c r="R68" s="4">
        <v>2.0097147540481541E-2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0.11453181107727083</v>
      </c>
      <c r="K69" s="7">
        <v>0</v>
      </c>
      <c r="L69" s="7">
        <v>0</v>
      </c>
      <c r="M69" s="7">
        <v>0</v>
      </c>
      <c r="N69" s="7">
        <v>1.9581966456376984E-3</v>
      </c>
      <c r="O69" s="7">
        <v>1.9121977243614122E-3</v>
      </c>
      <c r="P69" s="7">
        <v>2.2853838029906876E-3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4.3035817782012965E-2</v>
      </c>
      <c r="G71" s="7">
        <v>3.904525574108144E-2</v>
      </c>
      <c r="H71" s="7">
        <v>7.7241179529846035E-3</v>
      </c>
      <c r="I71" s="7">
        <v>2.9483153267272598E-2</v>
      </c>
      <c r="J71" s="7">
        <v>2.9259035136594058E-2</v>
      </c>
      <c r="K71" s="7">
        <v>6.6492611580396092E-3</v>
      </c>
      <c r="L71" s="7">
        <v>8.3557184806239693E-3</v>
      </c>
      <c r="M71" s="7">
        <v>2.0267441338333147E-2</v>
      </c>
      <c r="N71" s="7">
        <v>9.1334499475143622E-3</v>
      </c>
      <c r="O71" s="7">
        <v>1.7992715883818372E-2</v>
      </c>
      <c r="P71" s="7">
        <v>1.4836386292149031E-2</v>
      </c>
      <c r="Q71" s="7">
        <v>2.3841049467178195E-2</v>
      </c>
      <c r="R71" s="7">
        <v>2.0097147540481541E-2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0.37208229651648234</v>
      </c>
      <c r="G72" s="7">
        <v>0.21799684222677632</v>
      </c>
      <c r="H72" s="7">
        <v>0.2220128488554968</v>
      </c>
      <c r="I72" s="7">
        <v>0.18276106682139698</v>
      </c>
      <c r="J72" s="7">
        <v>0.19091512879667499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4.3182184981085815E-2</v>
      </c>
      <c r="H73" s="7">
        <v>3.4422494810478467E-2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4.3182184981085815E-2</v>
      </c>
      <c r="H77" s="6">
        <v>3.4422494810478467E-2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815.7892541880185</v>
      </c>
      <c r="D79" s="5">
        <v>841.83433632500157</v>
      </c>
      <c r="E79" s="5">
        <v>823.15954649352921</v>
      </c>
      <c r="F79" s="5">
        <v>826.58845138517188</v>
      </c>
      <c r="G79" s="5">
        <v>816.56450546307678</v>
      </c>
      <c r="H79" s="5">
        <v>817.65891054808253</v>
      </c>
      <c r="I79" s="5">
        <v>614.6197144987126</v>
      </c>
      <c r="J79" s="5">
        <v>661.01979857610104</v>
      </c>
      <c r="K79" s="5">
        <v>744.05517857061886</v>
      </c>
      <c r="L79" s="5">
        <v>349.25776691972646</v>
      </c>
      <c r="M79" s="5">
        <v>498.50017658276221</v>
      </c>
      <c r="N79" s="5">
        <v>497.76602255643769</v>
      </c>
      <c r="O79" s="5">
        <v>470.40818300259008</v>
      </c>
      <c r="P79" s="5">
        <v>541.19629627281699</v>
      </c>
      <c r="Q79" s="5">
        <v>585.71450126673153</v>
      </c>
      <c r="R79" s="5">
        <v>680.34497389354294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0.38355136049010735</v>
      </c>
      <c r="G80" s="5">
        <v>0.2180162211234494</v>
      </c>
      <c r="H80" s="5">
        <v>0.22201284810085431</v>
      </c>
      <c r="I80" s="5">
        <v>0.18273640517511686</v>
      </c>
      <c r="J80" s="5">
        <v>0.19619701657732366</v>
      </c>
      <c r="K80" s="5">
        <v>0.76705357789509554</v>
      </c>
      <c r="L80" s="5">
        <v>0.46046459219081226</v>
      </c>
      <c r="M80" s="5">
        <v>0.55843950111920826</v>
      </c>
      <c r="N80" s="5">
        <v>0.56200368751361562</v>
      </c>
      <c r="O80" s="5">
        <v>0.49335181383942456</v>
      </c>
      <c r="P80" s="5">
        <v>0.55078317874499894</v>
      </c>
      <c r="Q80" s="5">
        <v>0.62255582137656773</v>
      </c>
      <c r="R80" s="5">
        <v>0.60137076479731177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0.76705357789509554</v>
      </c>
      <c r="L81" s="4">
        <v>0.46046459219081226</v>
      </c>
      <c r="M81" s="4">
        <v>0.55843950111920826</v>
      </c>
      <c r="N81" s="4">
        <v>0.56200368751361562</v>
      </c>
      <c r="O81" s="4">
        <v>0.49335181383942456</v>
      </c>
      <c r="P81" s="4">
        <v>0.55078317874499894</v>
      </c>
      <c r="Q81" s="4">
        <v>0.62255582137656773</v>
      </c>
      <c r="R81" s="4">
        <v>0.60137076479731177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0.38355136049010735</v>
      </c>
      <c r="G82" s="4">
        <v>0.2180162211234494</v>
      </c>
      <c r="H82" s="4">
        <v>0.22201284810085431</v>
      </c>
      <c r="I82" s="4">
        <v>0.18273640517511686</v>
      </c>
      <c r="J82" s="4">
        <v>0.19619701657732366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86.447235889309098</v>
      </c>
      <c r="D2" s="44">
        <v>95.706165218317025</v>
      </c>
      <c r="E2" s="44">
        <v>98.061850308574137</v>
      </c>
      <c r="F2" s="44">
        <v>97.189543908840733</v>
      </c>
      <c r="G2" s="44">
        <v>97.698453143552342</v>
      </c>
      <c r="H2" s="44">
        <v>101.63515925804381</v>
      </c>
      <c r="I2" s="44">
        <v>100.83286467272625</v>
      </c>
      <c r="J2" s="44">
        <v>106.48091719478182</v>
      </c>
      <c r="K2" s="44">
        <v>92.251989630292471</v>
      </c>
      <c r="L2" s="44">
        <v>70.618524718783107</v>
      </c>
      <c r="M2" s="44">
        <v>79.371834975777261</v>
      </c>
      <c r="N2" s="44">
        <v>76.371388570902482</v>
      </c>
      <c r="O2" s="44">
        <v>76.101304940809925</v>
      </c>
      <c r="P2" s="44">
        <v>69.297265866924292</v>
      </c>
      <c r="Q2" s="44">
        <v>62.52644749537906</v>
      </c>
      <c r="R2" s="44">
        <v>78.349516532452398</v>
      </c>
    </row>
    <row r="3" spans="1:18" ht="11.25" customHeight="1" x14ac:dyDescent="0.25">
      <c r="A3" s="45" t="s">
        <v>286</v>
      </c>
      <c r="B3" s="46" t="s">
        <v>285</v>
      </c>
      <c r="C3" s="5">
        <v>4.5118686060136035</v>
      </c>
      <c r="D3" s="5">
        <v>5.0238349412755214</v>
      </c>
      <c r="E3" s="5">
        <v>5.1146419669076053</v>
      </c>
      <c r="F3" s="5">
        <v>4.4880667431136612</v>
      </c>
      <c r="G3" s="5">
        <v>3.8798201294672729</v>
      </c>
      <c r="H3" s="5">
        <v>3.7403698024568675</v>
      </c>
      <c r="I3" s="5">
        <v>1.3335206423703445</v>
      </c>
      <c r="J3" s="5">
        <v>1.5129673726287731</v>
      </c>
      <c r="K3" s="5">
        <v>1.0900869195170759</v>
      </c>
      <c r="L3" s="5">
        <v>0.98569540904415898</v>
      </c>
      <c r="M3" s="5">
        <v>0.88823008915211665</v>
      </c>
      <c r="N3" s="5">
        <v>1.1231489138546296</v>
      </c>
      <c r="O3" s="5">
        <v>1.1454642864089986</v>
      </c>
      <c r="P3" s="5">
        <v>1.1872713345933077</v>
      </c>
      <c r="Q3" s="5">
        <v>0.99761276427249046</v>
      </c>
      <c r="R3" s="5">
        <v>1.1074580118073014</v>
      </c>
    </row>
    <row r="4" spans="1:18" ht="11.25" customHeight="1" x14ac:dyDescent="0.25">
      <c r="A4" s="47" t="s">
        <v>284</v>
      </c>
      <c r="B4" s="48" t="s">
        <v>283</v>
      </c>
      <c r="C4" s="4">
        <v>4.1329850920687035</v>
      </c>
      <c r="D4" s="4">
        <v>4.7348817762827098</v>
      </c>
      <c r="E4" s="4">
        <v>4.8149561067734936</v>
      </c>
      <c r="F4" s="4">
        <v>3.9861443446533285</v>
      </c>
      <c r="G4" s="4">
        <v>3.4040898497771961</v>
      </c>
      <c r="H4" s="4">
        <v>3.1785318843218064</v>
      </c>
      <c r="I4" s="4">
        <v>1.115047987827813</v>
      </c>
      <c r="J4" s="4">
        <v>1.1891187645023713</v>
      </c>
      <c r="K4" s="4">
        <v>0.79611067072911768</v>
      </c>
      <c r="L4" s="4">
        <v>0.7402515863682908</v>
      </c>
      <c r="M4" s="4">
        <v>0.6637993310835153</v>
      </c>
      <c r="N4" s="4">
        <v>0.79468454861369386</v>
      </c>
      <c r="O4" s="4">
        <v>0.84501370019685684</v>
      </c>
      <c r="P4" s="4">
        <v>1.1696689748503888</v>
      </c>
      <c r="Q4" s="4">
        <v>0.95160459763664185</v>
      </c>
      <c r="R4" s="4">
        <v>1.1074580118073014</v>
      </c>
    </row>
    <row r="5" spans="1:18" ht="11.25" customHeight="1" x14ac:dyDescent="0.25">
      <c r="A5" s="49" t="s">
        <v>282</v>
      </c>
      <c r="B5" s="50" t="s">
        <v>281</v>
      </c>
      <c r="C5" s="7">
        <v>0.29363747140094337</v>
      </c>
      <c r="D5" s="7">
        <v>0.41943422430885874</v>
      </c>
      <c r="E5" s="7">
        <v>0.57046294541066833</v>
      </c>
      <c r="F5" s="7">
        <v>0.50665315975816139</v>
      </c>
      <c r="G5" s="7">
        <v>0.51903424277276133</v>
      </c>
      <c r="H5" s="7">
        <v>0.68773588692758514</v>
      </c>
      <c r="I5" s="7">
        <v>0.77371817522840747</v>
      </c>
      <c r="J5" s="7">
        <v>0.5945608370857921</v>
      </c>
      <c r="K5" s="7">
        <v>0.40826153696379136</v>
      </c>
      <c r="L5" s="7">
        <v>0.39189387029345657</v>
      </c>
      <c r="M5" s="7">
        <v>0.36858318517040167</v>
      </c>
      <c r="N5" s="7">
        <v>0.37863911206491924</v>
      </c>
      <c r="O5" s="7">
        <v>0.44316300645024104</v>
      </c>
      <c r="P5" s="7">
        <v>0.86867154602238805</v>
      </c>
      <c r="Q5" s="7">
        <v>0.6893578505594784</v>
      </c>
      <c r="R5" s="7">
        <v>0.70744904874645542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0.29363747140094337</v>
      </c>
      <c r="D8" s="6">
        <v>0.41943422430885874</v>
      </c>
      <c r="E8" s="6">
        <v>0.57046294541066833</v>
      </c>
      <c r="F8" s="6">
        <v>0.50665315975816139</v>
      </c>
      <c r="G8" s="6">
        <v>0.51903424277276133</v>
      </c>
      <c r="H8" s="6">
        <v>0.68773588692758514</v>
      </c>
      <c r="I8" s="6">
        <v>0.77371817522840747</v>
      </c>
      <c r="J8" s="6">
        <v>0.5945608370857921</v>
      </c>
      <c r="K8" s="6">
        <v>0.40826153696379136</v>
      </c>
      <c r="L8" s="6">
        <v>0.39189387029345657</v>
      </c>
      <c r="M8" s="6">
        <v>0.36858318517040167</v>
      </c>
      <c r="N8" s="6">
        <v>0.37863911206491924</v>
      </c>
      <c r="O8" s="6">
        <v>0.44316300645024104</v>
      </c>
      <c r="P8" s="6">
        <v>0.86867154602238805</v>
      </c>
      <c r="Q8" s="6">
        <v>0.6893578505594784</v>
      </c>
      <c r="R8" s="6">
        <v>0.70744904874645542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3.8393476206677604</v>
      </c>
      <c r="D11" s="7">
        <v>4.3154475519738513</v>
      </c>
      <c r="E11" s="7">
        <v>4.2444931613628256</v>
      </c>
      <c r="F11" s="7">
        <v>3.4794911848951671</v>
      </c>
      <c r="G11" s="7">
        <v>2.8850556070044346</v>
      </c>
      <c r="H11" s="7">
        <v>2.4907959973942213</v>
      </c>
      <c r="I11" s="7">
        <v>0.34132981259940554</v>
      </c>
      <c r="J11" s="7">
        <v>0.5945579274165792</v>
      </c>
      <c r="K11" s="7">
        <v>0.38784913376532631</v>
      </c>
      <c r="L11" s="7">
        <v>0.34835771607483418</v>
      </c>
      <c r="M11" s="7">
        <v>0.29521614591311357</v>
      </c>
      <c r="N11" s="7">
        <v>0.41604543654877463</v>
      </c>
      <c r="O11" s="7">
        <v>0.40185069374661581</v>
      </c>
      <c r="P11" s="7">
        <v>0.30099742882800079</v>
      </c>
      <c r="Q11" s="7">
        <v>0.26224674707716344</v>
      </c>
      <c r="R11" s="7">
        <v>0.40000896306084599</v>
      </c>
    </row>
    <row r="12" spans="1:18" ht="11.25" customHeight="1" x14ac:dyDescent="0.25">
      <c r="A12" s="51" t="s">
        <v>268</v>
      </c>
      <c r="B12" s="52" t="s">
        <v>267</v>
      </c>
      <c r="C12" s="6">
        <v>3.8393476206677604</v>
      </c>
      <c r="D12" s="6">
        <v>4.3154475519738513</v>
      </c>
      <c r="E12" s="6">
        <v>4.2444931613628256</v>
      </c>
      <c r="F12" s="6">
        <v>3.4794911848951671</v>
      </c>
      <c r="G12" s="6">
        <v>2.8850556070044346</v>
      </c>
      <c r="H12" s="6">
        <v>2.4907959973942213</v>
      </c>
      <c r="I12" s="6">
        <v>0.34132981259940554</v>
      </c>
      <c r="J12" s="6">
        <v>0.5945579274165792</v>
      </c>
      <c r="K12" s="6">
        <v>0.38784913376532631</v>
      </c>
      <c r="L12" s="6">
        <v>0.34835771607483418</v>
      </c>
      <c r="M12" s="6">
        <v>0.29521614591311357</v>
      </c>
      <c r="N12" s="6">
        <v>0.41604543654877463</v>
      </c>
      <c r="O12" s="6">
        <v>0.40185069374661581</v>
      </c>
      <c r="P12" s="6">
        <v>0.30099742882800079</v>
      </c>
      <c r="Q12" s="6">
        <v>0.26224674707716344</v>
      </c>
      <c r="R12" s="6">
        <v>0.40000896306084599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0.37888351394490016</v>
      </c>
      <c r="D15" s="4">
        <v>0.28895316499281187</v>
      </c>
      <c r="E15" s="4">
        <v>0.29968586013411153</v>
      </c>
      <c r="F15" s="4">
        <v>0.50192239846033238</v>
      </c>
      <c r="G15" s="4">
        <v>0.47573027969007708</v>
      </c>
      <c r="H15" s="4">
        <v>0.56183791813506123</v>
      </c>
      <c r="I15" s="4">
        <v>0.21847265454253159</v>
      </c>
      <c r="J15" s="4">
        <v>0.32384860812640182</v>
      </c>
      <c r="K15" s="4">
        <v>0.29397624878795831</v>
      </c>
      <c r="L15" s="4">
        <v>0.24544382267586817</v>
      </c>
      <c r="M15" s="4">
        <v>0.22443075806860138</v>
      </c>
      <c r="N15" s="4">
        <v>0.32846436524093564</v>
      </c>
      <c r="O15" s="4">
        <v>0.30045058621214171</v>
      </c>
      <c r="P15" s="4">
        <v>1.7602359742918895E-2</v>
      </c>
      <c r="Q15" s="4">
        <v>4.6008166635848564E-2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0.37888351394490016</v>
      </c>
      <c r="D18" s="7">
        <v>0.28895316499281187</v>
      </c>
      <c r="E18" s="7">
        <v>0.29968586013411153</v>
      </c>
      <c r="F18" s="7">
        <v>0.50192239846033238</v>
      </c>
      <c r="G18" s="7">
        <v>0.47573027969007708</v>
      </c>
      <c r="H18" s="7">
        <v>0.56183791813506123</v>
      </c>
      <c r="I18" s="7">
        <v>0.21847265454253159</v>
      </c>
      <c r="J18" s="7">
        <v>0.32384860812640182</v>
      </c>
      <c r="K18" s="7">
        <v>0.29397624878795831</v>
      </c>
      <c r="L18" s="7">
        <v>0.24544382267586817</v>
      </c>
      <c r="M18" s="7">
        <v>0.22443075806860138</v>
      </c>
      <c r="N18" s="7">
        <v>0.32846436524093564</v>
      </c>
      <c r="O18" s="7">
        <v>0.30045058621214171</v>
      </c>
      <c r="P18" s="7">
        <v>1.7602359742918895E-2</v>
      </c>
      <c r="Q18" s="7">
        <v>4.6008166635848564E-2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6.3796478455051862</v>
      </c>
      <c r="D21" s="5">
        <v>6.5306500858636163</v>
      </c>
      <c r="E21" s="5">
        <v>6.3202836580364359</v>
      </c>
      <c r="F21" s="5">
        <v>8.4054022619462909</v>
      </c>
      <c r="G21" s="5">
        <v>9.0396962474854465</v>
      </c>
      <c r="H21" s="5">
        <v>8.9015920145645477</v>
      </c>
      <c r="I21" s="5">
        <v>4.1998445454061377</v>
      </c>
      <c r="J21" s="5">
        <v>4.1121861722403299</v>
      </c>
      <c r="K21" s="5">
        <v>6.9016905939328197</v>
      </c>
      <c r="L21" s="5">
        <v>4.9963342503085713</v>
      </c>
      <c r="M21" s="5">
        <v>3.6908455405665181</v>
      </c>
      <c r="N21" s="5">
        <v>2.8175577845866493</v>
      </c>
      <c r="O21" s="5">
        <v>1.8843305083997435</v>
      </c>
      <c r="P21" s="5">
        <v>2.219159171419721</v>
      </c>
      <c r="Q21" s="5">
        <v>1.343528822937361</v>
      </c>
      <c r="R21" s="5">
        <v>2.2944738935761322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6.3796478455051862</v>
      </c>
      <c r="D30" s="4">
        <v>6.5306500858636163</v>
      </c>
      <c r="E30" s="4">
        <v>6.3202836580364359</v>
      </c>
      <c r="F30" s="4">
        <v>8.4054022619462909</v>
      </c>
      <c r="G30" s="4">
        <v>9.0396962474854465</v>
      </c>
      <c r="H30" s="4">
        <v>8.9015920145645477</v>
      </c>
      <c r="I30" s="4">
        <v>4.1998445454061377</v>
      </c>
      <c r="J30" s="4">
        <v>4.1121861722403299</v>
      </c>
      <c r="K30" s="4">
        <v>6.9016905939328197</v>
      </c>
      <c r="L30" s="4">
        <v>4.9963342503085713</v>
      </c>
      <c r="M30" s="4">
        <v>3.6908455405665181</v>
      </c>
      <c r="N30" s="4">
        <v>2.8175577845866493</v>
      </c>
      <c r="O30" s="4">
        <v>1.8843305083997435</v>
      </c>
      <c r="P30" s="4">
        <v>2.219159171419721</v>
      </c>
      <c r="Q30" s="4">
        <v>1.343528822937361</v>
      </c>
      <c r="R30" s="4">
        <v>2.2944738935761322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1.6057495866506357</v>
      </c>
      <c r="D34" s="7">
        <v>1.8082382195659881</v>
      </c>
      <c r="E34" s="7">
        <v>1.739597670064768</v>
      </c>
      <c r="F34" s="7">
        <v>0.66522224552219256</v>
      </c>
      <c r="G34" s="7">
        <v>0.65695494818862654</v>
      </c>
      <c r="H34" s="7">
        <v>0.63130729790099505</v>
      </c>
      <c r="I34" s="7">
        <v>0.53040857820959042</v>
      </c>
      <c r="J34" s="7">
        <v>0.63403005717698535</v>
      </c>
      <c r="K34" s="7">
        <v>0.27832312793917496</v>
      </c>
      <c r="L34" s="7">
        <v>0.25992137668796794</v>
      </c>
      <c r="M34" s="7">
        <v>0.2641846341143384</v>
      </c>
      <c r="N34" s="7">
        <v>0.20132228929998638</v>
      </c>
      <c r="O34" s="7">
        <v>0.13770849677468602</v>
      </c>
      <c r="P34" s="7">
        <v>6.557641920358967E-2</v>
      </c>
      <c r="Q34" s="7">
        <v>0.1200476167979241</v>
      </c>
      <c r="R34" s="7">
        <v>0.12921428709690394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3.4688539687753708</v>
      </c>
      <c r="D43" s="7">
        <v>3.1644336216542399</v>
      </c>
      <c r="E43" s="7">
        <v>2.8257739760005252</v>
      </c>
      <c r="F43" s="7">
        <v>2.9921967018396756</v>
      </c>
      <c r="G43" s="7">
        <v>2.6760324158948685</v>
      </c>
      <c r="H43" s="7">
        <v>2.4735275649126716</v>
      </c>
      <c r="I43" s="7">
        <v>2.0575428924440167</v>
      </c>
      <c r="J43" s="7">
        <v>1.820222717961784</v>
      </c>
      <c r="K43" s="7">
        <v>1.8011741105094052</v>
      </c>
      <c r="L43" s="7">
        <v>1.2789314375388334</v>
      </c>
      <c r="M43" s="7">
        <v>1.1611711828069406</v>
      </c>
      <c r="N43" s="7">
        <v>1.000614131263204</v>
      </c>
      <c r="O43" s="7">
        <v>0.70770614954239575</v>
      </c>
      <c r="P43" s="7">
        <v>1.3139492341810819</v>
      </c>
      <c r="Q43" s="7">
        <v>0.27030952589689627</v>
      </c>
      <c r="R43" s="7">
        <v>0.1964493681186891</v>
      </c>
    </row>
    <row r="44" spans="1:18" ht="11.25" customHeight="1" x14ac:dyDescent="0.25">
      <c r="A44" s="49" t="s">
        <v>205</v>
      </c>
      <c r="B44" s="50" t="s">
        <v>204</v>
      </c>
      <c r="C44" s="7">
        <v>1.3050442900791794</v>
      </c>
      <c r="D44" s="7">
        <v>1.557978244643389</v>
      </c>
      <c r="E44" s="7">
        <v>1.7549120119711437</v>
      </c>
      <c r="F44" s="7">
        <v>0.22954563836212952</v>
      </c>
      <c r="G44" s="7">
        <v>1.1981551748781081</v>
      </c>
      <c r="H44" s="7">
        <v>1.1238115765767314</v>
      </c>
      <c r="I44" s="7">
        <v>1.1326491820968647</v>
      </c>
      <c r="J44" s="7">
        <v>1.1104849540222224</v>
      </c>
      <c r="K44" s="7">
        <v>1.2092220774369855</v>
      </c>
      <c r="L44" s="7">
        <v>0.906603468752752</v>
      </c>
      <c r="M44" s="7">
        <v>0.82847930603241593</v>
      </c>
      <c r="N44" s="7">
        <v>0.18253496034469785</v>
      </c>
      <c r="O44" s="7">
        <v>0.60166522022283686</v>
      </c>
      <c r="P44" s="7">
        <v>0.52807044984503104</v>
      </c>
      <c r="Q44" s="7">
        <v>0.73612009364278053</v>
      </c>
      <c r="R44" s="7">
        <v>0.99100570397840204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4.5184376762222938</v>
      </c>
      <c r="G45" s="7">
        <v>4.5085537085238432</v>
      </c>
      <c r="H45" s="7">
        <v>4.6729455751741495</v>
      </c>
      <c r="I45" s="7">
        <v>0.4792438926556663</v>
      </c>
      <c r="J45" s="7">
        <v>0.54744844307933826</v>
      </c>
      <c r="K45" s="7">
        <v>3.6129712780472532</v>
      </c>
      <c r="L45" s="7">
        <v>2.5508779673290172</v>
      </c>
      <c r="M45" s="7">
        <v>1.4370104176128231</v>
      </c>
      <c r="N45" s="7">
        <v>1.4330864036787609</v>
      </c>
      <c r="O45" s="7">
        <v>0.43725064185982487</v>
      </c>
      <c r="P45" s="7">
        <v>0.3115630681900185</v>
      </c>
      <c r="Q45" s="7">
        <v>0.21705158659976001</v>
      </c>
      <c r="R45" s="7">
        <v>0.97780453438213732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4.5184376762222938</v>
      </c>
      <c r="G49" s="6">
        <v>4.5085537085238432</v>
      </c>
      <c r="H49" s="6">
        <v>4.6729455751741495</v>
      </c>
      <c r="I49" s="6">
        <v>0.4792438926556663</v>
      </c>
      <c r="J49" s="6">
        <v>0.54744844307933826</v>
      </c>
      <c r="K49" s="6">
        <v>3.6129712780472532</v>
      </c>
      <c r="L49" s="6">
        <v>2.5508779673290172</v>
      </c>
      <c r="M49" s="6">
        <v>1.4370104176128231</v>
      </c>
      <c r="N49" s="6">
        <v>1.4330864036787609</v>
      </c>
      <c r="O49" s="6">
        <v>0.32440220806955705</v>
      </c>
      <c r="P49" s="6">
        <v>0.27635428803101952</v>
      </c>
      <c r="Q49" s="6">
        <v>0.21705158659976001</v>
      </c>
      <c r="R49" s="6">
        <v>0.97780453438213732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0.11284843379026784</v>
      </c>
      <c r="P51" s="6">
        <v>3.5208780158998969E-2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33.417403764718074</v>
      </c>
      <c r="D52" s="5">
        <v>36.727160990460014</v>
      </c>
      <c r="E52" s="5">
        <v>37.884005286109357</v>
      </c>
      <c r="F52" s="5">
        <v>39.630134177426193</v>
      </c>
      <c r="G52" s="5">
        <v>37.416475604743169</v>
      </c>
      <c r="H52" s="5">
        <v>40.954698657986611</v>
      </c>
      <c r="I52" s="5">
        <v>37.871725313036436</v>
      </c>
      <c r="J52" s="5">
        <v>37.224775482649214</v>
      </c>
      <c r="K52" s="5">
        <v>31.656045215012821</v>
      </c>
      <c r="L52" s="5">
        <v>26.747266583853797</v>
      </c>
      <c r="M52" s="5">
        <v>29.765456929634851</v>
      </c>
      <c r="N52" s="5">
        <v>29.842451741893022</v>
      </c>
      <c r="O52" s="5">
        <v>30.565499519546819</v>
      </c>
      <c r="P52" s="5">
        <v>29.961149751516142</v>
      </c>
      <c r="Q52" s="5">
        <v>26.604091166862474</v>
      </c>
      <c r="R52" s="5">
        <v>29.22681732755629</v>
      </c>
    </row>
    <row r="53" spans="1:18" ht="11.25" customHeight="1" x14ac:dyDescent="0.25">
      <c r="A53" s="47" t="s">
        <v>187</v>
      </c>
      <c r="B53" s="48" t="s">
        <v>186</v>
      </c>
      <c r="C53" s="4">
        <v>33.334260011942263</v>
      </c>
      <c r="D53" s="4">
        <v>36.647674684382523</v>
      </c>
      <c r="E53" s="4">
        <v>37.806644341057016</v>
      </c>
      <c r="F53" s="4">
        <v>39.630134177426193</v>
      </c>
      <c r="G53" s="4">
        <v>37.416475604743169</v>
      </c>
      <c r="H53" s="4">
        <v>40.954698657986611</v>
      </c>
      <c r="I53" s="4">
        <v>37.871725313036436</v>
      </c>
      <c r="J53" s="4">
        <v>37.224775482649214</v>
      </c>
      <c r="K53" s="4">
        <v>31.656045215012821</v>
      </c>
      <c r="L53" s="4">
        <v>26.747266583853797</v>
      </c>
      <c r="M53" s="4">
        <v>29.765456929634851</v>
      </c>
      <c r="N53" s="4">
        <v>29.842451741893022</v>
      </c>
      <c r="O53" s="4">
        <v>30.565499519546819</v>
      </c>
      <c r="P53" s="4">
        <v>29.961149751516142</v>
      </c>
      <c r="Q53" s="4">
        <v>26.604091166862474</v>
      </c>
      <c r="R53" s="4">
        <v>29.22681732755629</v>
      </c>
    </row>
    <row r="54" spans="1:18" ht="11.25" customHeight="1" x14ac:dyDescent="0.25">
      <c r="A54" s="47" t="s">
        <v>185</v>
      </c>
      <c r="B54" s="48" t="s">
        <v>184</v>
      </c>
      <c r="C54" s="4">
        <v>8.3143752775810709E-2</v>
      </c>
      <c r="D54" s="4">
        <v>7.9486306077492713E-2</v>
      </c>
      <c r="E54" s="4">
        <v>7.736094505233948E-2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6.8409372968509366E-2</v>
      </c>
      <c r="D55" s="7">
        <v>6.5292539417875772E-2</v>
      </c>
      <c r="E55" s="7">
        <v>6.2858215190689987E-2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1.4734379807301346E-2</v>
      </c>
      <c r="D57" s="7">
        <v>1.4193766659616948E-2</v>
      </c>
      <c r="E57" s="7">
        <v>1.4502729861649501E-2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0.32310357641701798</v>
      </c>
      <c r="D60" s="5">
        <v>0.34980131883336568</v>
      </c>
      <c r="E60" s="5">
        <v>0.35293891733744537</v>
      </c>
      <c r="F60" s="5">
        <v>0.61182489458372102</v>
      </c>
      <c r="G60" s="5">
        <v>0.85638431226796308</v>
      </c>
      <c r="H60" s="5">
        <v>0.5399941947920327</v>
      </c>
      <c r="I60" s="5">
        <v>0.63020404732245483</v>
      </c>
      <c r="J60" s="5">
        <v>0.53828056033418126</v>
      </c>
      <c r="K60" s="5">
        <v>0.45726894201471335</v>
      </c>
      <c r="L60" s="5">
        <v>0.72834555795944278</v>
      </c>
      <c r="M60" s="5">
        <v>2.2192833003554249</v>
      </c>
      <c r="N60" s="5">
        <v>0.56020467619719905</v>
      </c>
      <c r="O60" s="5">
        <v>0.5468868124484928</v>
      </c>
      <c r="P60" s="5">
        <v>0.58791315870282712</v>
      </c>
      <c r="Q60" s="5">
        <v>0.36653304721226193</v>
      </c>
      <c r="R60" s="5">
        <v>0.9158675663111665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0.15430611580496695</v>
      </c>
      <c r="G61" s="5">
        <v>0.12616184510856066</v>
      </c>
      <c r="H61" s="5">
        <v>0.10729408823439396</v>
      </c>
      <c r="I61" s="5">
        <v>0.11414225540955762</v>
      </c>
      <c r="J61" s="5">
        <v>0.17353318260825668</v>
      </c>
      <c r="K61" s="5">
        <v>4.0951435077239374E-3</v>
      </c>
      <c r="L61" s="5">
        <v>8.2315479715834427E-3</v>
      </c>
      <c r="M61" s="5">
        <v>1.5719614344850832E-2</v>
      </c>
      <c r="N61" s="5">
        <v>7.5436264531959004E-3</v>
      </c>
      <c r="O61" s="5">
        <v>1.4588445536362227E-2</v>
      </c>
      <c r="P61" s="5">
        <v>9.6159636540261821E-3</v>
      </c>
      <c r="Q61" s="5">
        <v>1.1835012374267297E-2</v>
      </c>
      <c r="R61" s="5">
        <v>1.1226487493251809E-2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0.15430611580496695</v>
      </c>
      <c r="G68" s="4">
        <v>0.12616184510856066</v>
      </c>
      <c r="H68" s="4">
        <v>0.10729408823439396</v>
      </c>
      <c r="I68" s="4">
        <v>0.11414225540955762</v>
      </c>
      <c r="J68" s="4">
        <v>0.17353318260825668</v>
      </c>
      <c r="K68" s="4">
        <v>4.0951435077239374E-3</v>
      </c>
      <c r="L68" s="4">
        <v>8.2315479715834427E-3</v>
      </c>
      <c r="M68" s="4">
        <v>1.5719614344850832E-2</v>
      </c>
      <c r="N68" s="4">
        <v>7.5436264531959004E-3</v>
      </c>
      <c r="O68" s="4">
        <v>1.4588445536362227E-2</v>
      </c>
      <c r="P68" s="4">
        <v>9.6159636540261821E-3</v>
      </c>
      <c r="Q68" s="4">
        <v>1.1835012374267297E-2</v>
      </c>
      <c r="R68" s="4">
        <v>1.1226487493251809E-2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5.6615373655986595E-2</v>
      </c>
      <c r="K69" s="7">
        <v>0</v>
      </c>
      <c r="L69" s="7">
        <v>0</v>
      </c>
      <c r="M69" s="7">
        <v>0</v>
      </c>
      <c r="N69" s="7">
        <v>9.1238607492239484E-4</v>
      </c>
      <c r="O69" s="7">
        <v>9.3966076530611539E-4</v>
      </c>
      <c r="P69" s="7">
        <v>8.8010149057494156E-4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2.4475920999855346E-2</v>
      </c>
      <c r="G71" s="7">
        <v>2.3125684737519487E-2</v>
      </c>
      <c r="H71" s="7">
        <v>4.6686727422668994E-3</v>
      </c>
      <c r="I71" s="7">
        <v>2.2761275614677012E-2</v>
      </c>
      <c r="J71" s="7">
        <v>2.2544627809502071E-2</v>
      </c>
      <c r="K71" s="7">
        <v>4.0951435077239374E-3</v>
      </c>
      <c r="L71" s="7">
        <v>8.2315479715834427E-3</v>
      </c>
      <c r="M71" s="7">
        <v>1.5719614344850832E-2</v>
      </c>
      <c r="N71" s="7">
        <v>6.6312403782735055E-3</v>
      </c>
      <c r="O71" s="7">
        <v>1.3648784771056112E-2</v>
      </c>
      <c r="P71" s="7">
        <v>8.7358621634512409E-3</v>
      </c>
      <c r="Q71" s="7">
        <v>1.1835012374267297E-2</v>
      </c>
      <c r="R71" s="7">
        <v>1.1226487493251809E-2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0.1298301948051116</v>
      </c>
      <c r="G72" s="7">
        <v>7.784808633003594E-2</v>
      </c>
      <c r="H72" s="7">
        <v>8.2195110831242549E-2</v>
      </c>
      <c r="I72" s="7">
        <v>9.1380979794880607E-2</v>
      </c>
      <c r="J72" s="7">
        <v>9.4373181142767992E-2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2.5188074041005232E-2</v>
      </c>
      <c r="H73" s="7">
        <v>2.0430304660884507E-2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2.5188074041005232E-2</v>
      </c>
      <c r="H77" s="6">
        <v>2.0430304660884507E-2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41.815212096655223</v>
      </c>
      <c r="D79" s="5">
        <v>47.07471788188451</v>
      </c>
      <c r="E79" s="5">
        <v>48.38998048018329</v>
      </c>
      <c r="F79" s="5">
        <v>43.765977635492312</v>
      </c>
      <c r="G79" s="5">
        <v>46.302059997820194</v>
      </c>
      <c r="H79" s="5">
        <v>47.309015389457507</v>
      </c>
      <c r="I79" s="5">
        <v>56.59205922026981</v>
      </c>
      <c r="J79" s="5">
        <v>62.82219030000455</v>
      </c>
      <c r="K79" s="5">
        <v>51.852931748113406</v>
      </c>
      <c r="L79" s="5">
        <v>36.871559923326963</v>
      </c>
      <c r="M79" s="5">
        <v>42.522981588126257</v>
      </c>
      <c r="N79" s="5">
        <v>41.758626441899843</v>
      </c>
      <c r="O79" s="5">
        <v>41.70210053181458</v>
      </c>
      <c r="P79" s="5">
        <v>35.120049839584688</v>
      </c>
      <c r="Q79" s="5">
        <v>33.001944532068379</v>
      </c>
      <c r="R79" s="5">
        <v>44.582255730054563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0.13383208047360123</v>
      </c>
      <c r="G80" s="5">
        <v>7.7855006659733259E-2</v>
      </c>
      <c r="H80" s="5">
        <v>8.2195110551853662E-2</v>
      </c>
      <c r="I80" s="5">
        <v>9.1368648911505798E-2</v>
      </c>
      <c r="J80" s="5">
        <v>9.6984124316526643E-2</v>
      </c>
      <c r="K80" s="5">
        <v>0.28987106819390918</v>
      </c>
      <c r="L80" s="5">
        <v>0.28109144631858712</v>
      </c>
      <c r="M80" s="5">
        <v>0.26931791359722745</v>
      </c>
      <c r="N80" s="5">
        <v>0.26185538601792213</v>
      </c>
      <c r="O80" s="5">
        <v>0.24243483665494361</v>
      </c>
      <c r="P80" s="5">
        <v>0.21210664745358454</v>
      </c>
      <c r="Q80" s="5">
        <v>0.20090214965182526</v>
      </c>
      <c r="R80" s="5">
        <v>0.21141751565368613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0.28987106819390918</v>
      </c>
      <c r="L81" s="4">
        <v>0.28109144631858712</v>
      </c>
      <c r="M81" s="4">
        <v>0.26931791359722745</v>
      </c>
      <c r="N81" s="4">
        <v>0.26185538601792213</v>
      </c>
      <c r="O81" s="4">
        <v>0.24243483665494361</v>
      </c>
      <c r="P81" s="4">
        <v>0.21210664745358454</v>
      </c>
      <c r="Q81" s="4">
        <v>0.20090214965182526</v>
      </c>
      <c r="R81" s="4">
        <v>0.21141751565368613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0.13383208047360123</v>
      </c>
      <c r="G82" s="4">
        <v>7.7855006659733259E-2</v>
      </c>
      <c r="H82" s="4">
        <v>8.2195110551853662E-2</v>
      </c>
      <c r="I82" s="4">
        <v>9.1368648911505798E-2</v>
      </c>
      <c r="J82" s="4">
        <v>9.6984124316526643E-2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1404.9833681956304</v>
      </c>
      <c r="D2" s="44">
        <v>1422.0407551101171</v>
      </c>
      <c r="E2" s="44">
        <v>1412.581467155921</v>
      </c>
      <c r="F2" s="44">
        <v>1292.1268520188878</v>
      </c>
      <c r="G2" s="44">
        <v>1318.7470185599636</v>
      </c>
      <c r="H2" s="44">
        <v>1274.0856811391463</v>
      </c>
      <c r="I2" s="44">
        <v>1186.8356352403066</v>
      </c>
      <c r="J2" s="44">
        <v>1157.6154913116711</v>
      </c>
      <c r="K2" s="44">
        <v>1171.6414665140637</v>
      </c>
      <c r="L2" s="44">
        <v>1003.0676913900136</v>
      </c>
      <c r="M2" s="44">
        <v>1089.7705745408853</v>
      </c>
      <c r="N2" s="44">
        <v>1027.9413174788237</v>
      </c>
      <c r="O2" s="44">
        <v>998.51958426191743</v>
      </c>
      <c r="P2" s="44">
        <v>943.40446338912807</v>
      </c>
      <c r="Q2" s="44">
        <v>927.12149212053885</v>
      </c>
      <c r="R2" s="44">
        <v>1062.2842642199701</v>
      </c>
    </row>
    <row r="3" spans="1:18" ht="11.25" customHeight="1" x14ac:dyDescent="0.25">
      <c r="A3" s="45" t="s">
        <v>286</v>
      </c>
      <c r="B3" s="46" t="s">
        <v>285</v>
      </c>
      <c r="C3" s="5">
        <v>47.648257012948335</v>
      </c>
      <c r="D3" s="5">
        <v>48.504048947888364</v>
      </c>
      <c r="E3" s="5">
        <v>47.873938933539478</v>
      </c>
      <c r="F3" s="5">
        <v>38.771751244076746</v>
      </c>
      <c r="G3" s="5">
        <v>34.029525882743691</v>
      </c>
      <c r="H3" s="5">
        <v>30.467702631699296</v>
      </c>
      <c r="I3" s="5">
        <v>10.19902644772926</v>
      </c>
      <c r="J3" s="5">
        <v>10.687905673065657</v>
      </c>
      <c r="K3" s="5">
        <v>8.9960243813203231</v>
      </c>
      <c r="L3" s="5">
        <v>9.097558115542137</v>
      </c>
      <c r="M3" s="5">
        <v>7.9243680911510319</v>
      </c>
      <c r="N3" s="5">
        <v>9.8230302246115979</v>
      </c>
      <c r="O3" s="5">
        <v>9.7659959481436047</v>
      </c>
      <c r="P3" s="5">
        <v>10.502732694450396</v>
      </c>
      <c r="Q3" s="5">
        <v>9.6118148110923407</v>
      </c>
      <c r="R3" s="5">
        <v>9.7566831151117359</v>
      </c>
    </row>
    <row r="4" spans="1:18" ht="11.25" customHeight="1" x14ac:dyDescent="0.25">
      <c r="A4" s="47" t="s">
        <v>284</v>
      </c>
      <c r="B4" s="48" t="s">
        <v>283</v>
      </c>
      <c r="C4" s="4">
        <v>43.64700151841695</v>
      </c>
      <c r="D4" s="4">
        <v>45.714268108691407</v>
      </c>
      <c r="E4" s="4">
        <v>45.068827127056522</v>
      </c>
      <c r="F4" s="4">
        <v>34.435717158399704</v>
      </c>
      <c r="G4" s="4">
        <v>29.85694176139134</v>
      </c>
      <c r="H4" s="4">
        <v>25.891173699798461</v>
      </c>
      <c r="I4" s="4">
        <v>8.5281048954207499</v>
      </c>
      <c r="J4" s="4">
        <v>8.4001740017642064</v>
      </c>
      <c r="K4" s="4">
        <v>6.5699632532800329</v>
      </c>
      <c r="L4" s="4">
        <v>6.832213851577432</v>
      </c>
      <c r="M4" s="4">
        <v>5.9221031829566373</v>
      </c>
      <c r="N4" s="4">
        <v>6.9502897111598028</v>
      </c>
      <c r="O4" s="4">
        <v>7.2044152490510243</v>
      </c>
      <c r="P4" s="4">
        <v>10.347020285850251</v>
      </c>
      <c r="Q4" s="4">
        <v>9.1685346192794945</v>
      </c>
      <c r="R4" s="4">
        <v>9.7566831151117359</v>
      </c>
    </row>
    <row r="5" spans="1:18" ht="11.25" customHeight="1" x14ac:dyDescent="0.25">
      <c r="A5" s="49" t="s">
        <v>282</v>
      </c>
      <c r="B5" s="50" t="s">
        <v>281</v>
      </c>
      <c r="C5" s="7">
        <v>3.1010020299120007</v>
      </c>
      <c r="D5" s="7">
        <v>4.049547483964747</v>
      </c>
      <c r="E5" s="7">
        <v>5.3396324491799483</v>
      </c>
      <c r="F5" s="7">
        <v>4.3769024396327749</v>
      </c>
      <c r="G5" s="7">
        <v>4.5523989796122688</v>
      </c>
      <c r="H5" s="7">
        <v>5.6020483531585947</v>
      </c>
      <c r="I5" s="7">
        <v>5.9175477915487846</v>
      </c>
      <c r="J5" s="7">
        <v>4.20009727812623</v>
      </c>
      <c r="K5" s="7">
        <v>3.3692090738127991</v>
      </c>
      <c r="L5" s="7">
        <v>3.6170172118146997</v>
      </c>
      <c r="M5" s="7">
        <v>3.2883245762224278</v>
      </c>
      <c r="N5" s="7">
        <v>3.3115675011151757</v>
      </c>
      <c r="O5" s="7">
        <v>3.778317819866857</v>
      </c>
      <c r="P5" s="7">
        <v>7.6843639539846862</v>
      </c>
      <c r="Q5" s="7">
        <v>6.6418356254516988</v>
      </c>
      <c r="R5" s="7">
        <v>6.2326120856195644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3.1010020299120007</v>
      </c>
      <c r="D8" s="6">
        <v>4.049547483964747</v>
      </c>
      <c r="E8" s="6">
        <v>5.3396324491799483</v>
      </c>
      <c r="F8" s="6">
        <v>4.3769024396327749</v>
      </c>
      <c r="G8" s="6">
        <v>4.5523989796122688</v>
      </c>
      <c r="H8" s="6">
        <v>5.6020483531585947</v>
      </c>
      <c r="I8" s="6">
        <v>5.9175477915487846</v>
      </c>
      <c r="J8" s="6">
        <v>4.20009727812623</v>
      </c>
      <c r="K8" s="6">
        <v>3.3692090738127991</v>
      </c>
      <c r="L8" s="6">
        <v>3.6170172118146997</v>
      </c>
      <c r="M8" s="6">
        <v>3.2883245762224278</v>
      </c>
      <c r="N8" s="6">
        <v>3.3115675011151757</v>
      </c>
      <c r="O8" s="6">
        <v>3.778317819866857</v>
      </c>
      <c r="P8" s="6">
        <v>7.6843639539846862</v>
      </c>
      <c r="Q8" s="6">
        <v>6.6418356254516988</v>
      </c>
      <c r="R8" s="6">
        <v>6.2326120856195644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40.545999488504947</v>
      </c>
      <c r="D11" s="7">
        <v>41.664720624726662</v>
      </c>
      <c r="E11" s="7">
        <v>39.729194677876578</v>
      </c>
      <c r="F11" s="7">
        <v>30.058814718766929</v>
      </c>
      <c r="G11" s="7">
        <v>25.30454278177907</v>
      </c>
      <c r="H11" s="7">
        <v>20.289125346639867</v>
      </c>
      <c r="I11" s="7">
        <v>2.6105571038719648</v>
      </c>
      <c r="J11" s="7">
        <v>4.2000767236379772</v>
      </c>
      <c r="K11" s="7">
        <v>3.2007541794672334</v>
      </c>
      <c r="L11" s="7">
        <v>3.2151966397627318</v>
      </c>
      <c r="M11" s="7">
        <v>2.6337786067342095</v>
      </c>
      <c r="N11" s="7">
        <v>3.6387222100446266</v>
      </c>
      <c r="O11" s="7">
        <v>3.4260974291841673</v>
      </c>
      <c r="P11" s="7">
        <v>2.6626563318655641</v>
      </c>
      <c r="Q11" s="7">
        <v>2.5266989938277948</v>
      </c>
      <c r="R11" s="7">
        <v>3.5240710294921715</v>
      </c>
    </row>
    <row r="12" spans="1:18" ht="11.25" customHeight="1" x14ac:dyDescent="0.25">
      <c r="A12" s="51" t="s">
        <v>268</v>
      </c>
      <c r="B12" s="52" t="s">
        <v>267</v>
      </c>
      <c r="C12" s="6">
        <v>40.545999488504947</v>
      </c>
      <c r="D12" s="6">
        <v>41.664720624726662</v>
      </c>
      <c r="E12" s="6">
        <v>39.729194677876578</v>
      </c>
      <c r="F12" s="6">
        <v>30.058814718766929</v>
      </c>
      <c r="G12" s="6">
        <v>25.30454278177907</v>
      </c>
      <c r="H12" s="6">
        <v>20.289125346639867</v>
      </c>
      <c r="I12" s="6">
        <v>2.6105571038719648</v>
      </c>
      <c r="J12" s="6">
        <v>4.2000767236379772</v>
      </c>
      <c r="K12" s="6">
        <v>3.2007541794672334</v>
      </c>
      <c r="L12" s="6">
        <v>3.2151966397627318</v>
      </c>
      <c r="M12" s="6">
        <v>2.6337786067342095</v>
      </c>
      <c r="N12" s="6">
        <v>3.6387222100446266</v>
      </c>
      <c r="O12" s="6">
        <v>3.4260974291841673</v>
      </c>
      <c r="P12" s="6">
        <v>2.6626563318655641</v>
      </c>
      <c r="Q12" s="6">
        <v>2.5266989938277948</v>
      </c>
      <c r="R12" s="6">
        <v>3.5240710294921715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4.0012554945313861</v>
      </c>
      <c r="D15" s="4">
        <v>2.789780839196955</v>
      </c>
      <c r="E15" s="4">
        <v>2.8051118064829517</v>
      </c>
      <c r="F15" s="4">
        <v>4.3360340856770403</v>
      </c>
      <c r="G15" s="4">
        <v>4.1725841213523527</v>
      </c>
      <c r="H15" s="4">
        <v>4.5765289319008335</v>
      </c>
      <c r="I15" s="4">
        <v>1.6709215523085099</v>
      </c>
      <c r="J15" s="4">
        <v>2.2877316713014499</v>
      </c>
      <c r="K15" s="4">
        <v>2.4260611280402897</v>
      </c>
      <c r="L15" s="4">
        <v>2.2653442639647055</v>
      </c>
      <c r="M15" s="4">
        <v>2.0022649081943946</v>
      </c>
      <c r="N15" s="4">
        <v>2.8727405134517947</v>
      </c>
      <c r="O15" s="4">
        <v>2.5615806990925809</v>
      </c>
      <c r="P15" s="4">
        <v>0.15571240860014426</v>
      </c>
      <c r="Q15" s="4">
        <v>0.44328019181284661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4.0012554945313861</v>
      </c>
      <c r="D18" s="7">
        <v>2.789780839196955</v>
      </c>
      <c r="E18" s="7">
        <v>2.8051118064829517</v>
      </c>
      <c r="F18" s="7">
        <v>4.3360340856770403</v>
      </c>
      <c r="G18" s="7">
        <v>4.1725841213523527</v>
      </c>
      <c r="H18" s="7">
        <v>4.5765289319008335</v>
      </c>
      <c r="I18" s="7">
        <v>1.6709215523085099</v>
      </c>
      <c r="J18" s="7">
        <v>2.2877316713014499</v>
      </c>
      <c r="K18" s="7">
        <v>2.4260611280402897</v>
      </c>
      <c r="L18" s="7">
        <v>2.2653442639647055</v>
      </c>
      <c r="M18" s="7">
        <v>2.0022649081943946</v>
      </c>
      <c r="N18" s="7">
        <v>2.8727405134517947</v>
      </c>
      <c r="O18" s="7">
        <v>2.5615806990925809</v>
      </c>
      <c r="P18" s="7">
        <v>0.15571240860014426</v>
      </c>
      <c r="Q18" s="7">
        <v>0.44328019181284661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98.634747646680822</v>
      </c>
      <c r="D21" s="5">
        <v>91.646531255419234</v>
      </c>
      <c r="E21" s="5">
        <v>84.695355683584751</v>
      </c>
      <c r="F21" s="5">
        <v>90.088569628130756</v>
      </c>
      <c r="G21" s="5">
        <v>96.475579973145003</v>
      </c>
      <c r="H21" s="5">
        <v>86.883747600880966</v>
      </c>
      <c r="I21" s="5">
        <v>44.455176868511316</v>
      </c>
      <c r="J21" s="5">
        <v>40.511277616489146</v>
      </c>
      <c r="K21" s="5">
        <v>68.490579382735547</v>
      </c>
      <c r="L21" s="5">
        <v>54.766938845197046</v>
      </c>
      <c r="M21" s="5">
        <v>40.728449656986513</v>
      </c>
      <c r="N21" s="5">
        <v>30.817088158368612</v>
      </c>
      <c r="O21" s="5">
        <v>20.029257105068019</v>
      </c>
      <c r="P21" s="5">
        <v>26.108293863544219</v>
      </c>
      <c r="Q21" s="5">
        <v>14.665905127959672</v>
      </c>
      <c r="R21" s="5">
        <v>21.420762704288073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98.634747646680822</v>
      </c>
      <c r="D30" s="4">
        <v>91.646531255419234</v>
      </c>
      <c r="E30" s="4">
        <v>84.695355683584751</v>
      </c>
      <c r="F30" s="4">
        <v>90.088569628130756</v>
      </c>
      <c r="G30" s="4">
        <v>96.475579973145003</v>
      </c>
      <c r="H30" s="4">
        <v>86.883747600880966</v>
      </c>
      <c r="I30" s="4">
        <v>44.455176868511316</v>
      </c>
      <c r="J30" s="4">
        <v>40.511277616489146</v>
      </c>
      <c r="K30" s="4">
        <v>68.490579382735547</v>
      </c>
      <c r="L30" s="4">
        <v>54.766938845197046</v>
      </c>
      <c r="M30" s="4">
        <v>40.728449656986513</v>
      </c>
      <c r="N30" s="4">
        <v>30.817088158368612</v>
      </c>
      <c r="O30" s="4">
        <v>20.029257105068019</v>
      </c>
      <c r="P30" s="4">
        <v>26.108293863544219</v>
      </c>
      <c r="Q30" s="4">
        <v>14.665905127959672</v>
      </c>
      <c r="R30" s="4">
        <v>21.420762704288073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27.793323082413057</v>
      </c>
      <c r="D34" s="7">
        <v>28.61345874844185</v>
      </c>
      <c r="E34" s="7">
        <v>26.68731139032219</v>
      </c>
      <c r="F34" s="7">
        <v>9.4187865911597459</v>
      </c>
      <c r="G34" s="7">
        <v>9.4439129770560406</v>
      </c>
      <c r="H34" s="7">
        <v>8.4282625889261791</v>
      </c>
      <c r="I34" s="7">
        <v>6.6487743900229299</v>
      </c>
      <c r="J34" s="7">
        <v>7.3408268195846436</v>
      </c>
      <c r="K34" s="7">
        <v>3.7645309677860381</v>
      </c>
      <c r="L34" s="7">
        <v>3.9318431580501647</v>
      </c>
      <c r="M34" s="7">
        <v>3.8629474086390205</v>
      </c>
      <c r="N34" s="7">
        <v>2.8858388863268307</v>
      </c>
      <c r="O34" s="7">
        <v>1.9242779624581554</v>
      </c>
      <c r="P34" s="7">
        <v>0.95076264557182311</v>
      </c>
      <c r="Q34" s="7">
        <v>1.8956974346650899</v>
      </c>
      <c r="R34" s="7">
        <v>1.8657676057595436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57.059310948615654</v>
      </c>
      <c r="D43" s="7">
        <v>47.991126678490076</v>
      </c>
      <c r="E43" s="7">
        <v>41.581762446277679</v>
      </c>
      <c r="F43" s="7">
        <v>39.652650600927785</v>
      </c>
      <c r="G43" s="7">
        <v>36.978677122129355</v>
      </c>
      <c r="H43" s="7">
        <v>31.237193116936027</v>
      </c>
      <c r="I43" s="7">
        <v>25.478329272894122</v>
      </c>
      <c r="J43" s="7">
        <v>21.458475984348784</v>
      </c>
      <c r="K43" s="7">
        <v>24.930534662160635</v>
      </c>
      <c r="L43" s="7">
        <v>18.923981960175244</v>
      </c>
      <c r="M43" s="7">
        <v>16.653876121133088</v>
      </c>
      <c r="N43" s="7">
        <v>13.801068229650852</v>
      </c>
      <c r="O43" s="7">
        <v>9.2473934282887331</v>
      </c>
      <c r="P43" s="7">
        <v>17.730040850537709</v>
      </c>
      <c r="Q43" s="7">
        <v>3.5865745224116821</v>
      </c>
      <c r="R43" s="7">
        <v>2.2098159543337808</v>
      </c>
    </row>
    <row r="44" spans="1:18" ht="11.25" customHeight="1" x14ac:dyDescent="0.25">
      <c r="A44" s="49" t="s">
        <v>205</v>
      </c>
      <c r="B44" s="50" t="s">
        <v>204</v>
      </c>
      <c r="C44" s="7">
        <v>13.782113615652113</v>
      </c>
      <c r="D44" s="7">
        <v>15.041945828487313</v>
      </c>
      <c r="E44" s="7">
        <v>16.426281846984882</v>
      </c>
      <c r="F44" s="7">
        <v>1.9830111491534688</v>
      </c>
      <c r="G44" s="7">
        <v>10.508902777577024</v>
      </c>
      <c r="H44" s="7">
        <v>9.1541635553549945</v>
      </c>
      <c r="I44" s="7">
        <v>8.6627222685291159</v>
      </c>
      <c r="J44" s="7">
        <v>7.8446889567263147</v>
      </c>
      <c r="K44" s="7">
        <v>9.9791962423263669</v>
      </c>
      <c r="L44" s="7">
        <v>8.3675724458616685</v>
      </c>
      <c r="M44" s="7">
        <v>7.3912999087535844</v>
      </c>
      <c r="N44" s="7">
        <v>1.5964458589560833</v>
      </c>
      <c r="O44" s="7">
        <v>5.1296755145948945</v>
      </c>
      <c r="P44" s="7">
        <v>4.6713692287200246</v>
      </c>
      <c r="Q44" s="7">
        <v>7.0923812046231536</v>
      </c>
      <c r="R44" s="7">
        <v>8.7307405932315341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39.034121286889757</v>
      </c>
      <c r="G45" s="7">
        <v>39.544087096382583</v>
      </c>
      <c r="H45" s="7">
        <v>38.064128339663768</v>
      </c>
      <c r="I45" s="7">
        <v>3.6653509370651496</v>
      </c>
      <c r="J45" s="7">
        <v>3.8672858558293983</v>
      </c>
      <c r="K45" s="7">
        <v>29.816317510462508</v>
      </c>
      <c r="L45" s="7">
        <v>23.543541281109967</v>
      </c>
      <c r="M45" s="7">
        <v>12.820326218460819</v>
      </c>
      <c r="N45" s="7">
        <v>12.533735183434846</v>
      </c>
      <c r="O45" s="7">
        <v>3.7279101997262361</v>
      </c>
      <c r="P45" s="7">
        <v>2.7561211387146631</v>
      </c>
      <c r="Q45" s="7">
        <v>2.0912519662597453</v>
      </c>
      <c r="R45" s="7">
        <v>8.6144385509632162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39.034121286889757</v>
      </c>
      <c r="G49" s="6">
        <v>39.544087096382583</v>
      </c>
      <c r="H49" s="6">
        <v>38.064128339663768</v>
      </c>
      <c r="I49" s="6">
        <v>3.6653509370651496</v>
      </c>
      <c r="J49" s="6">
        <v>3.8672858558293983</v>
      </c>
      <c r="K49" s="6">
        <v>29.816317510462508</v>
      </c>
      <c r="L49" s="6">
        <v>23.543541281109967</v>
      </c>
      <c r="M49" s="6">
        <v>12.820326218460819</v>
      </c>
      <c r="N49" s="6">
        <v>12.533735183434846</v>
      </c>
      <c r="O49" s="6">
        <v>2.7657873642731188</v>
      </c>
      <c r="P49" s="6">
        <v>2.4446604003533654</v>
      </c>
      <c r="Q49" s="6">
        <v>2.0912519662597453</v>
      </c>
      <c r="R49" s="6">
        <v>8.6144385509632162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0.96212283545311739</v>
      </c>
      <c r="P51" s="6">
        <v>0.31146073836129756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547.18579545777618</v>
      </c>
      <c r="D52" s="5">
        <v>555.13659754759158</v>
      </c>
      <c r="E52" s="5">
        <v>556.39151896936244</v>
      </c>
      <c r="F52" s="5">
        <v>525.41553134227831</v>
      </c>
      <c r="G52" s="5">
        <v>517.47422314358585</v>
      </c>
      <c r="H52" s="5">
        <v>517.9820123080566</v>
      </c>
      <c r="I52" s="5">
        <v>469.43772300284365</v>
      </c>
      <c r="J52" s="5">
        <v>441.23160316551133</v>
      </c>
      <c r="K52" s="5">
        <v>438.8217796236483</v>
      </c>
      <c r="L52" s="5">
        <v>397.7024775520033</v>
      </c>
      <c r="M52" s="5">
        <v>431.83808711040245</v>
      </c>
      <c r="N52" s="5">
        <v>419.62043407196199</v>
      </c>
      <c r="O52" s="5">
        <v>416.53137365478307</v>
      </c>
      <c r="P52" s="5">
        <v>406.95642160367305</v>
      </c>
      <c r="Q52" s="5">
        <v>401.89913597368593</v>
      </c>
      <c r="R52" s="5">
        <v>427.78529537962686</v>
      </c>
    </row>
    <row r="53" spans="1:18" ht="11.25" customHeight="1" x14ac:dyDescent="0.25">
      <c r="A53" s="47" t="s">
        <v>187</v>
      </c>
      <c r="B53" s="48" t="s">
        <v>186</v>
      </c>
      <c r="C53" s="4">
        <v>546.30774353578477</v>
      </c>
      <c r="D53" s="4">
        <v>554.36917430902258</v>
      </c>
      <c r="E53" s="4">
        <v>555.66740706021233</v>
      </c>
      <c r="F53" s="4">
        <v>525.41553134227831</v>
      </c>
      <c r="G53" s="4">
        <v>517.47422314358585</v>
      </c>
      <c r="H53" s="4">
        <v>517.9820123080566</v>
      </c>
      <c r="I53" s="4">
        <v>469.43772300284365</v>
      </c>
      <c r="J53" s="4">
        <v>441.23160316551133</v>
      </c>
      <c r="K53" s="4">
        <v>438.8217796236483</v>
      </c>
      <c r="L53" s="4">
        <v>397.7024775520033</v>
      </c>
      <c r="M53" s="4">
        <v>431.83808711040245</v>
      </c>
      <c r="N53" s="4">
        <v>419.62043407196199</v>
      </c>
      <c r="O53" s="4">
        <v>416.53137365478307</v>
      </c>
      <c r="P53" s="4">
        <v>406.95642160367305</v>
      </c>
      <c r="Q53" s="4">
        <v>401.89913597368593</v>
      </c>
      <c r="R53" s="4">
        <v>427.78529537962686</v>
      </c>
    </row>
    <row r="54" spans="1:18" ht="11.25" customHeight="1" x14ac:dyDescent="0.25">
      <c r="A54" s="47" t="s">
        <v>185</v>
      </c>
      <c r="B54" s="48" t="s">
        <v>184</v>
      </c>
      <c r="C54" s="4">
        <v>0.87805192199139115</v>
      </c>
      <c r="D54" s="4">
        <v>0.76742323856895633</v>
      </c>
      <c r="E54" s="4">
        <v>0.72411190915008339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0.72244732059653982</v>
      </c>
      <c r="D55" s="7">
        <v>0.63038546546127305</v>
      </c>
      <c r="E55" s="7">
        <v>0.5883638336721797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0.15560460139485136</v>
      </c>
      <c r="D57" s="7">
        <v>0.13703777310768331</v>
      </c>
      <c r="E57" s="7">
        <v>0.13574807547790374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3.4121831984205713</v>
      </c>
      <c r="D60" s="5">
        <v>3.3772567150507755</v>
      </c>
      <c r="E60" s="5">
        <v>3.3035696897662494</v>
      </c>
      <c r="F60" s="5">
        <v>5.2854656526957884</v>
      </c>
      <c r="G60" s="5">
        <v>7.5112637048717401</v>
      </c>
      <c r="H60" s="5">
        <v>4.3985978442454519</v>
      </c>
      <c r="I60" s="5">
        <v>4.8199236981310314</v>
      </c>
      <c r="J60" s="5">
        <v>3.8025220890921712</v>
      </c>
      <c r="K60" s="5">
        <v>3.7736463740040973</v>
      </c>
      <c r="L60" s="5">
        <v>6.7223261678356296</v>
      </c>
      <c r="M60" s="5">
        <v>19.799394307108479</v>
      </c>
      <c r="N60" s="5">
        <v>4.8995350468424936</v>
      </c>
      <c r="O60" s="5">
        <v>4.6626459312919479</v>
      </c>
      <c r="P60" s="5">
        <v>5.2007444073606726</v>
      </c>
      <c r="Q60" s="5">
        <v>3.5314782429821969</v>
      </c>
      <c r="R60" s="5">
        <v>8.0687750909164766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1.4460853113960812</v>
      </c>
      <c r="G61" s="5">
        <v>1.3506896075075585</v>
      </c>
      <c r="H61" s="5">
        <v>0.98658576977759438</v>
      </c>
      <c r="I61" s="5">
        <v>0.98103623140624419</v>
      </c>
      <c r="J61" s="5">
        <v>1.3338388171962148</v>
      </c>
      <c r="K61" s="5">
        <v>5.6767614200317278E-2</v>
      </c>
      <c r="L61" s="5">
        <v>0.12239407761999507</v>
      </c>
      <c r="M61" s="5">
        <v>0.22806060746324652</v>
      </c>
      <c r="N61" s="5">
        <v>0.10122284611700788</v>
      </c>
      <c r="O61" s="5">
        <v>0.19401018430638828</v>
      </c>
      <c r="P61" s="5">
        <v>0.12644297713695987</v>
      </c>
      <c r="Q61" s="5">
        <v>0.1787875863762069</v>
      </c>
      <c r="R61" s="5">
        <v>0.16431916669381533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1.4460853113960812</v>
      </c>
      <c r="G68" s="4">
        <v>1.3506896075075585</v>
      </c>
      <c r="H68" s="4">
        <v>0.98658576977759438</v>
      </c>
      <c r="I68" s="4">
        <v>0.98103623140624419</v>
      </c>
      <c r="J68" s="4">
        <v>1.3338388171962148</v>
      </c>
      <c r="K68" s="4">
        <v>5.6767614200317278E-2</v>
      </c>
      <c r="L68" s="4">
        <v>0.12239407761999507</v>
      </c>
      <c r="M68" s="4">
        <v>0.22806060746324652</v>
      </c>
      <c r="N68" s="4">
        <v>0.10122284611700788</v>
      </c>
      <c r="O68" s="4">
        <v>0.19401018430638828</v>
      </c>
      <c r="P68" s="4">
        <v>0.12644297713695987</v>
      </c>
      <c r="Q68" s="4">
        <v>0.1787875863762069</v>
      </c>
      <c r="R68" s="4">
        <v>0.16431916669381533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0.39994238093131734</v>
      </c>
      <c r="K69" s="7">
        <v>0</v>
      </c>
      <c r="L69" s="7">
        <v>0</v>
      </c>
      <c r="M69" s="7">
        <v>0</v>
      </c>
      <c r="N69" s="7">
        <v>7.9797040979353515E-3</v>
      </c>
      <c r="O69" s="7">
        <v>8.0113569104610285E-3</v>
      </c>
      <c r="P69" s="7">
        <v>7.7854744995273185E-3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0.32450127419845715</v>
      </c>
      <c r="G71" s="7">
        <v>0.31983091808610548</v>
      </c>
      <c r="H71" s="7">
        <v>5.9047889035696494E-2</v>
      </c>
      <c r="I71" s="7">
        <v>0.28213664175252323</v>
      </c>
      <c r="J71" s="7">
        <v>0.26722531277033323</v>
      </c>
      <c r="K71" s="7">
        <v>5.6767614200317278E-2</v>
      </c>
      <c r="L71" s="7">
        <v>0.12239407761999507</v>
      </c>
      <c r="M71" s="7">
        <v>0.22806060746324652</v>
      </c>
      <c r="N71" s="7">
        <v>9.3243142019072536E-2</v>
      </c>
      <c r="O71" s="7">
        <v>0.18599882739592724</v>
      </c>
      <c r="P71" s="7">
        <v>0.11865750263743256</v>
      </c>
      <c r="Q71" s="7">
        <v>0.1787875863762069</v>
      </c>
      <c r="R71" s="7">
        <v>0.16431916669381533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1.121584037197624</v>
      </c>
      <c r="G72" s="7">
        <v>0.68279801132269702</v>
      </c>
      <c r="H72" s="7">
        <v>0.66953171126045175</v>
      </c>
      <c r="I72" s="7">
        <v>0.69889958965372101</v>
      </c>
      <c r="J72" s="7">
        <v>0.66667112349456414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0.34806067809875607</v>
      </c>
      <c r="H73" s="7">
        <v>0.25800616948144617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0.34806067809875607</v>
      </c>
      <c r="H77" s="6">
        <v>0.25800616948144617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708.10238487980439</v>
      </c>
      <c r="D79" s="5">
        <v>723.37632064416721</v>
      </c>
      <c r="E79" s="5">
        <v>720.31708387966796</v>
      </c>
      <c r="F79" s="5">
        <v>629.96329309896316</v>
      </c>
      <c r="G79" s="5">
        <v>661.22287753924672</v>
      </c>
      <c r="H79" s="5">
        <v>632.69750327550184</v>
      </c>
      <c r="I79" s="5">
        <v>656.24394371103676</v>
      </c>
      <c r="J79" s="5">
        <v>659.36322859936308</v>
      </c>
      <c r="K79" s="5">
        <v>649.11048632206644</v>
      </c>
      <c r="L79" s="5">
        <v>532.06163964769917</v>
      </c>
      <c r="M79" s="5">
        <v>586.84948792148725</v>
      </c>
      <c r="N79" s="5">
        <v>560.38982696015228</v>
      </c>
      <c r="O79" s="5">
        <v>545.26935124131444</v>
      </c>
      <c r="P79" s="5">
        <v>492.63350913129773</v>
      </c>
      <c r="Q79" s="5">
        <v>495.29871525577386</v>
      </c>
      <c r="R79" s="5">
        <v>593.2258446443642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1.1561557413470751</v>
      </c>
      <c r="G80" s="5">
        <v>0.68285870886296796</v>
      </c>
      <c r="H80" s="5">
        <v>0.66953170898465064</v>
      </c>
      <c r="I80" s="5">
        <v>0.69880528064817016</v>
      </c>
      <c r="J80" s="5">
        <v>0.68511535095360132</v>
      </c>
      <c r="K80" s="5">
        <v>2.3921828160886611</v>
      </c>
      <c r="L80" s="5">
        <v>2.5943569841163532</v>
      </c>
      <c r="M80" s="5">
        <v>2.4027268462864977</v>
      </c>
      <c r="N80" s="5">
        <v>2.2901801707696894</v>
      </c>
      <c r="O80" s="5">
        <v>2.0669501970100326</v>
      </c>
      <c r="P80" s="5">
        <v>1.8763187116651057</v>
      </c>
      <c r="Q80" s="5">
        <v>1.9356551226686758</v>
      </c>
      <c r="R80" s="5">
        <v>1.8625841189689349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2.3921828160886611</v>
      </c>
      <c r="L81" s="4">
        <v>2.5943569841163532</v>
      </c>
      <c r="M81" s="4">
        <v>2.4027268462864977</v>
      </c>
      <c r="N81" s="4">
        <v>2.2901801707696894</v>
      </c>
      <c r="O81" s="4">
        <v>2.0669501970100326</v>
      </c>
      <c r="P81" s="4">
        <v>1.8763187116651057</v>
      </c>
      <c r="Q81" s="4">
        <v>1.9356551226686758</v>
      </c>
      <c r="R81" s="4">
        <v>1.8625841189689349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1.1561557413470751</v>
      </c>
      <c r="G82" s="4">
        <v>0.68285870886296796</v>
      </c>
      <c r="H82" s="4">
        <v>0.66953170898465064</v>
      </c>
      <c r="I82" s="4">
        <v>0.69880528064817016</v>
      </c>
      <c r="J82" s="4">
        <v>0.68511535095360132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426</v>
      </c>
      <c r="B1" s="41" t="s">
        <v>425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10248.521599305725</v>
      </c>
      <c r="D2" s="44">
        <v>10265.574229999998</v>
      </c>
      <c r="E2" s="44">
        <v>10484.22596</v>
      </c>
      <c r="F2" s="44">
        <v>11876.741819999999</v>
      </c>
      <c r="G2" s="44">
        <v>11306.377830000001</v>
      </c>
      <c r="H2" s="44">
        <v>12025.171969311165</v>
      </c>
      <c r="I2" s="44">
        <v>12254.611269999999</v>
      </c>
      <c r="J2" s="44">
        <v>13780.93124</v>
      </c>
      <c r="K2" s="44">
        <v>13902.789390000002</v>
      </c>
      <c r="L2" s="44">
        <v>12623.936670000001</v>
      </c>
      <c r="M2" s="44">
        <v>14025.456536457004</v>
      </c>
      <c r="N2" s="44">
        <v>13941.029738500138</v>
      </c>
      <c r="O2" s="44">
        <v>14233.761658720145</v>
      </c>
      <c r="P2" s="44">
        <v>14211.670862508872</v>
      </c>
      <c r="Q2" s="44">
        <v>14196.129536840193</v>
      </c>
      <c r="R2" s="44">
        <v>14717.172823476556</v>
      </c>
    </row>
    <row r="3" spans="1:18" ht="11.25" customHeight="1" x14ac:dyDescent="0.25">
      <c r="A3" s="45" t="s">
        <v>286</v>
      </c>
      <c r="B3" s="46" t="s">
        <v>285</v>
      </c>
      <c r="C3" s="5">
        <v>323.17535510322568</v>
      </c>
      <c r="D3" s="5">
        <v>554.88138000000004</v>
      </c>
      <c r="E3" s="5">
        <v>529.41412000000003</v>
      </c>
      <c r="F3" s="5">
        <v>487.32052999999996</v>
      </c>
      <c r="G3" s="5">
        <v>254.93005000000002</v>
      </c>
      <c r="H3" s="5">
        <v>136.30982820948117</v>
      </c>
      <c r="I3" s="5">
        <v>178.30529000000001</v>
      </c>
      <c r="J3" s="5">
        <v>298.81657999999999</v>
      </c>
      <c r="K3" s="5">
        <v>337.90170000000001</v>
      </c>
      <c r="L3" s="5">
        <v>261.42291</v>
      </c>
      <c r="M3" s="5">
        <v>510.12341228624467</v>
      </c>
      <c r="N3" s="5">
        <v>366.96829226796484</v>
      </c>
      <c r="O3" s="5">
        <v>368.50191435849803</v>
      </c>
      <c r="P3" s="5">
        <v>418.05212461199386</v>
      </c>
      <c r="Q3" s="5">
        <v>519.7968479036083</v>
      </c>
      <c r="R3" s="5">
        <v>973.69395867605817</v>
      </c>
    </row>
    <row r="4" spans="1:18" ht="11.25" customHeight="1" x14ac:dyDescent="0.25">
      <c r="A4" s="47" t="s">
        <v>284</v>
      </c>
      <c r="B4" s="48" t="s">
        <v>283</v>
      </c>
      <c r="C4" s="4">
        <v>160.7682373664064</v>
      </c>
      <c r="D4" s="4">
        <v>427.44155999999998</v>
      </c>
      <c r="E4" s="4">
        <v>450.21769999999998</v>
      </c>
      <c r="F4" s="4">
        <v>339.40636999999998</v>
      </c>
      <c r="G4" s="4">
        <v>113.40204</v>
      </c>
      <c r="H4" s="4">
        <v>0</v>
      </c>
      <c r="I4" s="4">
        <v>0</v>
      </c>
      <c r="J4" s="4">
        <v>98.668570000000003</v>
      </c>
      <c r="K4" s="4">
        <v>141.19523000000001</v>
      </c>
      <c r="L4" s="4">
        <v>93.564400000000006</v>
      </c>
      <c r="M4" s="4">
        <v>304.5736207996286</v>
      </c>
      <c r="N4" s="4">
        <v>164.97071921083321</v>
      </c>
      <c r="O4" s="4">
        <v>171.80281537425066</v>
      </c>
      <c r="P4" s="4">
        <v>185.52297498552446</v>
      </c>
      <c r="Q4" s="4">
        <v>336.97969640897747</v>
      </c>
      <c r="R4" s="4">
        <v>807.19800011463576</v>
      </c>
    </row>
    <row r="5" spans="1:18" ht="11.25" customHeight="1" x14ac:dyDescent="0.25">
      <c r="A5" s="49" t="s">
        <v>282</v>
      </c>
      <c r="B5" s="50" t="s">
        <v>281</v>
      </c>
      <c r="C5" s="7">
        <v>160.7682373664064</v>
      </c>
      <c r="D5" s="7">
        <v>427.44155999999998</v>
      </c>
      <c r="E5" s="7">
        <v>450.21769999999998</v>
      </c>
      <c r="F5" s="7">
        <v>339.40636999999998</v>
      </c>
      <c r="G5" s="7">
        <v>113.40204</v>
      </c>
      <c r="H5" s="7">
        <v>0</v>
      </c>
      <c r="I5" s="7">
        <v>0</v>
      </c>
      <c r="J5" s="7">
        <v>98.668570000000003</v>
      </c>
      <c r="K5" s="7">
        <v>141.19523000000001</v>
      </c>
      <c r="L5" s="7">
        <v>93.564400000000006</v>
      </c>
      <c r="M5" s="7">
        <v>304.5736207996286</v>
      </c>
      <c r="N5" s="7">
        <v>164.97071921083321</v>
      </c>
      <c r="O5" s="7">
        <v>171.80281537425066</v>
      </c>
      <c r="P5" s="7">
        <v>185.52297498552446</v>
      </c>
      <c r="Q5" s="7">
        <v>336.31089791442008</v>
      </c>
      <c r="R5" s="7">
        <v>807.19800011463576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160.7682373664064</v>
      </c>
      <c r="D8" s="6">
        <v>427.44155999999998</v>
      </c>
      <c r="E8" s="6">
        <v>450.21769999999998</v>
      </c>
      <c r="F8" s="6">
        <v>339.40636999999998</v>
      </c>
      <c r="G8" s="6">
        <v>113.40204</v>
      </c>
      <c r="H8" s="6">
        <v>0</v>
      </c>
      <c r="I8" s="6">
        <v>0</v>
      </c>
      <c r="J8" s="6">
        <v>98.668570000000003</v>
      </c>
      <c r="K8" s="6">
        <v>141.19523000000001</v>
      </c>
      <c r="L8" s="6">
        <v>93.564400000000006</v>
      </c>
      <c r="M8" s="6">
        <v>304.5736207996286</v>
      </c>
      <c r="N8" s="6">
        <v>164.97071921083321</v>
      </c>
      <c r="O8" s="6">
        <v>171.80281537425066</v>
      </c>
      <c r="P8" s="6">
        <v>185.52297498552446</v>
      </c>
      <c r="Q8" s="6">
        <v>336.31089791442008</v>
      </c>
      <c r="R8" s="6">
        <v>807.19800011463576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0.66879849455740703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0.66879849455740703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162.40711773681932</v>
      </c>
      <c r="D15" s="4">
        <v>127.43982</v>
      </c>
      <c r="E15" s="4">
        <v>79.196420000000003</v>
      </c>
      <c r="F15" s="4">
        <v>147.91416000000001</v>
      </c>
      <c r="G15" s="4">
        <v>141.52801000000002</v>
      </c>
      <c r="H15" s="4">
        <v>136.30982820948117</v>
      </c>
      <c r="I15" s="4">
        <v>178.30529000000001</v>
      </c>
      <c r="J15" s="4">
        <v>200.14801</v>
      </c>
      <c r="K15" s="4">
        <v>196.70647000000002</v>
      </c>
      <c r="L15" s="4">
        <v>167.85851</v>
      </c>
      <c r="M15" s="4">
        <v>205.54979148661607</v>
      </c>
      <c r="N15" s="4">
        <v>201.99757305713163</v>
      </c>
      <c r="O15" s="4">
        <v>196.69909898424737</v>
      </c>
      <c r="P15" s="4">
        <v>232.5291496264694</v>
      </c>
      <c r="Q15" s="4">
        <v>182.81715149463088</v>
      </c>
      <c r="R15" s="4">
        <v>166.49595856142241</v>
      </c>
    </row>
    <row r="16" spans="1:18" ht="11.25" customHeight="1" x14ac:dyDescent="0.25">
      <c r="A16" s="49" t="s">
        <v>260</v>
      </c>
      <c r="B16" s="50" t="s">
        <v>259</v>
      </c>
      <c r="C16" s="7">
        <v>75.9451399290854</v>
      </c>
      <c r="D16" s="7">
        <v>38.549150000000004</v>
      </c>
      <c r="E16" s="7">
        <v>38.10154</v>
      </c>
      <c r="F16" s="7">
        <v>26.59995</v>
      </c>
      <c r="G16" s="7">
        <v>41.23698000000001</v>
      </c>
      <c r="H16" s="7">
        <v>25.963986286853583</v>
      </c>
      <c r="I16" s="7">
        <v>32.17747</v>
      </c>
      <c r="J16" s="7">
        <v>86.490409999999997</v>
      </c>
      <c r="K16" s="7">
        <v>82.999520000000004</v>
      </c>
      <c r="L16" s="7">
        <v>62.292089999999995</v>
      </c>
      <c r="M16" s="7">
        <v>99.502803714838535</v>
      </c>
      <c r="N16" s="7">
        <v>101.6804461591323</v>
      </c>
      <c r="O16" s="7">
        <v>108.32530172364071</v>
      </c>
      <c r="P16" s="7">
        <v>103.54373383963009</v>
      </c>
      <c r="Q16" s="7">
        <v>104.47224391767739</v>
      </c>
      <c r="R16" s="7">
        <v>93.410319715492349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86.461977807733902</v>
      </c>
      <c r="D18" s="7">
        <v>88.89067</v>
      </c>
      <c r="E18" s="7">
        <v>41.094880000000003</v>
      </c>
      <c r="F18" s="7">
        <v>121.31421</v>
      </c>
      <c r="G18" s="7">
        <v>100.29103000000001</v>
      </c>
      <c r="H18" s="7">
        <v>110.34584192262757</v>
      </c>
      <c r="I18" s="7">
        <v>146.12782000000001</v>
      </c>
      <c r="J18" s="7">
        <v>113.6576</v>
      </c>
      <c r="K18" s="7">
        <v>113.70695000000001</v>
      </c>
      <c r="L18" s="7">
        <v>105.56641999999999</v>
      </c>
      <c r="M18" s="7">
        <v>106.04698777177755</v>
      </c>
      <c r="N18" s="7">
        <v>100.31712689799933</v>
      </c>
      <c r="O18" s="7">
        <v>88.373797260606679</v>
      </c>
      <c r="P18" s="7">
        <v>128.98541578683933</v>
      </c>
      <c r="Q18" s="7">
        <v>78.344907576953503</v>
      </c>
      <c r="R18" s="7">
        <v>73.085638845930049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368.41525571650402</v>
      </c>
      <c r="D21" s="5">
        <v>416.11205999999999</v>
      </c>
      <c r="E21" s="5">
        <v>464.84626000000003</v>
      </c>
      <c r="F21" s="5">
        <v>1680.6859400000001</v>
      </c>
      <c r="G21" s="5">
        <v>1488.0918000000001</v>
      </c>
      <c r="H21" s="5">
        <v>1566.9971602664452</v>
      </c>
      <c r="I21" s="5">
        <v>1550.0868499999999</v>
      </c>
      <c r="J21" s="5">
        <v>1554.3010899999999</v>
      </c>
      <c r="K21" s="5">
        <v>1590.7718600000001</v>
      </c>
      <c r="L21" s="5">
        <v>1468.1601599999999</v>
      </c>
      <c r="M21" s="5">
        <v>1472.1561575427932</v>
      </c>
      <c r="N21" s="5">
        <v>1449.5942899251945</v>
      </c>
      <c r="O21" s="5">
        <v>1471.6108641707951</v>
      </c>
      <c r="P21" s="5">
        <v>1516.8683069395902</v>
      </c>
      <c r="Q21" s="5">
        <v>1496.1636300876785</v>
      </c>
      <c r="R21" s="5">
        <v>1615.0964759875951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368.41525571650402</v>
      </c>
      <c r="D30" s="4">
        <v>416.11205999999999</v>
      </c>
      <c r="E30" s="4">
        <v>464.84626000000003</v>
      </c>
      <c r="F30" s="4">
        <v>1680.6859400000001</v>
      </c>
      <c r="G30" s="4">
        <v>1488.0918000000001</v>
      </c>
      <c r="H30" s="4">
        <v>1566.9971602664452</v>
      </c>
      <c r="I30" s="4">
        <v>1550.0868499999999</v>
      </c>
      <c r="J30" s="4">
        <v>1554.3010899999999</v>
      </c>
      <c r="K30" s="4">
        <v>1590.7718600000001</v>
      </c>
      <c r="L30" s="4">
        <v>1468.1601599999999</v>
      </c>
      <c r="M30" s="4">
        <v>1472.1561575427932</v>
      </c>
      <c r="N30" s="4">
        <v>1449.5942899251945</v>
      </c>
      <c r="O30" s="4">
        <v>1471.6108641707951</v>
      </c>
      <c r="P30" s="4">
        <v>1516.8683069395902</v>
      </c>
      <c r="Q30" s="4">
        <v>1496.1636300876785</v>
      </c>
      <c r="R30" s="4">
        <v>1615.0964759875951</v>
      </c>
    </row>
    <row r="31" spans="1:18" ht="11.25" customHeight="1" x14ac:dyDescent="0.25">
      <c r="A31" s="49" t="s">
        <v>231</v>
      </c>
      <c r="B31" s="50" t="s">
        <v>230</v>
      </c>
      <c r="C31" s="7">
        <v>82.756110223096059</v>
      </c>
      <c r="D31" s="7">
        <v>17.70383</v>
      </c>
      <c r="E31" s="7">
        <v>2.3995299999999999</v>
      </c>
      <c r="F31" s="7">
        <v>473.79340999999999</v>
      </c>
      <c r="G31" s="7">
        <v>381.90354000000002</v>
      </c>
      <c r="H31" s="7">
        <v>378.40164561931454</v>
      </c>
      <c r="I31" s="7">
        <v>379.81005999999996</v>
      </c>
      <c r="J31" s="7">
        <v>372.40030999999999</v>
      </c>
      <c r="K31" s="7">
        <v>387.57434999999998</v>
      </c>
      <c r="L31" s="7">
        <v>282.91073</v>
      </c>
      <c r="M31" s="7">
        <v>314.29685492145899</v>
      </c>
      <c r="N31" s="7">
        <v>298.07458429286629</v>
      </c>
      <c r="O31" s="7">
        <v>285.9203589240077</v>
      </c>
      <c r="P31" s="7">
        <v>288.9525459024162</v>
      </c>
      <c r="Q31" s="7">
        <v>283.96419053104637</v>
      </c>
      <c r="R31" s="7">
        <v>326.56227249163214</v>
      </c>
    </row>
    <row r="32" spans="1:18" ht="11.25" customHeight="1" x14ac:dyDescent="0.25">
      <c r="A32" s="51" t="s">
        <v>229</v>
      </c>
      <c r="B32" s="52" t="s">
        <v>228</v>
      </c>
      <c r="C32" s="6">
        <v>82.756110223096059</v>
      </c>
      <c r="D32" s="6">
        <v>17.70383</v>
      </c>
      <c r="E32" s="6">
        <v>2.3995299999999999</v>
      </c>
      <c r="F32" s="6">
        <v>473.79340999999999</v>
      </c>
      <c r="G32" s="6">
        <v>381.90354000000002</v>
      </c>
      <c r="H32" s="6">
        <v>378.40164561931454</v>
      </c>
      <c r="I32" s="6">
        <v>379.81005999999996</v>
      </c>
      <c r="J32" s="6">
        <v>372.40030999999999</v>
      </c>
      <c r="K32" s="6">
        <v>387.57434999999998</v>
      </c>
      <c r="L32" s="6">
        <v>282.91073</v>
      </c>
      <c r="M32" s="6">
        <v>314.29685492145899</v>
      </c>
      <c r="N32" s="6">
        <v>298.07458429286629</v>
      </c>
      <c r="O32" s="6">
        <v>285.9203589240077</v>
      </c>
      <c r="P32" s="6">
        <v>288.9525459024162</v>
      </c>
      <c r="Q32" s="6">
        <v>283.96419053104637</v>
      </c>
      <c r="R32" s="6">
        <v>326.56227249163214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15.09883</v>
      </c>
      <c r="K34" s="7">
        <v>0</v>
      </c>
      <c r="L34" s="7">
        <v>0</v>
      </c>
      <c r="M34" s="7">
        <v>0</v>
      </c>
      <c r="N34" s="7">
        <v>3.2963576201681026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61.402450000000002</v>
      </c>
      <c r="G43" s="7">
        <v>58.397550000000003</v>
      </c>
      <c r="H43" s="7">
        <v>71.677451787089169</v>
      </c>
      <c r="I43" s="7">
        <v>63.496879999999997</v>
      </c>
      <c r="J43" s="7">
        <v>75.793899999999994</v>
      </c>
      <c r="K43" s="7">
        <v>76.801180000000002</v>
      </c>
      <c r="L43" s="7">
        <v>49.197119999999998</v>
      </c>
      <c r="M43" s="7">
        <v>69.670264382918006</v>
      </c>
      <c r="N43" s="7">
        <v>68.643265737788255</v>
      </c>
      <c r="O43" s="7">
        <v>64.554680962747724</v>
      </c>
      <c r="P43" s="7">
        <v>50.20369361674895</v>
      </c>
      <c r="Q43" s="7">
        <v>39.48392319793264</v>
      </c>
      <c r="R43" s="7">
        <v>19.418615707911492</v>
      </c>
    </row>
    <row r="44" spans="1:18" ht="11.25" customHeight="1" x14ac:dyDescent="0.25">
      <c r="A44" s="49" t="s">
        <v>205</v>
      </c>
      <c r="B44" s="50" t="s">
        <v>204</v>
      </c>
      <c r="C44" s="7">
        <v>285.65914549340795</v>
      </c>
      <c r="D44" s="7">
        <v>391.70821999999998</v>
      </c>
      <c r="E44" s="7">
        <v>441.42057999999997</v>
      </c>
      <c r="F44" s="7">
        <v>1145.49008</v>
      </c>
      <c r="G44" s="7">
        <v>1043.2936400000001</v>
      </c>
      <c r="H44" s="7">
        <v>1110.1590473881351</v>
      </c>
      <c r="I44" s="7">
        <v>1104.4811999999999</v>
      </c>
      <c r="J44" s="7">
        <v>1091.0080499999999</v>
      </c>
      <c r="K44" s="7">
        <v>1126.39633</v>
      </c>
      <c r="L44" s="7">
        <v>1136.05231</v>
      </c>
      <c r="M44" s="7">
        <v>1088.1890382384163</v>
      </c>
      <c r="N44" s="7">
        <v>1079.580082274372</v>
      </c>
      <c r="O44" s="7">
        <v>1115.8801653021521</v>
      </c>
      <c r="P44" s="7">
        <v>1173.2217654622807</v>
      </c>
      <c r="Q44" s="7">
        <v>1167.4597929016925</v>
      </c>
      <c r="R44" s="7">
        <v>1255.3580668982324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6.7000099999999998</v>
      </c>
      <c r="E45" s="7">
        <v>21.026150000000001</v>
      </c>
      <c r="F45" s="7">
        <v>0</v>
      </c>
      <c r="G45" s="7">
        <v>4.4970699999999999</v>
      </c>
      <c r="H45" s="7">
        <v>6.7590154719063698</v>
      </c>
      <c r="I45" s="7">
        <v>2.2987099999999998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5.2556589818876684</v>
      </c>
      <c r="P45" s="7">
        <v>4.4903019581443306</v>
      </c>
      <c r="Q45" s="7">
        <v>5.2557234570069316</v>
      </c>
      <c r="R45" s="7">
        <v>13.757520889819027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4.4970699999999999</v>
      </c>
      <c r="H49" s="6">
        <v>6.7590154719063698</v>
      </c>
      <c r="I49" s="6">
        <v>2.2987099999999998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5.2556589818876684</v>
      </c>
      <c r="P49" s="6">
        <v>4.4903019581443306</v>
      </c>
      <c r="Q49" s="6">
        <v>5.2557234570069316</v>
      </c>
      <c r="R49" s="6">
        <v>13.757520889819027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6.7000099999999998</v>
      </c>
      <c r="E51" s="6">
        <v>21.026150000000001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5156.057822478966</v>
      </c>
      <c r="D52" s="5">
        <v>4762.1575199999997</v>
      </c>
      <c r="E52" s="5">
        <v>4929.9306500000002</v>
      </c>
      <c r="F52" s="5">
        <v>4362.3221199999998</v>
      </c>
      <c r="G52" s="5">
        <v>4255.2254300000004</v>
      </c>
      <c r="H52" s="5">
        <v>4626.4361501379481</v>
      </c>
      <c r="I52" s="5">
        <v>3878.8701900000001</v>
      </c>
      <c r="J52" s="5">
        <v>5082.3463899999997</v>
      </c>
      <c r="K52" s="5">
        <v>5302.39257</v>
      </c>
      <c r="L52" s="5">
        <v>4809.2780199999997</v>
      </c>
      <c r="M52" s="5">
        <v>5437.6222234993447</v>
      </c>
      <c r="N52" s="5">
        <v>5144.0174603957485</v>
      </c>
      <c r="O52" s="5">
        <v>5379.5268667140563</v>
      </c>
      <c r="P52" s="5">
        <v>5244.0978832091823</v>
      </c>
      <c r="Q52" s="5">
        <v>5087.4737909116857</v>
      </c>
      <c r="R52" s="5">
        <v>4951.4700366219604</v>
      </c>
    </row>
    <row r="53" spans="1:18" ht="11.25" customHeight="1" x14ac:dyDescent="0.25">
      <c r="A53" s="47" t="s">
        <v>187</v>
      </c>
      <c r="B53" s="48" t="s">
        <v>186</v>
      </c>
      <c r="C53" s="4">
        <v>5060.8060964864371</v>
      </c>
      <c r="D53" s="4">
        <v>4677.4381100000001</v>
      </c>
      <c r="E53" s="4">
        <v>4848.7123099999999</v>
      </c>
      <c r="F53" s="4">
        <v>4362.3221199999998</v>
      </c>
      <c r="G53" s="4">
        <v>4255.2254300000004</v>
      </c>
      <c r="H53" s="4">
        <v>4626.3406129626719</v>
      </c>
      <c r="I53" s="4">
        <v>3878.7701900000002</v>
      </c>
      <c r="J53" s="4">
        <v>5067.1466700000001</v>
      </c>
      <c r="K53" s="4">
        <v>5302.39257</v>
      </c>
      <c r="L53" s="4">
        <v>4809.2780199999997</v>
      </c>
      <c r="M53" s="4">
        <v>5353.0709027958637</v>
      </c>
      <c r="N53" s="4">
        <v>4983.0388905658619</v>
      </c>
      <c r="O53" s="4">
        <v>5296.2167049317595</v>
      </c>
      <c r="P53" s="4">
        <v>5157.5876076887871</v>
      </c>
      <c r="Q53" s="4">
        <v>5021.0748029642409</v>
      </c>
      <c r="R53" s="4">
        <v>4891.161536803309</v>
      </c>
    </row>
    <row r="54" spans="1:18" ht="11.25" customHeight="1" x14ac:dyDescent="0.25">
      <c r="A54" s="47" t="s">
        <v>185</v>
      </c>
      <c r="B54" s="48" t="s">
        <v>184</v>
      </c>
      <c r="C54" s="4">
        <v>95.251725992528492</v>
      </c>
      <c r="D54" s="4">
        <v>84.719409999999996</v>
      </c>
      <c r="E54" s="4">
        <v>81.218339999999998</v>
      </c>
      <c r="F54" s="4">
        <v>0</v>
      </c>
      <c r="G54" s="4">
        <v>0</v>
      </c>
      <c r="H54" s="4">
        <v>9.5537175275853231E-2</v>
      </c>
      <c r="I54" s="4">
        <v>0.1</v>
      </c>
      <c r="J54" s="4">
        <v>15.199719999999999</v>
      </c>
      <c r="K54" s="4">
        <v>0</v>
      </c>
      <c r="L54" s="4">
        <v>0</v>
      </c>
      <c r="M54" s="4">
        <v>84.551320703481352</v>
      </c>
      <c r="N54" s="4">
        <v>160.97856982988628</v>
      </c>
      <c r="O54" s="4">
        <v>83.310161782296618</v>
      </c>
      <c r="P54" s="4">
        <v>86.510275520395595</v>
      </c>
      <c r="Q54" s="4">
        <v>66.398987947444922</v>
      </c>
      <c r="R54" s="4">
        <v>60.308499818651462</v>
      </c>
    </row>
    <row r="55" spans="1:18" ht="11.25" customHeight="1" x14ac:dyDescent="0.25">
      <c r="A55" s="49" t="s">
        <v>183</v>
      </c>
      <c r="B55" s="50" t="s">
        <v>182</v>
      </c>
      <c r="C55" s="7">
        <v>92.098949707178946</v>
      </c>
      <c r="D55" s="7">
        <v>82.386529999999993</v>
      </c>
      <c r="E55" s="7">
        <v>79.11833</v>
      </c>
      <c r="F55" s="7">
        <v>0</v>
      </c>
      <c r="G55" s="7">
        <v>0</v>
      </c>
      <c r="H55" s="7">
        <v>9.5537175275853231E-2</v>
      </c>
      <c r="I55" s="7">
        <v>0.1</v>
      </c>
      <c r="J55" s="7">
        <v>15.199719999999999</v>
      </c>
      <c r="K55" s="7">
        <v>0</v>
      </c>
      <c r="L55" s="7">
        <v>0</v>
      </c>
      <c r="M55" s="7">
        <v>84.551320703481352</v>
      </c>
      <c r="N55" s="7">
        <v>160.97856982988628</v>
      </c>
      <c r="O55" s="7">
        <v>83.310161782296618</v>
      </c>
      <c r="P55" s="7">
        <v>86.510275520395595</v>
      </c>
      <c r="Q55" s="7">
        <v>66.398987947444922</v>
      </c>
      <c r="R55" s="7">
        <v>60.308499818651462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3.15277628534955</v>
      </c>
      <c r="D57" s="7">
        <v>2.3328799999999998</v>
      </c>
      <c r="E57" s="7">
        <v>2.1000100000000002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244.72093805129936</v>
      </c>
      <c r="D60" s="5">
        <v>248.67347000000001</v>
      </c>
      <c r="E60" s="5">
        <v>244.92658</v>
      </c>
      <c r="F60" s="5">
        <v>948.54492000000005</v>
      </c>
      <c r="G60" s="5">
        <v>917.69314999999995</v>
      </c>
      <c r="H60" s="5">
        <v>1123.9866113797482</v>
      </c>
      <c r="I60" s="5">
        <v>2126.8518600000002</v>
      </c>
      <c r="J60" s="5">
        <v>2130.55771</v>
      </c>
      <c r="K60" s="5">
        <v>2060.8019300000001</v>
      </c>
      <c r="L60" s="5">
        <v>2119.03739</v>
      </c>
      <c r="M60" s="5">
        <v>1802.6861776996279</v>
      </c>
      <c r="N60" s="5">
        <v>2131.32046514995</v>
      </c>
      <c r="O60" s="5">
        <v>2310.9734811989583</v>
      </c>
      <c r="P60" s="5">
        <v>2355.5702753756586</v>
      </c>
      <c r="Q60" s="5">
        <v>2262.8777115899316</v>
      </c>
      <c r="R60" s="5">
        <v>2321.1798288368655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10.200379999999999</v>
      </c>
      <c r="G61" s="5">
        <v>14.750500000000001</v>
      </c>
      <c r="H61" s="5">
        <v>25.437136437110084</v>
      </c>
      <c r="I61" s="5">
        <v>19.402789999999381</v>
      </c>
      <c r="J61" s="5">
        <v>78.335099999999997</v>
      </c>
      <c r="K61" s="5">
        <v>76.613840000001062</v>
      </c>
      <c r="L61" s="5">
        <v>38.410399999999981</v>
      </c>
      <c r="M61" s="5">
        <v>167.50632229288519</v>
      </c>
      <c r="N61" s="5">
        <v>189.095400592397</v>
      </c>
      <c r="O61" s="5">
        <v>50.436952809846552</v>
      </c>
      <c r="P61" s="5">
        <v>64.628139320305309</v>
      </c>
      <c r="Q61" s="5">
        <v>61.350806306899052</v>
      </c>
      <c r="R61" s="5">
        <v>72.786610913848293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10.200379999999999</v>
      </c>
      <c r="G68" s="4">
        <v>14.750500000000001</v>
      </c>
      <c r="H68" s="4">
        <v>25.437136437110084</v>
      </c>
      <c r="I68" s="4">
        <v>19.402789999999381</v>
      </c>
      <c r="J68" s="4">
        <v>78.335099999999997</v>
      </c>
      <c r="K68" s="4">
        <v>76.613840000001062</v>
      </c>
      <c r="L68" s="4">
        <v>38.410399999999981</v>
      </c>
      <c r="M68" s="4">
        <v>167.50632229288519</v>
      </c>
      <c r="N68" s="4">
        <v>189.095400592397</v>
      </c>
      <c r="O68" s="4">
        <v>50.436952809846552</v>
      </c>
      <c r="P68" s="4">
        <v>64.628139320305309</v>
      </c>
      <c r="Q68" s="4">
        <v>61.350806306899052</v>
      </c>
      <c r="R68" s="4">
        <v>72.786610913848293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4.40008</v>
      </c>
      <c r="G69" s="7">
        <v>6.0403700000000002</v>
      </c>
      <c r="H69" s="7">
        <v>18.821111802331991</v>
      </c>
      <c r="I69" s="7">
        <v>17.194609999999329</v>
      </c>
      <c r="J69" s="7">
        <v>18.97486</v>
      </c>
      <c r="K69" s="7">
        <v>21.529930000001059</v>
      </c>
      <c r="L69" s="7">
        <v>24.800799999999981</v>
      </c>
      <c r="M69" s="7">
        <v>27.108947941420865</v>
      </c>
      <c r="N69" s="7">
        <v>24.219024068252466</v>
      </c>
      <c r="O69" s="7">
        <v>25.174119779576028</v>
      </c>
      <c r="P69" s="7">
        <v>28.517944621906697</v>
      </c>
      <c r="Q69" s="7">
        <v>27.371830011288949</v>
      </c>
      <c r="R69" s="7">
        <v>33.653486890005112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4.3996899999999997</v>
      </c>
      <c r="G71" s="7">
        <v>6.7973400000000002</v>
      </c>
      <c r="H71" s="7">
        <v>5.1590697693429757</v>
      </c>
      <c r="I71" s="7">
        <v>0.80505000000000004</v>
      </c>
      <c r="J71" s="7">
        <v>14.413019999999999</v>
      </c>
      <c r="K71" s="7">
        <v>7.8896199999999999</v>
      </c>
      <c r="L71" s="7">
        <v>0.10004</v>
      </c>
      <c r="M71" s="7">
        <v>115.57757536771345</v>
      </c>
      <c r="N71" s="7">
        <v>142.90153026340175</v>
      </c>
      <c r="O71" s="7">
        <v>2.9855716761595357</v>
      </c>
      <c r="P71" s="7">
        <v>8.2401637916338437</v>
      </c>
      <c r="Q71" s="7">
        <v>6.4250069849170517</v>
      </c>
      <c r="R71" s="7">
        <v>9.1000507113917219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1.4006099999999999</v>
      </c>
      <c r="G72" s="7">
        <v>1.91279</v>
      </c>
      <c r="H72" s="7">
        <v>1.1225700801159848</v>
      </c>
      <c r="I72" s="7">
        <v>1.1005499999999999</v>
      </c>
      <c r="J72" s="7">
        <v>44.947220000000002</v>
      </c>
      <c r="K72" s="7">
        <v>0</v>
      </c>
      <c r="L72" s="7">
        <v>0</v>
      </c>
      <c r="M72" s="7">
        <v>21.11397771766174</v>
      </c>
      <c r="N72" s="7">
        <v>20.588605162340571</v>
      </c>
      <c r="O72" s="7">
        <v>18.295560109789278</v>
      </c>
      <c r="P72" s="7">
        <v>18.964384395473417</v>
      </c>
      <c r="Q72" s="7">
        <v>19.155395503191755</v>
      </c>
      <c r="R72" s="7">
        <v>21.663395108452505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0.33438478531912935</v>
      </c>
      <c r="I73" s="7">
        <v>0.30258000000005225</v>
      </c>
      <c r="J73" s="7">
        <v>0</v>
      </c>
      <c r="K73" s="7">
        <v>47.194290000000002</v>
      </c>
      <c r="L73" s="7">
        <v>13.50956</v>
      </c>
      <c r="M73" s="7">
        <v>3.7058212660891594</v>
      </c>
      <c r="N73" s="7">
        <v>1.3862410984022124</v>
      </c>
      <c r="O73" s="7">
        <v>3.9817012443217097</v>
      </c>
      <c r="P73" s="7">
        <v>8.9056465112913568</v>
      </c>
      <c r="Q73" s="7">
        <v>8.398573807501295</v>
      </c>
      <c r="R73" s="7">
        <v>8.369678203998955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0.33438478531912935</v>
      </c>
      <c r="I77" s="6">
        <v>0.30258000000005225</v>
      </c>
      <c r="J77" s="6">
        <v>0</v>
      </c>
      <c r="K77" s="6">
        <v>47.194290000000002</v>
      </c>
      <c r="L77" s="6">
        <v>13.50956</v>
      </c>
      <c r="M77" s="6">
        <v>3.7058212660891594</v>
      </c>
      <c r="N77" s="6">
        <v>1.3862410984022124</v>
      </c>
      <c r="O77" s="6">
        <v>3.9817012443217097</v>
      </c>
      <c r="P77" s="6">
        <v>8.9056465112913568</v>
      </c>
      <c r="Q77" s="6">
        <v>8.398573807501295</v>
      </c>
      <c r="R77" s="6">
        <v>8.369678203998955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4156.1522279557294</v>
      </c>
      <c r="D79" s="5">
        <v>4283.7497999999996</v>
      </c>
      <c r="E79" s="5">
        <v>4315.1083500000004</v>
      </c>
      <c r="F79" s="5">
        <v>4386.2679099999996</v>
      </c>
      <c r="G79" s="5">
        <v>4373.7868699999999</v>
      </c>
      <c r="H79" s="5">
        <v>4544.8825128041326</v>
      </c>
      <c r="I79" s="5">
        <v>4499.9939000000004</v>
      </c>
      <c r="J79" s="5">
        <v>4591.5748999999996</v>
      </c>
      <c r="K79" s="5">
        <v>4447.8089</v>
      </c>
      <c r="L79" s="5">
        <v>3857.5185900000001</v>
      </c>
      <c r="M79" s="5">
        <v>4500.1518318922926</v>
      </c>
      <c r="N79" s="5">
        <v>4516.0807895149574</v>
      </c>
      <c r="O79" s="5">
        <v>4484.181869649532</v>
      </c>
      <c r="P79" s="5">
        <v>4447.8890923046256</v>
      </c>
      <c r="Q79" s="5">
        <v>4599.0538148290361</v>
      </c>
      <c r="R79" s="5">
        <v>4597.1713261202431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1.40002</v>
      </c>
      <c r="G80" s="5">
        <v>1.9000300000000001</v>
      </c>
      <c r="H80" s="5">
        <v>1.1225700763002435</v>
      </c>
      <c r="I80" s="5">
        <v>1.10039</v>
      </c>
      <c r="J80" s="5">
        <v>44.999470000000002</v>
      </c>
      <c r="K80" s="5">
        <v>86.498589999999993</v>
      </c>
      <c r="L80" s="5">
        <v>70.109200000000001</v>
      </c>
      <c r="M80" s="5">
        <v>135.21041124381401</v>
      </c>
      <c r="N80" s="5">
        <v>143.95304065392611</v>
      </c>
      <c r="O80" s="5">
        <v>168.52970981845723</v>
      </c>
      <c r="P80" s="5">
        <v>164.56504074751507</v>
      </c>
      <c r="Q80" s="5">
        <v>169.41293521135421</v>
      </c>
      <c r="R80" s="5">
        <v>185.77458631998718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86.498589999999993</v>
      </c>
      <c r="L81" s="4">
        <v>70.109200000000001</v>
      </c>
      <c r="M81" s="4">
        <v>114.09647498980983</v>
      </c>
      <c r="N81" s="4">
        <v>123.3644354915855</v>
      </c>
      <c r="O81" s="4">
        <v>150.23411227058682</v>
      </c>
      <c r="P81" s="4">
        <v>145.6006565591133</v>
      </c>
      <c r="Q81" s="4">
        <v>150.25753959532651</v>
      </c>
      <c r="R81" s="4">
        <v>164.11123034282446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1.40002</v>
      </c>
      <c r="G82" s="4">
        <v>1.9000300000000001</v>
      </c>
      <c r="H82" s="4">
        <v>1.1225700763002435</v>
      </c>
      <c r="I82" s="4">
        <v>1.10039</v>
      </c>
      <c r="J82" s="4">
        <v>44.999470000000002</v>
      </c>
      <c r="K82" s="4">
        <v>0</v>
      </c>
      <c r="L82" s="4">
        <v>0</v>
      </c>
      <c r="M82" s="4">
        <v>21.113936254004187</v>
      </c>
      <c r="N82" s="4">
        <v>20.588605162340599</v>
      </c>
      <c r="O82" s="4">
        <v>18.295597547870415</v>
      </c>
      <c r="P82" s="4">
        <v>18.964384188401766</v>
      </c>
      <c r="Q82" s="4">
        <v>19.155395616027704</v>
      </c>
      <c r="R82" s="4">
        <v>21.663355977162723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8183.7910233834409</v>
      </c>
      <c r="D2" s="44">
        <v>8143.9975905420888</v>
      </c>
      <c r="E2" s="44">
        <v>8300.6937938093361</v>
      </c>
      <c r="F2" s="44">
        <v>9461.4896772139909</v>
      </c>
      <c r="G2" s="44">
        <v>8995.1453865112489</v>
      </c>
      <c r="H2" s="44">
        <v>9568.7152972589793</v>
      </c>
      <c r="I2" s="44">
        <v>9753.2835107442843</v>
      </c>
      <c r="J2" s="44">
        <v>10845.353389354985</v>
      </c>
      <c r="K2" s="44">
        <v>11432.327106584991</v>
      </c>
      <c r="L2" s="44">
        <v>10394.035054012746</v>
      </c>
      <c r="M2" s="44">
        <v>11544.783271315377</v>
      </c>
      <c r="N2" s="44">
        <v>11027.646713586613</v>
      </c>
      <c r="O2" s="44">
        <v>11542.648120863638</v>
      </c>
      <c r="P2" s="44">
        <v>11794.063517876639</v>
      </c>
      <c r="Q2" s="44">
        <v>11661.552942973518</v>
      </c>
      <c r="R2" s="44">
        <v>12235.722737765374</v>
      </c>
    </row>
    <row r="3" spans="1:18" ht="11.25" customHeight="1" x14ac:dyDescent="0.25">
      <c r="A3" s="45" t="s">
        <v>286</v>
      </c>
      <c r="B3" s="46" t="s">
        <v>285</v>
      </c>
      <c r="C3" s="5">
        <v>323.17535510322568</v>
      </c>
      <c r="D3" s="5">
        <v>554.88138000000004</v>
      </c>
      <c r="E3" s="5">
        <v>529.41412000000003</v>
      </c>
      <c r="F3" s="5">
        <v>487.32052999999996</v>
      </c>
      <c r="G3" s="5">
        <v>254.93005000000002</v>
      </c>
      <c r="H3" s="5">
        <v>136.30982820948117</v>
      </c>
      <c r="I3" s="5">
        <v>178.30529000000001</v>
      </c>
      <c r="J3" s="5">
        <v>298.81657999999999</v>
      </c>
      <c r="K3" s="5">
        <v>337.90170000000001</v>
      </c>
      <c r="L3" s="5">
        <v>261.42291</v>
      </c>
      <c r="M3" s="5">
        <v>510.12341228624467</v>
      </c>
      <c r="N3" s="5">
        <v>366.96829226796484</v>
      </c>
      <c r="O3" s="5">
        <v>368.50191435849803</v>
      </c>
      <c r="P3" s="5">
        <v>418.05212461199386</v>
      </c>
      <c r="Q3" s="5">
        <v>519.7968479036083</v>
      </c>
      <c r="R3" s="5">
        <v>973.69395867605817</v>
      </c>
    </row>
    <row r="4" spans="1:18" ht="11.25" customHeight="1" x14ac:dyDescent="0.25">
      <c r="A4" s="47" t="s">
        <v>284</v>
      </c>
      <c r="B4" s="48" t="s">
        <v>283</v>
      </c>
      <c r="C4" s="4">
        <v>160.7682373664064</v>
      </c>
      <c r="D4" s="4">
        <v>427.44155999999998</v>
      </c>
      <c r="E4" s="4">
        <v>450.21769999999998</v>
      </c>
      <c r="F4" s="4">
        <v>339.40636999999998</v>
      </c>
      <c r="G4" s="4">
        <v>113.40204</v>
      </c>
      <c r="H4" s="4">
        <v>0</v>
      </c>
      <c r="I4" s="4">
        <v>0</v>
      </c>
      <c r="J4" s="4">
        <v>98.668570000000003</v>
      </c>
      <c r="K4" s="4">
        <v>141.19523000000001</v>
      </c>
      <c r="L4" s="4">
        <v>93.564400000000006</v>
      </c>
      <c r="M4" s="4">
        <v>304.5736207996286</v>
      </c>
      <c r="N4" s="4">
        <v>164.97071921083321</v>
      </c>
      <c r="O4" s="4">
        <v>171.80281537425066</v>
      </c>
      <c r="P4" s="4">
        <v>185.52297498552446</v>
      </c>
      <c r="Q4" s="4">
        <v>336.97969640897747</v>
      </c>
      <c r="R4" s="4">
        <v>807.19800011463576</v>
      </c>
    </row>
    <row r="5" spans="1:18" ht="11.25" customHeight="1" x14ac:dyDescent="0.25">
      <c r="A5" s="49" t="s">
        <v>282</v>
      </c>
      <c r="B5" s="50" t="s">
        <v>281</v>
      </c>
      <c r="C5" s="7">
        <v>160.7682373664064</v>
      </c>
      <c r="D5" s="7">
        <v>427.44155999999998</v>
      </c>
      <c r="E5" s="7">
        <v>450.21769999999998</v>
      </c>
      <c r="F5" s="7">
        <v>339.40636999999998</v>
      </c>
      <c r="G5" s="7">
        <v>113.40204</v>
      </c>
      <c r="H5" s="7">
        <v>0</v>
      </c>
      <c r="I5" s="7">
        <v>0</v>
      </c>
      <c r="J5" s="7">
        <v>98.668570000000003</v>
      </c>
      <c r="K5" s="7">
        <v>141.19523000000001</v>
      </c>
      <c r="L5" s="7">
        <v>93.564400000000006</v>
      </c>
      <c r="M5" s="7">
        <v>304.5736207996286</v>
      </c>
      <c r="N5" s="7">
        <v>164.97071921083321</v>
      </c>
      <c r="O5" s="7">
        <v>171.80281537425066</v>
      </c>
      <c r="P5" s="7">
        <v>185.52297498552446</v>
      </c>
      <c r="Q5" s="7">
        <v>336.31089791442008</v>
      </c>
      <c r="R5" s="7">
        <v>807.19800011463576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160.7682373664064</v>
      </c>
      <c r="D8" s="6">
        <v>427.44155999999998</v>
      </c>
      <c r="E8" s="6">
        <v>450.21769999999998</v>
      </c>
      <c r="F8" s="6">
        <v>339.40636999999998</v>
      </c>
      <c r="G8" s="6">
        <v>113.40204</v>
      </c>
      <c r="H8" s="6">
        <v>0</v>
      </c>
      <c r="I8" s="6">
        <v>0</v>
      </c>
      <c r="J8" s="6">
        <v>98.668570000000003</v>
      </c>
      <c r="K8" s="6">
        <v>141.19523000000001</v>
      </c>
      <c r="L8" s="6">
        <v>93.564400000000006</v>
      </c>
      <c r="M8" s="6">
        <v>304.5736207996286</v>
      </c>
      <c r="N8" s="6">
        <v>164.97071921083321</v>
      </c>
      <c r="O8" s="6">
        <v>171.80281537425066</v>
      </c>
      <c r="P8" s="6">
        <v>185.52297498552446</v>
      </c>
      <c r="Q8" s="6">
        <v>336.31089791442008</v>
      </c>
      <c r="R8" s="6">
        <v>807.19800011463576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0.66879849455740703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0.66879849455740703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162.40711773681932</v>
      </c>
      <c r="D15" s="4">
        <v>127.43982</v>
      </c>
      <c r="E15" s="4">
        <v>79.196420000000003</v>
      </c>
      <c r="F15" s="4">
        <v>147.91416000000001</v>
      </c>
      <c r="G15" s="4">
        <v>141.52801000000002</v>
      </c>
      <c r="H15" s="4">
        <v>136.30982820948117</v>
      </c>
      <c r="I15" s="4">
        <v>178.30529000000001</v>
      </c>
      <c r="J15" s="4">
        <v>200.14801</v>
      </c>
      <c r="K15" s="4">
        <v>196.70647000000002</v>
      </c>
      <c r="L15" s="4">
        <v>167.85851</v>
      </c>
      <c r="M15" s="4">
        <v>205.54979148661607</v>
      </c>
      <c r="N15" s="4">
        <v>201.99757305713163</v>
      </c>
      <c r="O15" s="4">
        <v>196.69909898424737</v>
      </c>
      <c r="P15" s="4">
        <v>232.5291496264694</v>
      </c>
      <c r="Q15" s="4">
        <v>182.81715149463088</v>
      </c>
      <c r="R15" s="4">
        <v>166.49595856142241</v>
      </c>
    </row>
    <row r="16" spans="1:18" ht="11.25" customHeight="1" x14ac:dyDescent="0.25">
      <c r="A16" s="49" t="s">
        <v>260</v>
      </c>
      <c r="B16" s="50" t="s">
        <v>259</v>
      </c>
      <c r="C16" s="7">
        <v>75.9451399290854</v>
      </c>
      <c r="D16" s="7">
        <v>38.549150000000004</v>
      </c>
      <c r="E16" s="7">
        <v>38.10154</v>
      </c>
      <c r="F16" s="7">
        <v>26.59995</v>
      </c>
      <c r="G16" s="7">
        <v>41.23698000000001</v>
      </c>
      <c r="H16" s="7">
        <v>25.963986286853583</v>
      </c>
      <c r="I16" s="7">
        <v>32.17747</v>
      </c>
      <c r="J16" s="7">
        <v>86.490409999999997</v>
      </c>
      <c r="K16" s="7">
        <v>82.999520000000004</v>
      </c>
      <c r="L16" s="7">
        <v>62.292089999999995</v>
      </c>
      <c r="M16" s="7">
        <v>99.502803714838535</v>
      </c>
      <c r="N16" s="7">
        <v>101.6804461591323</v>
      </c>
      <c r="O16" s="7">
        <v>108.32530172364071</v>
      </c>
      <c r="P16" s="7">
        <v>103.54373383963009</v>
      </c>
      <c r="Q16" s="7">
        <v>104.47224391767739</v>
      </c>
      <c r="R16" s="7">
        <v>93.410319715492349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86.461977807733902</v>
      </c>
      <c r="D18" s="7">
        <v>88.89067</v>
      </c>
      <c r="E18" s="7">
        <v>41.094880000000003</v>
      </c>
      <c r="F18" s="7">
        <v>121.31421</v>
      </c>
      <c r="G18" s="7">
        <v>100.29103000000001</v>
      </c>
      <c r="H18" s="7">
        <v>110.34584192262757</v>
      </c>
      <c r="I18" s="7">
        <v>146.12782000000001</v>
      </c>
      <c r="J18" s="7">
        <v>113.6576</v>
      </c>
      <c r="K18" s="7">
        <v>113.70695000000001</v>
      </c>
      <c r="L18" s="7">
        <v>105.56641999999999</v>
      </c>
      <c r="M18" s="7">
        <v>106.04698777177755</v>
      </c>
      <c r="N18" s="7">
        <v>100.31712689799933</v>
      </c>
      <c r="O18" s="7">
        <v>88.373797260606679</v>
      </c>
      <c r="P18" s="7">
        <v>128.98541578683933</v>
      </c>
      <c r="Q18" s="7">
        <v>78.344907576953503</v>
      </c>
      <c r="R18" s="7">
        <v>73.085638845930049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368.41525571650402</v>
      </c>
      <c r="D21" s="5">
        <v>416.11205999999999</v>
      </c>
      <c r="E21" s="5">
        <v>464.84626000000003</v>
      </c>
      <c r="F21" s="5">
        <v>1672.4450997195499</v>
      </c>
      <c r="G21" s="5">
        <v>1480.7661138493827</v>
      </c>
      <c r="H21" s="5">
        <v>1557.9004162489236</v>
      </c>
      <c r="I21" s="5">
        <v>1540.89767271096</v>
      </c>
      <c r="J21" s="5">
        <v>1535.2292326143936</v>
      </c>
      <c r="K21" s="5">
        <v>1581.5409456456152</v>
      </c>
      <c r="L21" s="5">
        <v>1462.066284586268</v>
      </c>
      <c r="M21" s="5">
        <v>1464.0317533461277</v>
      </c>
      <c r="N21" s="5">
        <v>1437.5829039163032</v>
      </c>
      <c r="O21" s="5">
        <v>1463.0455293472808</v>
      </c>
      <c r="P21" s="5">
        <v>1511.0300339511166</v>
      </c>
      <c r="Q21" s="5">
        <v>1491.4084097645657</v>
      </c>
      <c r="R21" s="5">
        <v>1613.015572173575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368.41525571650402</v>
      </c>
      <c r="D30" s="4">
        <v>416.11205999999999</v>
      </c>
      <c r="E30" s="4">
        <v>464.84626000000003</v>
      </c>
      <c r="F30" s="4">
        <v>1672.4450997195499</v>
      </c>
      <c r="G30" s="4">
        <v>1480.7661138493827</v>
      </c>
      <c r="H30" s="4">
        <v>1557.9004162489236</v>
      </c>
      <c r="I30" s="4">
        <v>1540.89767271096</v>
      </c>
      <c r="J30" s="4">
        <v>1535.2292326143936</v>
      </c>
      <c r="K30" s="4">
        <v>1581.5409456456152</v>
      </c>
      <c r="L30" s="4">
        <v>1462.066284586268</v>
      </c>
      <c r="M30" s="4">
        <v>1464.0317533461277</v>
      </c>
      <c r="N30" s="4">
        <v>1437.5829039163032</v>
      </c>
      <c r="O30" s="4">
        <v>1463.0455293472808</v>
      </c>
      <c r="P30" s="4">
        <v>1511.0300339511166</v>
      </c>
      <c r="Q30" s="4">
        <v>1491.4084097645657</v>
      </c>
      <c r="R30" s="4">
        <v>1613.015572173575</v>
      </c>
    </row>
    <row r="31" spans="1:18" ht="11.25" customHeight="1" x14ac:dyDescent="0.25">
      <c r="A31" s="49" t="s">
        <v>231</v>
      </c>
      <c r="B31" s="50" t="s">
        <v>230</v>
      </c>
      <c r="C31" s="7">
        <v>82.756110223096059</v>
      </c>
      <c r="D31" s="7">
        <v>17.70383</v>
      </c>
      <c r="E31" s="7">
        <v>2.3995299999999999</v>
      </c>
      <c r="F31" s="7">
        <v>473.79340999999999</v>
      </c>
      <c r="G31" s="7">
        <v>381.90354000000002</v>
      </c>
      <c r="H31" s="7">
        <v>378.40164561931454</v>
      </c>
      <c r="I31" s="7">
        <v>379.81005999999996</v>
      </c>
      <c r="J31" s="7">
        <v>372.40030999999999</v>
      </c>
      <c r="K31" s="7">
        <v>387.57434999999998</v>
      </c>
      <c r="L31" s="7">
        <v>282.91073</v>
      </c>
      <c r="M31" s="7">
        <v>314.29685492145899</v>
      </c>
      <c r="N31" s="7">
        <v>298.07458429286629</v>
      </c>
      <c r="O31" s="7">
        <v>285.9203589240077</v>
      </c>
      <c r="P31" s="7">
        <v>288.9525459024162</v>
      </c>
      <c r="Q31" s="7">
        <v>283.96419053104637</v>
      </c>
      <c r="R31" s="7">
        <v>326.56227249163214</v>
      </c>
    </row>
    <row r="32" spans="1:18" ht="11.25" customHeight="1" x14ac:dyDescent="0.25">
      <c r="A32" s="51" t="s">
        <v>229</v>
      </c>
      <c r="B32" s="52" t="s">
        <v>228</v>
      </c>
      <c r="C32" s="6">
        <v>82.756110223096059</v>
      </c>
      <c r="D32" s="6">
        <v>17.70383</v>
      </c>
      <c r="E32" s="6">
        <v>2.3995299999999999</v>
      </c>
      <c r="F32" s="6">
        <v>473.79340999999999</v>
      </c>
      <c r="G32" s="6">
        <v>381.90354000000002</v>
      </c>
      <c r="H32" s="6">
        <v>378.40164561931454</v>
      </c>
      <c r="I32" s="6">
        <v>379.81005999999996</v>
      </c>
      <c r="J32" s="6">
        <v>372.40030999999999</v>
      </c>
      <c r="K32" s="6">
        <v>387.57434999999998</v>
      </c>
      <c r="L32" s="6">
        <v>282.91073</v>
      </c>
      <c r="M32" s="6">
        <v>314.29685492145899</v>
      </c>
      <c r="N32" s="6">
        <v>298.07458429286629</v>
      </c>
      <c r="O32" s="6">
        <v>285.9203589240077</v>
      </c>
      <c r="P32" s="6">
        <v>288.9525459024162</v>
      </c>
      <c r="Q32" s="6">
        <v>283.96419053104637</v>
      </c>
      <c r="R32" s="6">
        <v>326.56227249163214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7.4865154829218339</v>
      </c>
      <c r="K34" s="7">
        <v>0</v>
      </c>
      <c r="L34" s="7">
        <v>0</v>
      </c>
      <c r="M34" s="7">
        <v>0</v>
      </c>
      <c r="N34" s="7">
        <v>1.6539780137082161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53.161609719549986</v>
      </c>
      <c r="G43" s="7">
        <v>51.071863849382694</v>
      </c>
      <c r="H43" s="7">
        <v>62.580707769567411</v>
      </c>
      <c r="I43" s="7">
        <v>54.307702710960079</v>
      </c>
      <c r="J43" s="7">
        <v>64.334357131471819</v>
      </c>
      <c r="K43" s="7">
        <v>67.570265645615152</v>
      </c>
      <c r="L43" s="7">
        <v>43.103244586268026</v>
      </c>
      <c r="M43" s="7">
        <v>61.545860186252455</v>
      </c>
      <c r="N43" s="7">
        <v>58.27425933535671</v>
      </c>
      <c r="O43" s="7">
        <v>55.989346139233263</v>
      </c>
      <c r="P43" s="7">
        <v>44.365420628275373</v>
      </c>
      <c r="Q43" s="7">
        <v>34.728702874819817</v>
      </c>
      <c r="R43" s="7">
        <v>17.337711893891498</v>
      </c>
    </row>
    <row r="44" spans="1:18" ht="11.25" customHeight="1" x14ac:dyDescent="0.25">
      <c r="A44" s="49" t="s">
        <v>205</v>
      </c>
      <c r="B44" s="50" t="s">
        <v>204</v>
      </c>
      <c r="C44" s="7">
        <v>285.65914549340795</v>
      </c>
      <c r="D44" s="7">
        <v>391.70821999999998</v>
      </c>
      <c r="E44" s="7">
        <v>441.42057999999997</v>
      </c>
      <c r="F44" s="7">
        <v>1145.49008</v>
      </c>
      <c r="G44" s="7">
        <v>1043.2936400000001</v>
      </c>
      <c r="H44" s="7">
        <v>1110.1590473881351</v>
      </c>
      <c r="I44" s="7">
        <v>1104.4811999999999</v>
      </c>
      <c r="J44" s="7">
        <v>1091.0080499999999</v>
      </c>
      <c r="K44" s="7">
        <v>1126.39633</v>
      </c>
      <c r="L44" s="7">
        <v>1136.05231</v>
      </c>
      <c r="M44" s="7">
        <v>1088.1890382384163</v>
      </c>
      <c r="N44" s="7">
        <v>1079.580082274372</v>
      </c>
      <c r="O44" s="7">
        <v>1115.8801653021521</v>
      </c>
      <c r="P44" s="7">
        <v>1173.2217654622807</v>
      </c>
      <c r="Q44" s="7">
        <v>1167.4597929016925</v>
      </c>
      <c r="R44" s="7">
        <v>1255.3580668982324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6.7000099999999998</v>
      </c>
      <c r="E45" s="7">
        <v>21.026150000000001</v>
      </c>
      <c r="F45" s="7">
        <v>0</v>
      </c>
      <c r="G45" s="7">
        <v>4.4970699999999999</v>
      </c>
      <c r="H45" s="7">
        <v>6.7590154719063698</v>
      </c>
      <c r="I45" s="7">
        <v>2.2987099999999998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5.2556589818876684</v>
      </c>
      <c r="P45" s="7">
        <v>4.4903019581443306</v>
      </c>
      <c r="Q45" s="7">
        <v>5.2557234570069316</v>
      </c>
      <c r="R45" s="7">
        <v>13.757520889819027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4.4970699999999999</v>
      </c>
      <c r="H49" s="6">
        <v>6.7590154719063698</v>
      </c>
      <c r="I49" s="6">
        <v>2.2987099999999998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5.2556589818876684</v>
      </c>
      <c r="P49" s="6">
        <v>4.4903019581443306</v>
      </c>
      <c r="Q49" s="6">
        <v>5.2557234570069316</v>
      </c>
      <c r="R49" s="6">
        <v>13.757520889819027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6.7000099999999998</v>
      </c>
      <c r="E51" s="6">
        <v>21.026150000000001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4382.7691102568388</v>
      </c>
      <c r="D52" s="5">
        <v>4015.6243363181161</v>
      </c>
      <c r="E52" s="5">
        <v>4132.0432143502258</v>
      </c>
      <c r="F52" s="5">
        <v>3288.6933581277162</v>
      </c>
      <c r="G52" s="5">
        <v>3306.322999570511</v>
      </c>
      <c r="H52" s="5">
        <v>3572.8799678922842</v>
      </c>
      <c r="I52" s="5">
        <v>2806.998792858878</v>
      </c>
      <c r="J52" s="5">
        <v>3601.4341227207137</v>
      </c>
      <c r="K52" s="5">
        <v>4019.5875467277697</v>
      </c>
      <c r="L52" s="5">
        <v>3583.5415649491538</v>
      </c>
      <c r="M52" s="5">
        <v>4172.7656813197673</v>
      </c>
      <c r="N52" s="5">
        <v>3661.447042066925</v>
      </c>
      <c r="O52" s="5">
        <v>3950.0288829428191</v>
      </c>
      <c r="P52" s="5">
        <v>3982.3022643615254</v>
      </c>
      <c r="Q52" s="5">
        <v>3826.2101319798562</v>
      </c>
      <c r="R52" s="5">
        <v>3744.0959874154159</v>
      </c>
    </row>
    <row r="53" spans="1:18" ht="11.25" customHeight="1" x14ac:dyDescent="0.25">
      <c r="A53" s="47" t="s">
        <v>187</v>
      </c>
      <c r="B53" s="48" t="s">
        <v>186</v>
      </c>
      <c r="C53" s="4">
        <v>4287.5173842643098</v>
      </c>
      <c r="D53" s="4">
        <v>3930.9049263181159</v>
      </c>
      <c r="E53" s="4">
        <v>4050.8248743502254</v>
      </c>
      <c r="F53" s="4">
        <v>3288.6933581277162</v>
      </c>
      <c r="G53" s="4">
        <v>3306.322999570511</v>
      </c>
      <c r="H53" s="4">
        <v>3572.7844307170085</v>
      </c>
      <c r="I53" s="4">
        <v>2806.8987928588781</v>
      </c>
      <c r="J53" s="4">
        <v>3586.2344027207137</v>
      </c>
      <c r="K53" s="4">
        <v>4019.5875467277697</v>
      </c>
      <c r="L53" s="4">
        <v>3583.5415649491538</v>
      </c>
      <c r="M53" s="4">
        <v>4088.2143606162858</v>
      </c>
      <c r="N53" s="4">
        <v>3500.4684722370384</v>
      </c>
      <c r="O53" s="4">
        <v>3866.7187211605224</v>
      </c>
      <c r="P53" s="4">
        <v>3895.7919888411298</v>
      </c>
      <c r="Q53" s="4">
        <v>3759.8111440324114</v>
      </c>
      <c r="R53" s="4">
        <v>3683.7874875967645</v>
      </c>
    </row>
    <row r="54" spans="1:18" ht="11.25" customHeight="1" x14ac:dyDescent="0.25">
      <c r="A54" s="47" t="s">
        <v>185</v>
      </c>
      <c r="B54" s="48" t="s">
        <v>184</v>
      </c>
      <c r="C54" s="4">
        <v>95.251725992528492</v>
      </c>
      <c r="D54" s="4">
        <v>84.719409999999996</v>
      </c>
      <c r="E54" s="4">
        <v>81.218339999999998</v>
      </c>
      <c r="F54" s="4">
        <v>0</v>
      </c>
      <c r="G54" s="4">
        <v>0</v>
      </c>
      <c r="H54" s="4">
        <v>9.5537175275853231E-2</v>
      </c>
      <c r="I54" s="4">
        <v>0.1</v>
      </c>
      <c r="J54" s="4">
        <v>15.199719999999999</v>
      </c>
      <c r="K54" s="4">
        <v>0</v>
      </c>
      <c r="L54" s="4">
        <v>0</v>
      </c>
      <c r="M54" s="4">
        <v>84.551320703481352</v>
      </c>
      <c r="N54" s="4">
        <v>160.97856982988628</v>
      </c>
      <c r="O54" s="4">
        <v>83.310161782296618</v>
      </c>
      <c r="P54" s="4">
        <v>86.510275520395595</v>
      </c>
      <c r="Q54" s="4">
        <v>66.398987947444922</v>
      </c>
      <c r="R54" s="4">
        <v>60.308499818651462</v>
      </c>
    </row>
    <row r="55" spans="1:18" ht="11.25" customHeight="1" x14ac:dyDescent="0.25">
      <c r="A55" s="49" t="s">
        <v>183</v>
      </c>
      <c r="B55" s="50" t="s">
        <v>182</v>
      </c>
      <c r="C55" s="7">
        <v>92.098949707178946</v>
      </c>
      <c r="D55" s="7">
        <v>82.386529999999993</v>
      </c>
      <c r="E55" s="7">
        <v>79.11833</v>
      </c>
      <c r="F55" s="7">
        <v>0</v>
      </c>
      <c r="G55" s="7">
        <v>0</v>
      </c>
      <c r="H55" s="7">
        <v>9.5537175275853231E-2</v>
      </c>
      <c r="I55" s="7">
        <v>0.1</v>
      </c>
      <c r="J55" s="7">
        <v>15.199719999999999</v>
      </c>
      <c r="K55" s="7">
        <v>0</v>
      </c>
      <c r="L55" s="7">
        <v>0</v>
      </c>
      <c r="M55" s="7">
        <v>84.551320703481352</v>
      </c>
      <c r="N55" s="7">
        <v>160.97856982988628</v>
      </c>
      <c r="O55" s="7">
        <v>83.310161782296618</v>
      </c>
      <c r="P55" s="7">
        <v>86.510275520395595</v>
      </c>
      <c r="Q55" s="7">
        <v>66.398987947444922</v>
      </c>
      <c r="R55" s="7">
        <v>60.308499818651462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3.15277628534955</v>
      </c>
      <c r="D57" s="7">
        <v>2.3328799999999998</v>
      </c>
      <c r="E57" s="7">
        <v>2.1000100000000002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244.72093805129936</v>
      </c>
      <c r="D60" s="5">
        <v>248.67347000000001</v>
      </c>
      <c r="E60" s="5">
        <v>244.92658</v>
      </c>
      <c r="F60" s="5">
        <v>939.51441529759086</v>
      </c>
      <c r="G60" s="5">
        <v>917.69314999999995</v>
      </c>
      <c r="H60" s="5">
        <v>1123.9866113797482</v>
      </c>
      <c r="I60" s="5">
        <v>2067.4463429957032</v>
      </c>
      <c r="J60" s="5">
        <v>2067.8349409889838</v>
      </c>
      <c r="K60" s="5">
        <v>2008.6085769903434</v>
      </c>
      <c r="L60" s="5">
        <v>2056.2024426982621</v>
      </c>
      <c r="M60" s="5">
        <v>1744.0385596559852</v>
      </c>
      <c r="N60" s="5">
        <v>2058.4224666682649</v>
      </c>
      <c r="O60" s="5">
        <v>2229.780070230368</v>
      </c>
      <c r="P60" s="5">
        <v>2264.8775650726625</v>
      </c>
      <c r="Q60" s="5">
        <v>2158.538316535768</v>
      </c>
      <c r="R60" s="5">
        <v>2131.3536241634138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9.1175544778622939</v>
      </c>
      <c r="G61" s="5">
        <v>13.234713691481067</v>
      </c>
      <c r="H61" s="5">
        <v>24.219824373127672</v>
      </c>
      <c r="I61" s="5">
        <v>19.136531040393102</v>
      </c>
      <c r="J61" s="5">
        <v>74.122784960273378</v>
      </c>
      <c r="K61" s="5">
        <v>69.03271576545221</v>
      </c>
      <c r="L61" s="5">
        <v>36.711520883626605</v>
      </c>
      <c r="M61" s="5">
        <v>139.76479733623151</v>
      </c>
      <c r="N61" s="5">
        <v>146.36945812198908</v>
      </c>
      <c r="O61" s="5">
        <v>49.102813663285417</v>
      </c>
      <c r="P61" s="5">
        <v>61.576543540486448</v>
      </c>
      <c r="Q61" s="5">
        <v>58.725406651757304</v>
      </c>
      <c r="R61" s="5">
        <v>69.643383616151169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9.1175544778622939</v>
      </c>
      <c r="G68" s="4">
        <v>13.234713691481067</v>
      </c>
      <c r="H68" s="4">
        <v>24.219824373127672</v>
      </c>
      <c r="I68" s="4">
        <v>19.136531040393102</v>
      </c>
      <c r="J68" s="4">
        <v>74.122784960273378</v>
      </c>
      <c r="K68" s="4">
        <v>69.03271576545221</v>
      </c>
      <c r="L68" s="4">
        <v>36.711520883626605</v>
      </c>
      <c r="M68" s="4">
        <v>139.76479733623151</v>
      </c>
      <c r="N68" s="4">
        <v>146.36945812198908</v>
      </c>
      <c r="O68" s="4">
        <v>49.102813663285417</v>
      </c>
      <c r="P68" s="4">
        <v>61.576543540486448</v>
      </c>
      <c r="Q68" s="4">
        <v>58.725406651757304</v>
      </c>
      <c r="R68" s="4">
        <v>69.643383616151169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4.40008</v>
      </c>
      <c r="G69" s="7">
        <v>6.0403700000000002</v>
      </c>
      <c r="H69" s="7">
        <v>18.821111802331991</v>
      </c>
      <c r="I69" s="7">
        <v>17.194609999999329</v>
      </c>
      <c r="J69" s="7">
        <v>18.97486</v>
      </c>
      <c r="K69" s="7">
        <v>21.529930000001059</v>
      </c>
      <c r="L69" s="7">
        <v>24.800799999999981</v>
      </c>
      <c r="M69" s="7">
        <v>27.108947941420865</v>
      </c>
      <c r="N69" s="7">
        <v>24.219024068252466</v>
      </c>
      <c r="O69" s="7">
        <v>25.174119779576028</v>
      </c>
      <c r="P69" s="7">
        <v>28.517944621906697</v>
      </c>
      <c r="Q69" s="7">
        <v>27.371830011288949</v>
      </c>
      <c r="R69" s="7">
        <v>33.653486890005112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3.3168644778622931</v>
      </c>
      <c r="G71" s="7">
        <v>5.2815536914810686</v>
      </c>
      <c r="H71" s="7">
        <v>3.9841952184077316</v>
      </c>
      <c r="I71" s="7">
        <v>0.58257998347435991</v>
      </c>
      <c r="J71" s="7">
        <v>10.200704960273372</v>
      </c>
      <c r="K71" s="7">
        <v>5.9808884162672147</v>
      </c>
      <c r="L71" s="7">
        <v>7.4542893271433985E-2</v>
      </c>
      <c r="M71" s="7">
        <v>88.268194455767699</v>
      </c>
      <c r="N71" s="7">
        <v>100.38498841911724</v>
      </c>
      <c r="O71" s="7">
        <v>2.1797382049761542</v>
      </c>
      <c r="P71" s="7">
        <v>6.2242208039916118</v>
      </c>
      <c r="Q71" s="7">
        <v>4.8110840428260504</v>
      </c>
      <c r="R71" s="7">
        <v>6.8537202656017957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1.4006099999999999</v>
      </c>
      <c r="G72" s="7">
        <v>1.91279</v>
      </c>
      <c r="H72" s="7">
        <v>1.1225700801159848</v>
      </c>
      <c r="I72" s="7">
        <v>1.1005499999999999</v>
      </c>
      <c r="J72" s="7">
        <v>44.947220000000002</v>
      </c>
      <c r="K72" s="7">
        <v>0</v>
      </c>
      <c r="L72" s="7">
        <v>0</v>
      </c>
      <c r="M72" s="7">
        <v>21.11397771766174</v>
      </c>
      <c r="N72" s="7">
        <v>20.588605162340571</v>
      </c>
      <c r="O72" s="7">
        <v>18.295560109789278</v>
      </c>
      <c r="P72" s="7">
        <v>18.964384395473417</v>
      </c>
      <c r="Q72" s="7">
        <v>19.155395503191755</v>
      </c>
      <c r="R72" s="7">
        <v>21.663395108452505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0.29194727227196504</v>
      </c>
      <c r="I73" s="7">
        <v>0.25879105691941301</v>
      </c>
      <c r="J73" s="7">
        <v>0</v>
      </c>
      <c r="K73" s="7">
        <v>41.521897349183938</v>
      </c>
      <c r="L73" s="7">
        <v>11.836177990355189</v>
      </c>
      <c r="M73" s="7">
        <v>3.273677221381198</v>
      </c>
      <c r="N73" s="7">
        <v>1.1768404722788344</v>
      </c>
      <c r="O73" s="7">
        <v>3.4533955689439599</v>
      </c>
      <c r="P73" s="7">
        <v>7.8699937191147233</v>
      </c>
      <c r="Q73" s="7">
        <v>7.3870970944505441</v>
      </c>
      <c r="R73" s="7">
        <v>7.4727813520917596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0.29194727227196504</v>
      </c>
      <c r="I77" s="6">
        <v>0.25879105691941301</v>
      </c>
      <c r="J77" s="6">
        <v>0</v>
      </c>
      <c r="K77" s="6">
        <v>41.521897349183938</v>
      </c>
      <c r="L77" s="6">
        <v>11.836177990355189</v>
      </c>
      <c r="M77" s="6">
        <v>3.273677221381198</v>
      </c>
      <c r="N77" s="6">
        <v>1.1768404722788344</v>
      </c>
      <c r="O77" s="6">
        <v>3.4533955689439599</v>
      </c>
      <c r="P77" s="6">
        <v>7.8699937191147233</v>
      </c>
      <c r="Q77" s="6">
        <v>7.3870970944505441</v>
      </c>
      <c r="R77" s="6">
        <v>7.4727813520917596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2864.710364255573</v>
      </c>
      <c r="D79" s="5">
        <v>2908.7063442239737</v>
      </c>
      <c r="E79" s="5">
        <v>2929.4636194591094</v>
      </c>
      <c r="F79" s="5">
        <v>3062.9986995912727</v>
      </c>
      <c r="G79" s="5">
        <v>3020.2983293998727</v>
      </c>
      <c r="H79" s="5">
        <v>3152.296079079114</v>
      </c>
      <c r="I79" s="5">
        <v>3139.3984911383495</v>
      </c>
      <c r="J79" s="5">
        <v>3222.9162580706188</v>
      </c>
      <c r="K79" s="5">
        <v>3329.1570314558121</v>
      </c>
      <c r="L79" s="5">
        <v>2923.9811308954354</v>
      </c>
      <c r="M79" s="5">
        <v>3378.8486561272048</v>
      </c>
      <c r="N79" s="5">
        <v>3212.9035098912409</v>
      </c>
      <c r="O79" s="5">
        <v>3313.659200502927</v>
      </c>
      <c r="P79" s="5">
        <v>3391.6599455913383</v>
      </c>
      <c r="Q79" s="5">
        <v>3437.460894926608</v>
      </c>
      <c r="R79" s="5">
        <v>3518.1456254007744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1.40002</v>
      </c>
      <c r="G80" s="5">
        <v>1.9000300000000001</v>
      </c>
      <c r="H80" s="5">
        <v>1.1225700763002435</v>
      </c>
      <c r="I80" s="5">
        <v>1.10039</v>
      </c>
      <c r="J80" s="5">
        <v>44.999470000000002</v>
      </c>
      <c r="K80" s="5">
        <v>86.498589999999993</v>
      </c>
      <c r="L80" s="5">
        <v>70.109200000000001</v>
      </c>
      <c r="M80" s="5">
        <v>135.21041124381401</v>
      </c>
      <c r="N80" s="5">
        <v>143.95304065392611</v>
      </c>
      <c r="O80" s="5">
        <v>168.52970981845723</v>
      </c>
      <c r="P80" s="5">
        <v>164.56504074751507</v>
      </c>
      <c r="Q80" s="5">
        <v>169.41293521135421</v>
      </c>
      <c r="R80" s="5">
        <v>185.77458631998718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86.498589999999993</v>
      </c>
      <c r="L81" s="4">
        <v>70.109200000000001</v>
      </c>
      <c r="M81" s="4">
        <v>114.09647498980983</v>
      </c>
      <c r="N81" s="4">
        <v>123.3644354915855</v>
      </c>
      <c r="O81" s="4">
        <v>150.23411227058682</v>
      </c>
      <c r="P81" s="4">
        <v>145.6006565591133</v>
      </c>
      <c r="Q81" s="4">
        <v>150.25753959532651</v>
      </c>
      <c r="R81" s="4">
        <v>164.11123034282446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1.40002</v>
      </c>
      <c r="G82" s="4">
        <v>1.9000300000000001</v>
      </c>
      <c r="H82" s="4">
        <v>1.1225700763002435</v>
      </c>
      <c r="I82" s="4">
        <v>1.10039</v>
      </c>
      <c r="J82" s="4">
        <v>44.999470000000002</v>
      </c>
      <c r="K82" s="4">
        <v>0</v>
      </c>
      <c r="L82" s="4">
        <v>0</v>
      </c>
      <c r="M82" s="4">
        <v>21.113936254004187</v>
      </c>
      <c r="N82" s="4">
        <v>20.588605162340599</v>
      </c>
      <c r="O82" s="4">
        <v>18.295597547870415</v>
      </c>
      <c r="P82" s="4">
        <v>18.964384188401766</v>
      </c>
      <c r="Q82" s="4">
        <v>19.155395616027704</v>
      </c>
      <c r="R82" s="4">
        <v>21.663355977162723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1985.4757043111804</v>
      </c>
      <c r="D2" s="44">
        <v>2039.4027860947303</v>
      </c>
      <c r="E2" s="44">
        <v>2100.3751046020752</v>
      </c>
      <c r="F2" s="44">
        <v>2313.2248633442096</v>
      </c>
      <c r="G2" s="44">
        <v>2209.4076034502609</v>
      </c>
      <c r="H2" s="44">
        <v>2337.9927604393697</v>
      </c>
      <c r="I2" s="44">
        <v>2373.5568495800035</v>
      </c>
      <c r="J2" s="44">
        <v>2790.1091486397722</v>
      </c>
      <c r="K2" s="44">
        <v>2322.3297275395344</v>
      </c>
      <c r="L2" s="44">
        <v>2077.013714569799</v>
      </c>
      <c r="M2" s="44">
        <v>2343.9062128570527</v>
      </c>
      <c r="N2" s="44">
        <v>2771.7583294955184</v>
      </c>
      <c r="O2" s="44">
        <v>2534.0866715530824</v>
      </c>
      <c r="P2" s="44">
        <v>2256.7841766496645</v>
      </c>
      <c r="Q2" s="44">
        <v>2368.0057045948224</v>
      </c>
      <c r="R2" s="44">
        <v>2302.9795296507064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7.7865786595752633</v>
      </c>
      <c r="G21" s="5">
        <v>6.9077284132849188</v>
      </c>
      <c r="H21" s="5">
        <v>8.5317178281099153</v>
      </c>
      <c r="I21" s="5">
        <v>8.5263568935462501</v>
      </c>
      <c r="J21" s="5">
        <v>18.132568931029898</v>
      </c>
      <c r="K21" s="5">
        <v>8.4781897668854747</v>
      </c>
      <c r="L21" s="5">
        <v>5.5170972573932113</v>
      </c>
      <c r="M21" s="5">
        <v>7.5082486487200137</v>
      </c>
      <c r="N21" s="5">
        <v>11.283161630452481</v>
      </c>
      <c r="O21" s="5">
        <v>7.8666617320162553</v>
      </c>
      <c r="P21" s="5">
        <v>5.2784981792502297</v>
      </c>
      <c r="Q21" s="5">
        <v>4.2953900673129919</v>
      </c>
      <c r="R21" s="5">
        <v>1.826896505883346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7.7865786595752633</v>
      </c>
      <c r="G30" s="4">
        <v>6.9077284132849188</v>
      </c>
      <c r="H30" s="4">
        <v>8.5317178281099153</v>
      </c>
      <c r="I30" s="4">
        <v>8.5263568935462501</v>
      </c>
      <c r="J30" s="4">
        <v>18.132568931029898</v>
      </c>
      <c r="K30" s="4">
        <v>8.4781897668854747</v>
      </c>
      <c r="L30" s="4">
        <v>5.5170972573932113</v>
      </c>
      <c r="M30" s="4">
        <v>7.5082486487200137</v>
      </c>
      <c r="N30" s="4">
        <v>11.283161630452481</v>
      </c>
      <c r="O30" s="4">
        <v>7.8666617320162553</v>
      </c>
      <c r="P30" s="4">
        <v>5.2784981792502297</v>
      </c>
      <c r="Q30" s="4">
        <v>4.2953900673129919</v>
      </c>
      <c r="R30" s="4">
        <v>1.826896505883346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7.4472261817406524</v>
      </c>
      <c r="K34" s="7">
        <v>0</v>
      </c>
      <c r="L34" s="7">
        <v>0</v>
      </c>
      <c r="M34" s="7">
        <v>0</v>
      </c>
      <c r="N34" s="7">
        <v>1.6074578015356924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7.7865786595752633</v>
      </c>
      <c r="G43" s="7">
        <v>6.9077284132849188</v>
      </c>
      <c r="H43" s="7">
        <v>8.5317178281099153</v>
      </c>
      <c r="I43" s="7">
        <v>8.5263568935462501</v>
      </c>
      <c r="J43" s="7">
        <v>10.685342749289244</v>
      </c>
      <c r="K43" s="7">
        <v>8.4781897668854747</v>
      </c>
      <c r="L43" s="7">
        <v>5.5170972573932113</v>
      </c>
      <c r="M43" s="7">
        <v>7.5082486487200137</v>
      </c>
      <c r="N43" s="7">
        <v>9.675703828916788</v>
      </c>
      <c r="O43" s="7">
        <v>7.8666617320162553</v>
      </c>
      <c r="P43" s="7">
        <v>5.2784981792502297</v>
      </c>
      <c r="Q43" s="7">
        <v>4.2953900673129919</v>
      </c>
      <c r="R43" s="7">
        <v>1.826896505883346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749.20813703497868</v>
      </c>
      <c r="D52" s="5">
        <v>722.61780336415052</v>
      </c>
      <c r="E52" s="5">
        <v>773.05099257904988</v>
      </c>
      <c r="F52" s="5">
        <v>1038.4800323415488</v>
      </c>
      <c r="G52" s="5">
        <v>915.98922991882262</v>
      </c>
      <c r="H52" s="5">
        <v>1014.0173808617776</v>
      </c>
      <c r="I52" s="5">
        <v>1027.531933706872</v>
      </c>
      <c r="J52" s="5">
        <v>1424.3242325643844</v>
      </c>
      <c r="K52" s="5">
        <v>1223.966837254299</v>
      </c>
      <c r="L52" s="5">
        <v>1161.4483103200969</v>
      </c>
      <c r="M52" s="5">
        <v>1211.2795113557838</v>
      </c>
      <c r="N52" s="5">
        <v>1427.234709364649</v>
      </c>
      <c r="O52" s="5">
        <v>1365.1128561350783</v>
      </c>
      <c r="P52" s="5">
        <v>1195.9138535826696</v>
      </c>
      <c r="Q52" s="5">
        <v>1194.9749431332305</v>
      </c>
      <c r="R52" s="5">
        <v>1133.7318570013954</v>
      </c>
    </row>
    <row r="53" spans="1:18" ht="11.25" customHeight="1" x14ac:dyDescent="0.25">
      <c r="A53" s="47" t="s">
        <v>187</v>
      </c>
      <c r="B53" s="48" t="s">
        <v>186</v>
      </c>
      <c r="C53" s="4">
        <v>749.20813703497868</v>
      </c>
      <c r="D53" s="4">
        <v>722.61780336415052</v>
      </c>
      <c r="E53" s="4">
        <v>773.05099257904988</v>
      </c>
      <c r="F53" s="4">
        <v>1038.4800323415488</v>
      </c>
      <c r="G53" s="4">
        <v>915.98922991882262</v>
      </c>
      <c r="H53" s="4">
        <v>1014.0173808617776</v>
      </c>
      <c r="I53" s="4">
        <v>1027.531933706872</v>
      </c>
      <c r="J53" s="4">
        <v>1424.3242325643844</v>
      </c>
      <c r="K53" s="4">
        <v>1223.966837254299</v>
      </c>
      <c r="L53" s="4">
        <v>1161.4483103200969</v>
      </c>
      <c r="M53" s="4">
        <v>1211.2795113557838</v>
      </c>
      <c r="N53" s="4">
        <v>1427.234709364649</v>
      </c>
      <c r="O53" s="4">
        <v>1365.1128561350783</v>
      </c>
      <c r="P53" s="4">
        <v>1195.9138535826696</v>
      </c>
      <c r="Q53" s="4">
        <v>1194.9749431332305</v>
      </c>
      <c r="R53" s="4">
        <v>1133.7318570013954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9.0305047024091323</v>
      </c>
      <c r="G60" s="5">
        <v>0</v>
      </c>
      <c r="H60" s="5">
        <v>0</v>
      </c>
      <c r="I60" s="5">
        <v>59.405517004296883</v>
      </c>
      <c r="J60" s="5">
        <v>62.722769011016283</v>
      </c>
      <c r="K60" s="5">
        <v>52.193353009656732</v>
      </c>
      <c r="L60" s="5">
        <v>62.834947301737913</v>
      </c>
      <c r="M60" s="5">
        <v>58.64761804364278</v>
      </c>
      <c r="N60" s="5">
        <v>72.897998481684908</v>
      </c>
      <c r="O60" s="5">
        <v>81.193410968590484</v>
      </c>
      <c r="P60" s="5">
        <v>90.692710302996147</v>
      </c>
      <c r="Q60" s="5">
        <v>104.33939505416376</v>
      </c>
      <c r="R60" s="5">
        <v>189.82620467345166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1.0473757067469354</v>
      </c>
      <c r="G61" s="5">
        <v>1.4632104302160107</v>
      </c>
      <c r="H61" s="5">
        <v>1.1705843961968463</v>
      </c>
      <c r="I61" s="5">
        <v>0.25389765493157923</v>
      </c>
      <c r="J61" s="5">
        <v>4.051355720957476</v>
      </c>
      <c r="K61" s="5">
        <v>7.0310278732688394</v>
      </c>
      <c r="L61" s="5">
        <v>1.5391581857735852</v>
      </c>
      <c r="M61" s="5">
        <v>26.551975230713381</v>
      </c>
      <c r="N61" s="5">
        <v>41.125046726013373</v>
      </c>
      <c r="O61" s="5">
        <v>1.2547502878826744</v>
      </c>
      <c r="P61" s="5">
        <v>2.84703933704745</v>
      </c>
      <c r="Q61" s="5">
        <v>2.4427661967287726</v>
      </c>
      <c r="R61" s="5">
        <v>2.8967348433181606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1.0473757067469354</v>
      </c>
      <c r="G68" s="4">
        <v>1.4632104302160107</v>
      </c>
      <c r="H68" s="4">
        <v>1.1705843961968463</v>
      </c>
      <c r="I68" s="4">
        <v>0.25389765493157923</v>
      </c>
      <c r="J68" s="4">
        <v>4.051355720957476</v>
      </c>
      <c r="K68" s="4">
        <v>7.0310278732688394</v>
      </c>
      <c r="L68" s="4">
        <v>1.5391581857735852</v>
      </c>
      <c r="M68" s="4">
        <v>26.551975230713381</v>
      </c>
      <c r="N68" s="4">
        <v>41.125046726013373</v>
      </c>
      <c r="O68" s="4">
        <v>1.2547502878826744</v>
      </c>
      <c r="P68" s="4">
        <v>2.84703933704745</v>
      </c>
      <c r="Q68" s="4">
        <v>2.4427661967287726</v>
      </c>
      <c r="R68" s="4">
        <v>2.8967348433181606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1.0473757067469354</v>
      </c>
      <c r="G71" s="7">
        <v>1.4632104302160107</v>
      </c>
      <c r="H71" s="7">
        <v>1.1307828049958908</v>
      </c>
      <c r="I71" s="7">
        <v>0.21326723232105618</v>
      </c>
      <c r="J71" s="7">
        <v>4.051355720957476</v>
      </c>
      <c r="K71" s="7">
        <v>1.8211841373597621</v>
      </c>
      <c r="L71" s="7">
        <v>2.4159819515783054E-2</v>
      </c>
      <c r="M71" s="7">
        <v>26.152605029380631</v>
      </c>
      <c r="N71" s="7">
        <v>40.929647247864295</v>
      </c>
      <c r="O71" s="7">
        <v>0.76953842810906103</v>
      </c>
      <c r="P71" s="7">
        <v>1.9106851465817782</v>
      </c>
      <c r="Q71" s="7">
        <v>1.5290993776669575</v>
      </c>
      <c r="R71" s="7">
        <v>2.1093184746001756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3.9801591200955527E-2</v>
      </c>
      <c r="I73" s="7">
        <v>4.0630422610523069E-2</v>
      </c>
      <c r="J73" s="7">
        <v>0</v>
      </c>
      <c r="K73" s="7">
        <v>5.209843735909077</v>
      </c>
      <c r="L73" s="7">
        <v>1.5149983662578022</v>
      </c>
      <c r="M73" s="7">
        <v>0.39937020133274909</v>
      </c>
      <c r="N73" s="7">
        <v>0.19539947814907493</v>
      </c>
      <c r="O73" s="7">
        <v>0.48521185977361342</v>
      </c>
      <c r="P73" s="7">
        <v>0.93635419046567192</v>
      </c>
      <c r="Q73" s="7">
        <v>0.91366681906181491</v>
      </c>
      <c r="R73" s="7">
        <v>0.78741636871798493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3.9801591200955527E-2</v>
      </c>
      <c r="I77" s="6">
        <v>4.0630422610523069E-2</v>
      </c>
      <c r="J77" s="6">
        <v>0</v>
      </c>
      <c r="K77" s="6">
        <v>5.209843735909077</v>
      </c>
      <c r="L77" s="6">
        <v>1.5149983662578022</v>
      </c>
      <c r="M77" s="6">
        <v>0.39937020133274909</v>
      </c>
      <c r="N77" s="6">
        <v>0.19539947814907493</v>
      </c>
      <c r="O77" s="6">
        <v>0.48521185977361342</v>
      </c>
      <c r="P77" s="6">
        <v>0.93635419046567192</v>
      </c>
      <c r="Q77" s="6">
        <v>0.91366681906181491</v>
      </c>
      <c r="R77" s="6">
        <v>0.78741636871798493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1236.2675672762018</v>
      </c>
      <c r="D79" s="5">
        <v>1316.7849827305797</v>
      </c>
      <c r="E79" s="5">
        <v>1327.3241120230255</v>
      </c>
      <c r="F79" s="5">
        <v>1256.8803719339294</v>
      </c>
      <c r="G79" s="5">
        <v>1285.0474346879375</v>
      </c>
      <c r="H79" s="5">
        <v>1314.2730773532853</v>
      </c>
      <c r="I79" s="5">
        <v>1277.8391443203566</v>
      </c>
      <c r="J79" s="5">
        <v>1280.8782224123843</v>
      </c>
      <c r="K79" s="5">
        <v>1030.6603196354245</v>
      </c>
      <c r="L79" s="5">
        <v>845.67420150479745</v>
      </c>
      <c r="M79" s="5">
        <v>1039.9188595781927</v>
      </c>
      <c r="N79" s="5">
        <v>1219.2174132927184</v>
      </c>
      <c r="O79" s="5">
        <v>1078.6589924295147</v>
      </c>
      <c r="P79" s="5">
        <v>962.05207524770105</v>
      </c>
      <c r="Q79" s="5">
        <v>1061.9532101433863</v>
      </c>
      <c r="R79" s="5">
        <v>974.69783662665759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1:R82"/>
  <sheetViews>
    <sheetView showGridLines="0" zoomScaleNormal="10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79.254871611102885</v>
      </c>
      <c r="D2" s="44">
        <v>82.173853363178978</v>
      </c>
      <c r="E2" s="44">
        <v>83.157061588591233</v>
      </c>
      <c r="F2" s="44">
        <v>102.02727944179783</v>
      </c>
      <c r="G2" s="44">
        <v>101.82484003849299</v>
      </c>
      <c r="H2" s="44">
        <v>118.46391161281761</v>
      </c>
      <c r="I2" s="44">
        <v>127.77090967571337</v>
      </c>
      <c r="J2" s="44">
        <v>145.46870200524495</v>
      </c>
      <c r="K2" s="44">
        <v>148.13255587547371</v>
      </c>
      <c r="L2" s="44">
        <v>152.88790141745574</v>
      </c>
      <c r="M2" s="44">
        <v>136.76705228457493</v>
      </c>
      <c r="N2" s="44">
        <v>141.62469541800633</v>
      </c>
      <c r="O2" s="44">
        <v>157.026866303426</v>
      </c>
      <c r="P2" s="44">
        <v>160.82316798256909</v>
      </c>
      <c r="Q2" s="44">
        <v>166.57088927185276</v>
      </c>
      <c r="R2" s="44">
        <v>178.4705560604761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0.4542616208747558</v>
      </c>
      <c r="G21" s="5">
        <v>0.41795773733239067</v>
      </c>
      <c r="H21" s="5">
        <v>0.56502618941184224</v>
      </c>
      <c r="I21" s="5">
        <v>0.66282039549366856</v>
      </c>
      <c r="J21" s="5">
        <v>0.93928845457646082</v>
      </c>
      <c r="K21" s="5">
        <v>0.75272458749937776</v>
      </c>
      <c r="L21" s="5">
        <v>0.57677815633875795</v>
      </c>
      <c r="M21" s="5">
        <v>0.61615554794554173</v>
      </c>
      <c r="N21" s="5">
        <v>0.72822437843894228</v>
      </c>
      <c r="O21" s="5">
        <v>0.69867309149820289</v>
      </c>
      <c r="P21" s="5">
        <v>0.55977480922335265</v>
      </c>
      <c r="Q21" s="5">
        <v>0.45983025579982834</v>
      </c>
      <c r="R21" s="5">
        <v>0.25400730813664468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0.4542616208747558</v>
      </c>
      <c r="G30" s="4">
        <v>0.41795773733239067</v>
      </c>
      <c r="H30" s="4">
        <v>0.56502618941184224</v>
      </c>
      <c r="I30" s="4">
        <v>0.66282039549366856</v>
      </c>
      <c r="J30" s="4">
        <v>0.93928845457646082</v>
      </c>
      <c r="K30" s="4">
        <v>0.75272458749937776</v>
      </c>
      <c r="L30" s="4">
        <v>0.57677815633875795</v>
      </c>
      <c r="M30" s="4">
        <v>0.61615554794554173</v>
      </c>
      <c r="N30" s="4">
        <v>0.72822437843894228</v>
      </c>
      <c r="O30" s="4">
        <v>0.69867309149820289</v>
      </c>
      <c r="P30" s="4">
        <v>0.55977480922335265</v>
      </c>
      <c r="Q30" s="4">
        <v>0.45983025579982834</v>
      </c>
      <c r="R30" s="4">
        <v>0.25400730813664468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0.1650883353375138</v>
      </c>
      <c r="K34" s="7">
        <v>0</v>
      </c>
      <c r="L34" s="7">
        <v>0</v>
      </c>
      <c r="M34" s="7">
        <v>0</v>
      </c>
      <c r="N34" s="7">
        <v>3.4921804924194354E-2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0.4542616208747558</v>
      </c>
      <c r="G43" s="7">
        <v>0.41795773733239067</v>
      </c>
      <c r="H43" s="7">
        <v>0.56502618941184224</v>
      </c>
      <c r="I43" s="7">
        <v>0.66282039549366856</v>
      </c>
      <c r="J43" s="7">
        <v>0.77420011923894705</v>
      </c>
      <c r="K43" s="7">
        <v>0.75272458749937776</v>
      </c>
      <c r="L43" s="7">
        <v>0.57677815633875795</v>
      </c>
      <c r="M43" s="7">
        <v>0.61615554794554173</v>
      </c>
      <c r="N43" s="7">
        <v>0.69330257351474789</v>
      </c>
      <c r="O43" s="7">
        <v>0.69867309149820289</v>
      </c>
      <c r="P43" s="7">
        <v>0.55977480922335265</v>
      </c>
      <c r="Q43" s="7">
        <v>0.45983025579982834</v>
      </c>
      <c r="R43" s="7">
        <v>0.25400730813664468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24.080575187148312</v>
      </c>
      <c r="D52" s="5">
        <v>23.915380317733025</v>
      </c>
      <c r="E52" s="5">
        <v>24.836443070725046</v>
      </c>
      <c r="F52" s="5">
        <v>35.148729530734784</v>
      </c>
      <c r="G52" s="5">
        <v>32.913200510667302</v>
      </c>
      <c r="H52" s="5">
        <v>39.538801383886259</v>
      </c>
      <c r="I52" s="5">
        <v>44.339463434250483</v>
      </c>
      <c r="J52" s="5">
        <v>56.588034714902903</v>
      </c>
      <c r="K52" s="5">
        <v>58.83818601793125</v>
      </c>
      <c r="L52" s="5">
        <v>64.288144730749394</v>
      </c>
      <c r="M52" s="5">
        <v>53.577030823793891</v>
      </c>
      <c r="N52" s="5">
        <v>55.335708964174636</v>
      </c>
      <c r="O52" s="5">
        <v>64.3851276361587</v>
      </c>
      <c r="P52" s="5">
        <v>65.881765264988559</v>
      </c>
      <c r="Q52" s="5">
        <v>66.288715798598801</v>
      </c>
      <c r="R52" s="5">
        <v>73.64219220514903</v>
      </c>
    </row>
    <row r="53" spans="1:18" ht="11.25" customHeight="1" x14ac:dyDescent="0.25">
      <c r="A53" s="47" t="s">
        <v>187</v>
      </c>
      <c r="B53" s="48" t="s">
        <v>186</v>
      </c>
      <c r="C53" s="4">
        <v>24.080575187148312</v>
      </c>
      <c r="D53" s="4">
        <v>23.915380317733025</v>
      </c>
      <c r="E53" s="4">
        <v>24.836443070725046</v>
      </c>
      <c r="F53" s="4">
        <v>35.148729530734784</v>
      </c>
      <c r="G53" s="4">
        <v>32.913200510667302</v>
      </c>
      <c r="H53" s="4">
        <v>39.538801383886259</v>
      </c>
      <c r="I53" s="4">
        <v>44.339463434250483</v>
      </c>
      <c r="J53" s="4">
        <v>56.588034714902903</v>
      </c>
      <c r="K53" s="4">
        <v>58.83818601793125</v>
      </c>
      <c r="L53" s="4">
        <v>64.288144730749394</v>
      </c>
      <c r="M53" s="4">
        <v>53.577030823793891</v>
      </c>
      <c r="N53" s="4">
        <v>55.335708964174636</v>
      </c>
      <c r="O53" s="4">
        <v>64.3851276361587</v>
      </c>
      <c r="P53" s="4">
        <v>65.881765264988559</v>
      </c>
      <c r="Q53" s="4">
        <v>66.288715798598801</v>
      </c>
      <c r="R53" s="4">
        <v>73.64219220514903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3.5449815390771397E-2</v>
      </c>
      <c r="G61" s="5">
        <v>5.2575878302922083E-2</v>
      </c>
      <c r="H61" s="5">
        <v>4.6727667785562435E-2</v>
      </c>
      <c r="I61" s="5">
        <v>1.2361304674700171E-2</v>
      </c>
      <c r="J61" s="5">
        <v>0.16095931876915451</v>
      </c>
      <c r="K61" s="5">
        <v>0.55009636128000761</v>
      </c>
      <c r="L61" s="5">
        <v>0.15972093059979078</v>
      </c>
      <c r="M61" s="5">
        <v>1.1895497259403318</v>
      </c>
      <c r="N61" s="5">
        <v>1.6008957443945266</v>
      </c>
      <c r="O61" s="5">
        <v>7.9388858678456284E-2</v>
      </c>
      <c r="P61" s="5">
        <v>0.20455644277141738</v>
      </c>
      <c r="Q61" s="5">
        <v>0.18263345841297884</v>
      </c>
      <c r="R61" s="5">
        <v>0.24649245437896022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3.5449815390771397E-2</v>
      </c>
      <c r="G68" s="4">
        <v>5.2575878302922083E-2</v>
      </c>
      <c r="H68" s="4">
        <v>4.6727667785562435E-2</v>
      </c>
      <c r="I68" s="4">
        <v>1.2361304674700171E-2</v>
      </c>
      <c r="J68" s="4">
        <v>0.16095931876915451</v>
      </c>
      <c r="K68" s="4">
        <v>0.55009636128000761</v>
      </c>
      <c r="L68" s="4">
        <v>0.15972093059979078</v>
      </c>
      <c r="M68" s="4">
        <v>1.1895497259403318</v>
      </c>
      <c r="N68" s="4">
        <v>1.6008957443945266</v>
      </c>
      <c r="O68" s="4">
        <v>7.9388858678456284E-2</v>
      </c>
      <c r="P68" s="4">
        <v>0.20455644277141738</v>
      </c>
      <c r="Q68" s="4">
        <v>0.18263345841297884</v>
      </c>
      <c r="R68" s="4">
        <v>0.24649245437896022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3.5449815390771397E-2</v>
      </c>
      <c r="G71" s="7">
        <v>5.2575878302922083E-2</v>
      </c>
      <c r="H71" s="7">
        <v>4.4091745939353659E-2</v>
      </c>
      <c r="I71" s="7">
        <v>9.2027842045840184E-3</v>
      </c>
      <c r="J71" s="7">
        <v>0.16095931876915451</v>
      </c>
      <c r="K71" s="7">
        <v>8.754744637302303E-2</v>
      </c>
      <c r="L71" s="7">
        <v>1.3372872127829635E-3</v>
      </c>
      <c r="M71" s="7">
        <v>1.1567758825651193</v>
      </c>
      <c r="N71" s="7">
        <v>1.5868945964202239</v>
      </c>
      <c r="O71" s="7">
        <v>3.6295043074320112E-2</v>
      </c>
      <c r="P71" s="7">
        <v>0.10525784106045506</v>
      </c>
      <c r="Q71" s="7">
        <v>8.4823564424043457E-2</v>
      </c>
      <c r="R71" s="7">
        <v>0.13701197118975084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2.6359218462087756E-3</v>
      </c>
      <c r="I73" s="7">
        <v>3.1585204701161519E-3</v>
      </c>
      <c r="J73" s="7">
        <v>0</v>
      </c>
      <c r="K73" s="7">
        <v>0.46254891490698463</v>
      </c>
      <c r="L73" s="7">
        <v>0.15838364338700783</v>
      </c>
      <c r="M73" s="7">
        <v>3.2773843375212594E-2</v>
      </c>
      <c r="N73" s="7">
        <v>1.4001147974302828E-2</v>
      </c>
      <c r="O73" s="7">
        <v>4.3093815604136172E-2</v>
      </c>
      <c r="P73" s="7">
        <v>9.9298601710962317E-2</v>
      </c>
      <c r="Q73" s="7">
        <v>9.7809893988935401E-2</v>
      </c>
      <c r="R73" s="7">
        <v>0.10948048318920939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2.6359218462087756E-3</v>
      </c>
      <c r="I77" s="6">
        <v>3.1585204701161519E-3</v>
      </c>
      <c r="J77" s="6">
        <v>0</v>
      </c>
      <c r="K77" s="6">
        <v>0.46254891490698463</v>
      </c>
      <c r="L77" s="6">
        <v>0.15838364338700783</v>
      </c>
      <c r="M77" s="6">
        <v>3.2773843375212594E-2</v>
      </c>
      <c r="N77" s="6">
        <v>1.4001147974302828E-2</v>
      </c>
      <c r="O77" s="6">
        <v>4.3093815604136172E-2</v>
      </c>
      <c r="P77" s="6">
        <v>9.9298601710962317E-2</v>
      </c>
      <c r="Q77" s="6">
        <v>9.7809893988935401E-2</v>
      </c>
      <c r="R77" s="6">
        <v>0.10948048318920939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55.17429642395458</v>
      </c>
      <c r="D79" s="5">
        <v>58.258473045445953</v>
      </c>
      <c r="E79" s="5">
        <v>58.32061851786618</v>
      </c>
      <c r="F79" s="5">
        <v>66.388838474797524</v>
      </c>
      <c r="G79" s="5">
        <v>68.441105912190366</v>
      </c>
      <c r="H79" s="5">
        <v>78.313356371733946</v>
      </c>
      <c r="I79" s="5">
        <v>82.756264541294527</v>
      </c>
      <c r="J79" s="5">
        <v>87.780419516996446</v>
      </c>
      <c r="K79" s="5">
        <v>87.991548908763093</v>
      </c>
      <c r="L79" s="5">
        <v>87.863257599767778</v>
      </c>
      <c r="M79" s="5">
        <v>81.384316186895177</v>
      </c>
      <c r="N79" s="5">
        <v>83.95986633099821</v>
      </c>
      <c r="O79" s="5">
        <v>91.863676717090655</v>
      </c>
      <c r="P79" s="5">
        <v>94.177071465585755</v>
      </c>
      <c r="Q79" s="5">
        <v>99.639709759041153</v>
      </c>
      <c r="R79" s="5">
        <v>104.32786409281144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431</v>
      </c>
      <c r="B1" s="41" t="s">
        <v>430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7073.2671727647721</v>
      </c>
      <c r="D2" s="44">
        <v>6510.2791999999999</v>
      </c>
      <c r="E2" s="44">
        <v>6546.01181</v>
      </c>
      <c r="F2" s="44">
        <v>6720.4668600000005</v>
      </c>
      <c r="G2" s="44">
        <v>6855.5294400000002</v>
      </c>
      <c r="H2" s="44">
        <v>6601.0874343388541</v>
      </c>
      <c r="I2" s="44">
        <v>6779.5592299999998</v>
      </c>
      <c r="J2" s="44">
        <v>7328.9367700000003</v>
      </c>
      <c r="K2" s="44">
        <v>6916.5881200000003</v>
      </c>
      <c r="L2" s="44">
        <v>6283.4477700000007</v>
      </c>
      <c r="M2" s="44">
        <v>6440.383541342876</v>
      </c>
      <c r="N2" s="44">
        <v>6648.3309229068846</v>
      </c>
      <c r="O2" s="44">
        <v>6393.5378926186841</v>
      </c>
      <c r="P2" s="44">
        <v>6459.8064859808173</v>
      </c>
      <c r="Q2" s="44">
        <v>6500.7109079627589</v>
      </c>
      <c r="R2" s="44">
        <v>6484.5078390182925</v>
      </c>
    </row>
    <row r="3" spans="1:18" ht="11.25" customHeight="1" x14ac:dyDescent="0.25">
      <c r="A3" s="45" t="s">
        <v>286</v>
      </c>
      <c r="B3" s="46" t="s">
        <v>285</v>
      </c>
      <c r="C3" s="5">
        <v>1876.1888372312824</v>
      </c>
      <c r="D3" s="5">
        <v>1547.1744800000001</v>
      </c>
      <c r="E3" s="5">
        <v>1431.9785400000001</v>
      </c>
      <c r="F3" s="5">
        <v>1599.5955300000001</v>
      </c>
      <c r="G3" s="5">
        <v>1536.78565</v>
      </c>
      <c r="H3" s="5">
        <v>1200.5580893281906</v>
      </c>
      <c r="I3" s="5">
        <v>1285.2973299999999</v>
      </c>
      <c r="J3" s="5">
        <v>1449.3720699999999</v>
      </c>
      <c r="K3" s="5">
        <v>1473.35133</v>
      </c>
      <c r="L3" s="5">
        <v>1250.1365000000001</v>
      </c>
      <c r="M3" s="5">
        <v>1304.1651773477588</v>
      </c>
      <c r="N3" s="5">
        <v>1454.1290816456124</v>
      </c>
      <c r="O3" s="5">
        <v>1406.6701120756923</v>
      </c>
      <c r="P3" s="5">
        <v>1290.3490914953418</v>
      </c>
      <c r="Q3" s="5">
        <v>1347.4527543024112</v>
      </c>
      <c r="R3" s="5">
        <v>1311.4597217350636</v>
      </c>
    </row>
    <row r="4" spans="1:18" ht="11.25" customHeight="1" x14ac:dyDescent="0.25">
      <c r="A4" s="47" t="s">
        <v>284</v>
      </c>
      <c r="B4" s="48" t="s">
        <v>283</v>
      </c>
      <c r="C4" s="4">
        <v>1025.3962663967602</v>
      </c>
      <c r="D4" s="4">
        <v>759.47383000000002</v>
      </c>
      <c r="E4" s="4">
        <v>716.94560000000001</v>
      </c>
      <c r="F4" s="4">
        <v>674.05400999999995</v>
      </c>
      <c r="G4" s="4">
        <v>545.11363000000006</v>
      </c>
      <c r="H4" s="4">
        <v>305.48576633333607</v>
      </c>
      <c r="I4" s="4">
        <v>429.21487000000002</v>
      </c>
      <c r="J4" s="4">
        <v>516.90787999999998</v>
      </c>
      <c r="K4" s="4">
        <v>521.28626999999994</v>
      </c>
      <c r="L4" s="4">
        <v>418.56261000000001</v>
      </c>
      <c r="M4" s="4">
        <v>378.4737042371986</v>
      </c>
      <c r="N4" s="4">
        <v>392.32560270303566</v>
      </c>
      <c r="O4" s="4">
        <v>424.59865135457466</v>
      </c>
      <c r="P4" s="4">
        <v>390.37045765679022</v>
      </c>
      <c r="Q4" s="4">
        <v>434.58208964881214</v>
      </c>
      <c r="R4" s="4">
        <v>415.32615336491301</v>
      </c>
    </row>
    <row r="5" spans="1:18" ht="11.25" customHeight="1" x14ac:dyDescent="0.25">
      <c r="A5" s="49" t="s">
        <v>282</v>
      </c>
      <c r="B5" s="50" t="s">
        <v>281</v>
      </c>
      <c r="C5" s="7">
        <v>817.79178543318221</v>
      </c>
      <c r="D5" s="7">
        <v>585.18191999999999</v>
      </c>
      <c r="E5" s="7">
        <v>579.44050000000004</v>
      </c>
      <c r="F5" s="7">
        <v>451.47611999999998</v>
      </c>
      <c r="G5" s="7">
        <v>411.00981000000002</v>
      </c>
      <c r="H5" s="7">
        <v>212.88411285519288</v>
      </c>
      <c r="I5" s="7">
        <v>335.91527000000002</v>
      </c>
      <c r="J5" s="7">
        <v>408.70661000000001</v>
      </c>
      <c r="K5" s="7">
        <v>412.98903999999999</v>
      </c>
      <c r="L5" s="7">
        <v>332.06887</v>
      </c>
      <c r="M5" s="7">
        <v>298.84187837757707</v>
      </c>
      <c r="N5" s="7">
        <v>318.14077324328559</v>
      </c>
      <c r="O5" s="7">
        <v>364.02706925051609</v>
      </c>
      <c r="P5" s="7">
        <v>332.52207428765934</v>
      </c>
      <c r="Q5" s="7">
        <v>366.51083503976076</v>
      </c>
      <c r="R5" s="7">
        <v>330.91816018047638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12.799020000000001</v>
      </c>
      <c r="G6" s="6">
        <v>9.2084399999999995</v>
      </c>
      <c r="H6" s="6">
        <v>1.4091828618367503</v>
      </c>
      <c r="I6" s="6">
        <v>1.4002399999999999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817.79178543318221</v>
      </c>
      <c r="D8" s="6">
        <v>585.18191999999999</v>
      </c>
      <c r="E8" s="6">
        <v>579.44050000000004</v>
      </c>
      <c r="F8" s="6">
        <v>438.6771</v>
      </c>
      <c r="G8" s="6">
        <v>401.80137000000002</v>
      </c>
      <c r="H8" s="6">
        <v>211.47492999335614</v>
      </c>
      <c r="I8" s="6">
        <v>334.51503000000002</v>
      </c>
      <c r="J8" s="6">
        <v>408.70661000000001</v>
      </c>
      <c r="K8" s="6">
        <v>412.98903999999999</v>
      </c>
      <c r="L8" s="6">
        <v>332.06887</v>
      </c>
      <c r="M8" s="6">
        <v>298.84187837757707</v>
      </c>
      <c r="N8" s="6">
        <v>318.14077324328559</v>
      </c>
      <c r="O8" s="6">
        <v>364.02706925051609</v>
      </c>
      <c r="P8" s="6">
        <v>332.52207428765934</v>
      </c>
      <c r="Q8" s="6">
        <v>366.51083503976076</v>
      </c>
      <c r="R8" s="6">
        <v>330.91816018047638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1.39917</v>
      </c>
      <c r="H10" s="7">
        <v>0.69473157542761677</v>
      </c>
      <c r="I10" s="7">
        <v>0.69994999999999996</v>
      </c>
      <c r="J10" s="7">
        <v>0</v>
      </c>
      <c r="K10" s="7">
        <v>0.7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207.60448096357803</v>
      </c>
      <c r="D11" s="7">
        <v>174.29191</v>
      </c>
      <c r="E11" s="7">
        <v>137.5051</v>
      </c>
      <c r="F11" s="7">
        <v>222.57789</v>
      </c>
      <c r="G11" s="7">
        <v>132.70464999999999</v>
      </c>
      <c r="H11" s="7">
        <v>91.906921902715581</v>
      </c>
      <c r="I11" s="7">
        <v>92.599649999999997</v>
      </c>
      <c r="J11" s="7">
        <v>108.20126999999999</v>
      </c>
      <c r="K11" s="7">
        <v>107.59723</v>
      </c>
      <c r="L11" s="7">
        <v>86.493740000000003</v>
      </c>
      <c r="M11" s="7">
        <v>79.631825859621543</v>
      </c>
      <c r="N11" s="7">
        <v>74.184829459750048</v>
      </c>
      <c r="O11" s="7">
        <v>60.571582104058564</v>
      </c>
      <c r="P11" s="7">
        <v>57.848383369130872</v>
      </c>
      <c r="Q11" s="7">
        <v>68.071254609051394</v>
      </c>
      <c r="R11" s="7">
        <v>84.407993184436634</v>
      </c>
    </row>
    <row r="12" spans="1:18" ht="11.25" customHeight="1" x14ac:dyDescent="0.25">
      <c r="A12" s="51" t="s">
        <v>268</v>
      </c>
      <c r="B12" s="52" t="s">
        <v>267</v>
      </c>
      <c r="C12" s="6">
        <v>207.60448096357803</v>
      </c>
      <c r="D12" s="6">
        <v>174.29191</v>
      </c>
      <c r="E12" s="6">
        <v>137.5051</v>
      </c>
      <c r="F12" s="6">
        <v>222.57789</v>
      </c>
      <c r="G12" s="6">
        <v>132.70464999999999</v>
      </c>
      <c r="H12" s="6">
        <v>91.906921902715581</v>
      </c>
      <c r="I12" s="6">
        <v>92.599649999999997</v>
      </c>
      <c r="J12" s="6">
        <v>108.20126999999999</v>
      </c>
      <c r="K12" s="6">
        <v>107.59723</v>
      </c>
      <c r="L12" s="6">
        <v>86.493740000000003</v>
      </c>
      <c r="M12" s="6">
        <v>79.631825859621543</v>
      </c>
      <c r="N12" s="6">
        <v>74.184829459750048</v>
      </c>
      <c r="O12" s="6">
        <v>60.571582104058564</v>
      </c>
      <c r="P12" s="6">
        <v>57.848383369130872</v>
      </c>
      <c r="Q12" s="6">
        <v>68.071254609051394</v>
      </c>
      <c r="R12" s="6">
        <v>84.407993184436634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850.79257083452217</v>
      </c>
      <c r="D15" s="4">
        <v>787.70065</v>
      </c>
      <c r="E15" s="4">
        <v>715.03294000000005</v>
      </c>
      <c r="F15" s="4">
        <v>925.54151999999999</v>
      </c>
      <c r="G15" s="4">
        <v>991.67201999999997</v>
      </c>
      <c r="H15" s="4">
        <v>895.07232299485452</v>
      </c>
      <c r="I15" s="4">
        <v>856.08245999999997</v>
      </c>
      <c r="J15" s="4">
        <v>932.46419000000003</v>
      </c>
      <c r="K15" s="4">
        <v>952.06506000000002</v>
      </c>
      <c r="L15" s="4">
        <v>831.57389000000001</v>
      </c>
      <c r="M15" s="4">
        <v>925.69147311056031</v>
      </c>
      <c r="N15" s="4">
        <v>1061.8034789425767</v>
      </c>
      <c r="O15" s="4">
        <v>982.07146072111766</v>
      </c>
      <c r="P15" s="4">
        <v>899.97863383855167</v>
      </c>
      <c r="Q15" s="4">
        <v>912.87066465359908</v>
      </c>
      <c r="R15" s="4">
        <v>896.13356837015056</v>
      </c>
    </row>
    <row r="16" spans="1:18" ht="11.25" customHeight="1" x14ac:dyDescent="0.25">
      <c r="A16" s="49" t="s">
        <v>260</v>
      </c>
      <c r="B16" s="50" t="s">
        <v>259</v>
      </c>
      <c r="C16" s="7">
        <v>0.50152567778887347</v>
      </c>
      <c r="D16" s="7">
        <v>0</v>
      </c>
      <c r="E16" s="7">
        <v>1.00007</v>
      </c>
      <c r="F16" s="7">
        <v>10.199249999999999</v>
      </c>
      <c r="G16" s="7">
        <v>17.27336</v>
      </c>
      <c r="H16" s="7">
        <v>1.7914534362233883</v>
      </c>
      <c r="I16" s="7">
        <v>0</v>
      </c>
      <c r="J16" s="7">
        <v>0</v>
      </c>
      <c r="K16" s="7">
        <v>0</v>
      </c>
      <c r="L16" s="7">
        <v>0.40006000000000003</v>
      </c>
      <c r="M16" s="7">
        <v>5.1829441133688494</v>
      </c>
      <c r="N16" s="7">
        <v>5.1353488211799299</v>
      </c>
      <c r="O16" s="7">
        <v>1.8388554304939106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850.29104515673328</v>
      </c>
      <c r="D18" s="7">
        <v>787.70065</v>
      </c>
      <c r="E18" s="7">
        <v>714.03287</v>
      </c>
      <c r="F18" s="7">
        <v>915.34226999999998</v>
      </c>
      <c r="G18" s="7">
        <v>974.39865999999995</v>
      </c>
      <c r="H18" s="7">
        <v>893.28086955863114</v>
      </c>
      <c r="I18" s="7">
        <v>856.08245999999997</v>
      </c>
      <c r="J18" s="7">
        <v>932.46419000000003</v>
      </c>
      <c r="K18" s="7">
        <v>952.06506000000002</v>
      </c>
      <c r="L18" s="7">
        <v>831.17382999999995</v>
      </c>
      <c r="M18" s="7">
        <v>920.50852899719143</v>
      </c>
      <c r="N18" s="7">
        <v>1056.6681301213969</v>
      </c>
      <c r="O18" s="7">
        <v>980.23260529062372</v>
      </c>
      <c r="P18" s="7">
        <v>899.97863383855167</v>
      </c>
      <c r="Q18" s="7">
        <v>912.87066465359908</v>
      </c>
      <c r="R18" s="7">
        <v>896.13356837015056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1026.5126159944991</v>
      </c>
      <c r="D21" s="5">
        <v>991.10162000000003</v>
      </c>
      <c r="E21" s="5">
        <v>1276.14896</v>
      </c>
      <c r="F21" s="5">
        <v>959.42970000000003</v>
      </c>
      <c r="G21" s="5">
        <v>882.80003999999997</v>
      </c>
      <c r="H21" s="5">
        <v>856.72892915724742</v>
      </c>
      <c r="I21" s="5">
        <v>827.42622000000006</v>
      </c>
      <c r="J21" s="5">
        <v>898.53007000000002</v>
      </c>
      <c r="K21" s="5">
        <v>856.43688999999995</v>
      </c>
      <c r="L21" s="5">
        <v>782.82053999999994</v>
      </c>
      <c r="M21" s="5">
        <v>682.24597066556976</v>
      </c>
      <c r="N21" s="5">
        <v>548.24613565746597</v>
      </c>
      <c r="O21" s="5">
        <v>449.38156775397442</v>
      </c>
      <c r="P21" s="5">
        <v>417.92745196528261</v>
      </c>
      <c r="Q21" s="5">
        <v>382.53404582356677</v>
      </c>
      <c r="R21" s="5">
        <v>409.16772156998297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1026.5126159944991</v>
      </c>
      <c r="D30" s="4">
        <v>991.10162000000003</v>
      </c>
      <c r="E30" s="4">
        <v>1276.14896</v>
      </c>
      <c r="F30" s="4">
        <v>959.42970000000003</v>
      </c>
      <c r="G30" s="4">
        <v>882.80003999999997</v>
      </c>
      <c r="H30" s="4">
        <v>856.72892915724742</v>
      </c>
      <c r="I30" s="4">
        <v>827.42622000000006</v>
      </c>
      <c r="J30" s="4">
        <v>898.53007000000002</v>
      </c>
      <c r="K30" s="4">
        <v>856.43688999999995</v>
      </c>
      <c r="L30" s="4">
        <v>782.82053999999994</v>
      </c>
      <c r="M30" s="4">
        <v>682.24597066556976</v>
      </c>
      <c r="N30" s="4">
        <v>548.24613565746597</v>
      </c>
      <c r="O30" s="4">
        <v>449.38156775397442</v>
      </c>
      <c r="P30" s="4">
        <v>417.92745196528261</v>
      </c>
      <c r="Q30" s="4">
        <v>382.53404582356677</v>
      </c>
      <c r="R30" s="4">
        <v>409.16772156998297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119.75718835480475</v>
      </c>
      <c r="D34" s="7">
        <v>132.92037999999999</v>
      </c>
      <c r="E34" s="7">
        <v>123.07364</v>
      </c>
      <c r="F34" s="7">
        <v>215.49135999999999</v>
      </c>
      <c r="G34" s="7">
        <v>87.867050000000006</v>
      </c>
      <c r="H34" s="7">
        <v>60.427372294973352</v>
      </c>
      <c r="I34" s="7">
        <v>58.162190000000002</v>
      </c>
      <c r="J34" s="7">
        <v>46.396419999999999</v>
      </c>
      <c r="K34" s="7">
        <v>37.387839999999997</v>
      </c>
      <c r="L34" s="7">
        <v>39.584910000000001</v>
      </c>
      <c r="M34" s="7">
        <v>29.686995226541192</v>
      </c>
      <c r="N34" s="7">
        <v>25.295827521152855</v>
      </c>
      <c r="O34" s="7">
        <v>21.997368481817841</v>
      </c>
      <c r="P34" s="7">
        <v>15.38859313706609</v>
      </c>
      <c r="Q34" s="7">
        <v>10.983843466463902</v>
      </c>
      <c r="R34" s="7">
        <v>10.845365991984687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230.53474591705969</v>
      </c>
      <c r="D43" s="7">
        <v>187.52668</v>
      </c>
      <c r="E43" s="7">
        <v>174.17668</v>
      </c>
      <c r="F43" s="7">
        <v>181.29491999999999</v>
      </c>
      <c r="G43" s="7">
        <v>181.30193</v>
      </c>
      <c r="H43" s="7">
        <v>216.08119176979483</v>
      </c>
      <c r="I43" s="7">
        <v>190.47325000000001</v>
      </c>
      <c r="J43" s="7">
        <v>271.47816999999998</v>
      </c>
      <c r="K43" s="7">
        <v>316.50711999999999</v>
      </c>
      <c r="L43" s="7">
        <v>320.65697</v>
      </c>
      <c r="M43" s="7">
        <v>296.08279120963749</v>
      </c>
      <c r="N43" s="7">
        <v>187.51406398586468</v>
      </c>
      <c r="O43" s="7">
        <v>143.43892484730452</v>
      </c>
      <c r="P43" s="7">
        <v>117.81846070153537</v>
      </c>
      <c r="Q43" s="7">
        <v>83.100467939054724</v>
      </c>
      <c r="R43" s="7">
        <v>79.752340247933631</v>
      </c>
    </row>
    <row r="44" spans="1:18" ht="11.25" customHeight="1" x14ac:dyDescent="0.25">
      <c r="A44" s="49" t="s">
        <v>205</v>
      </c>
      <c r="B44" s="50" t="s">
        <v>204</v>
      </c>
      <c r="C44" s="7">
        <v>469.09353617296017</v>
      </c>
      <c r="D44" s="7">
        <v>487.25465000000003</v>
      </c>
      <c r="E44" s="7">
        <v>767.19907999999998</v>
      </c>
      <c r="F44" s="7">
        <v>327.67491000000001</v>
      </c>
      <c r="G44" s="7">
        <v>317.21474999999998</v>
      </c>
      <c r="H44" s="7">
        <v>275.14864387148856</v>
      </c>
      <c r="I44" s="7">
        <v>337.29399000000001</v>
      </c>
      <c r="J44" s="7">
        <v>308.60228000000001</v>
      </c>
      <c r="K44" s="7">
        <v>267.50105000000002</v>
      </c>
      <c r="L44" s="7">
        <v>224.49339000000001</v>
      </c>
      <c r="M44" s="7">
        <v>183.4287417502141</v>
      </c>
      <c r="N44" s="7">
        <v>165.27996750134253</v>
      </c>
      <c r="O44" s="7">
        <v>90.76080111618586</v>
      </c>
      <c r="P44" s="7">
        <v>67.832740515655132</v>
      </c>
      <c r="Q44" s="7">
        <v>64.009896493860367</v>
      </c>
      <c r="R44" s="7">
        <v>81.206440269072218</v>
      </c>
    </row>
    <row r="45" spans="1:18" ht="11.25" customHeight="1" x14ac:dyDescent="0.25">
      <c r="A45" s="49" t="s">
        <v>203</v>
      </c>
      <c r="B45" s="50" t="s">
        <v>202</v>
      </c>
      <c r="C45" s="7">
        <v>207.12714554967454</v>
      </c>
      <c r="D45" s="7">
        <v>183.39991000000001</v>
      </c>
      <c r="E45" s="7">
        <v>211.69955999999999</v>
      </c>
      <c r="F45" s="7">
        <v>234.96851000000001</v>
      </c>
      <c r="G45" s="7">
        <v>296.41630999999995</v>
      </c>
      <c r="H45" s="7">
        <v>305.07172122099064</v>
      </c>
      <c r="I45" s="7">
        <v>241.49679</v>
      </c>
      <c r="J45" s="7">
        <v>272.0532</v>
      </c>
      <c r="K45" s="7">
        <v>235.04088000000002</v>
      </c>
      <c r="L45" s="7">
        <v>198.08526999999998</v>
      </c>
      <c r="M45" s="7">
        <v>173.04744247917699</v>
      </c>
      <c r="N45" s="7">
        <v>170.15627664910593</v>
      </c>
      <c r="O45" s="7">
        <v>193.18447330866624</v>
      </c>
      <c r="P45" s="7">
        <v>216.88765761102601</v>
      </c>
      <c r="Q45" s="7">
        <v>224.43983792418777</v>
      </c>
      <c r="R45" s="7">
        <v>237.36357506099247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207.12714554967454</v>
      </c>
      <c r="D49" s="6">
        <v>183.39991000000001</v>
      </c>
      <c r="E49" s="6">
        <v>211.69955999999999</v>
      </c>
      <c r="F49" s="6">
        <v>140.96609000000001</v>
      </c>
      <c r="G49" s="6">
        <v>137.21776</v>
      </c>
      <c r="H49" s="6">
        <v>141.03039468515755</v>
      </c>
      <c r="I49" s="6">
        <v>141.70729</v>
      </c>
      <c r="J49" s="6">
        <v>138.66931</v>
      </c>
      <c r="K49" s="6">
        <v>137.20794000000001</v>
      </c>
      <c r="L49" s="6">
        <v>114.6772</v>
      </c>
      <c r="M49" s="6">
        <v>67.525408820917633</v>
      </c>
      <c r="N49" s="6">
        <v>43.523033757399361</v>
      </c>
      <c r="O49" s="6">
        <v>60.774529317828637</v>
      </c>
      <c r="P49" s="6">
        <v>89.280428247582677</v>
      </c>
      <c r="Q49" s="6">
        <v>92.40551374522768</v>
      </c>
      <c r="R49" s="6">
        <v>77.959158521791522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94.002420000000001</v>
      </c>
      <c r="G51" s="6">
        <v>159.19854999999998</v>
      </c>
      <c r="H51" s="6">
        <v>164.04132653583306</v>
      </c>
      <c r="I51" s="6">
        <v>99.789500000000004</v>
      </c>
      <c r="J51" s="6">
        <v>133.38389000000001</v>
      </c>
      <c r="K51" s="6">
        <v>97.832939999999994</v>
      </c>
      <c r="L51" s="6">
        <v>83.408069999999995</v>
      </c>
      <c r="M51" s="6">
        <v>105.52203365825936</v>
      </c>
      <c r="N51" s="6">
        <v>126.63324289170657</v>
      </c>
      <c r="O51" s="6">
        <v>132.4099439908376</v>
      </c>
      <c r="P51" s="6">
        <v>127.60722936344334</v>
      </c>
      <c r="Q51" s="6">
        <v>132.03432417896011</v>
      </c>
      <c r="R51" s="6">
        <v>159.40441653920095</v>
      </c>
    </row>
    <row r="52" spans="1:18" ht="11.25" customHeight="1" x14ac:dyDescent="0.25">
      <c r="A52" s="45" t="s">
        <v>189</v>
      </c>
      <c r="B52" s="46" t="s">
        <v>188</v>
      </c>
      <c r="C52" s="5">
        <v>2869.5229810343872</v>
      </c>
      <c r="D52" s="5">
        <v>2631.4037399999997</v>
      </c>
      <c r="E52" s="5">
        <v>2514.4385299999999</v>
      </c>
      <c r="F52" s="5">
        <v>2574.1913599999998</v>
      </c>
      <c r="G52" s="5">
        <v>2695.3767200000002</v>
      </c>
      <c r="H52" s="5">
        <v>2689.1758618015729</v>
      </c>
      <c r="I52" s="5">
        <v>2804.6611899999998</v>
      </c>
      <c r="J52" s="5">
        <v>2712.82483</v>
      </c>
      <c r="K52" s="5">
        <v>2536.01469</v>
      </c>
      <c r="L52" s="5">
        <v>2278.9533099999999</v>
      </c>
      <c r="M52" s="5">
        <v>2450.7950610708153</v>
      </c>
      <c r="N52" s="5">
        <v>2506.3145594740995</v>
      </c>
      <c r="O52" s="5">
        <v>2462.4056768060709</v>
      </c>
      <c r="P52" s="5">
        <v>2481.3883319384054</v>
      </c>
      <c r="Q52" s="5">
        <v>2499.7507328931183</v>
      </c>
      <c r="R52" s="5">
        <v>2484.3057751012152</v>
      </c>
    </row>
    <row r="53" spans="1:18" ht="11.25" customHeight="1" x14ac:dyDescent="0.25">
      <c r="A53" s="47" t="s">
        <v>187</v>
      </c>
      <c r="B53" s="48" t="s">
        <v>186</v>
      </c>
      <c r="C53" s="4">
        <v>2836.1562917404954</v>
      </c>
      <c r="D53" s="4">
        <v>2601.79585</v>
      </c>
      <c r="E53" s="4">
        <v>2486.0318400000001</v>
      </c>
      <c r="F53" s="4">
        <v>2573.5913799999998</v>
      </c>
      <c r="G53" s="4">
        <v>2694.7768000000001</v>
      </c>
      <c r="H53" s="4">
        <v>2688.6026355372824</v>
      </c>
      <c r="I53" s="4">
        <v>2804.6611899999998</v>
      </c>
      <c r="J53" s="4">
        <v>2712.82483</v>
      </c>
      <c r="K53" s="4">
        <v>2536.01469</v>
      </c>
      <c r="L53" s="4">
        <v>2278.9533099999999</v>
      </c>
      <c r="M53" s="4">
        <v>2448.239409454487</v>
      </c>
      <c r="N53" s="4">
        <v>2505.1920145723061</v>
      </c>
      <c r="O53" s="4">
        <v>2461.259206689801</v>
      </c>
      <c r="P53" s="4">
        <v>2481.3883319384054</v>
      </c>
      <c r="Q53" s="4">
        <v>2499.7507328931183</v>
      </c>
      <c r="R53" s="4">
        <v>2484.3057751012152</v>
      </c>
    </row>
    <row r="54" spans="1:18" ht="11.25" customHeight="1" x14ac:dyDescent="0.25">
      <c r="A54" s="47" t="s">
        <v>185</v>
      </c>
      <c r="B54" s="48" t="s">
        <v>184</v>
      </c>
      <c r="C54" s="4">
        <v>33.366689293891575</v>
      </c>
      <c r="D54" s="4">
        <v>29.607889999999998</v>
      </c>
      <c r="E54" s="4">
        <v>28.406690000000001</v>
      </c>
      <c r="F54" s="4">
        <v>0.59997999999999996</v>
      </c>
      <c r="G54" s="4">
        <v>0.59992000000000001</v>
      </c>
      <c r="H54" s="4">
        <v>0.57322626429067358</v>
      </c>
      <c r="I54" s="4">
        <v>0</v>
      </c>
      <c r="J54" s="4">
        <v>0</v>
      </c>
      <c r="K54" s="4">
        <v>0</v>
      </c>
      <c r="L54" s="4">
        <v>0</v>
      </c>
      <c r="M54" s="4">
        <v>2.5556516163281917</v>
      </c>
      <c r="N54" s="4">
        <v>1.1225449017934579</v>
      </c>
      <c r="O54" s="4">
        <v>1.1464701162701403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32.124689373659024</v>
      </c>
      <c r="D55" s="7">
        <v>28.695029999999999</v>
      </c>
      <c r="E55" s="7">
        <v>27.606680000000001</v>
      </c>
      <c r="F55" s="7">
        <v>0.59997999999999996</v>
      </c>
      <c r="G55" s="7">
        <v>0.59992000000000001</v>
      </c>
      <c r="H55" s="7">
        <v>0.57322626429067358</v>
      </c>
      <c r="I55" s="7">
        <v>0</v>
      </c>
      <c r="J55" s="7">
        <v>0</v>
      </c>
      <c r="K55" s="7">
        <v>0</v>
      </c>
      <c r="L55" s="7">
        <v>0</v>
      </c>
      <c r="M55" s="7">
        <v>2.5556516163281917</v>
      </c>
      <c r="N55" s="7">
        <v>1.1225449017934579</v>
      </c>
      <c r="O55" s="7">
        <v>1.1464701162701403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1.2419999202325513</v>
      </c>
      <c r="D57" s="7">
        <v>0.91286</v>
      </c>
      <c r="E57" s="7">
        <v>0.80001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26.225279738917148</v>
      </c>
      <c r="D60" s="5">
        <v>26.69689</v>
      </c>
      <c r="E60" s="5">
        <v>26.20364</v>
      </c>
      <c r="F60" s="5">
        <v>21.20083</v>
      </c>
      <c r="G60" s="5">
        <v>36.199199999999998</v>
      </c>
      <c r="H60" s="5">
        <v>14.784666307626189</v>
      </c>
      <c r="I60" s="5">
        <v>13.4001</v>
      </c>
      <c r="J60" s="5">
        <v>11.70032</v>
      </c>
      <c r="K60" s="5">
        <v>12.600099999999999</v>
      </c>
      <c r="L60" s="5">
        <v>14.29935</v>
      </c>
      <c r="M60" s="5">
        <v>14.521829248435944</v>
      </c>
      <c r="N60" s="5">
        <v>14.832272298886668</v>
      </c>
      <c r="O60" s="5">
        <v>16.217609179111395</v>
      </c>
      <c r="P60" s="5">
        <v>17.459608584015548</v>
      </c>
      <c r="Q60" s="5">
        <v>16.002761576101292</v>
      </c>
      <c r="R60" s="5">
        <v>18.510556865721249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355.54107000000005</v>
      </c>
      <c r="G61" s="5">
        <v>442.48698000000002</v>
      </c>
      <c r="H61" s="5">
        <v>554.26881094238422</v>
      </c>
      <c r="I61" s="5">
        <v>524.65646000000004</v>
      </c>
      <c r="J61" s="5">
        <v>662.22057000000007</v>
      </c>
      <c r="K61" s="5">
        <v>187.04283000000001</v>
      </c>
      <c r="L61" s="5">
        <v>168.55237</v>
      </c>
      <c r="M61" s="5">
        <v>195.64126253161822</v>
      </c>
      <c r="N61" s="5">
        <v>285.79604548678674</v>
      </c>
      <c r="O61" s="5">
        <v>309.38975833646009</v>
      </c>
      <c r="P61" s="5">
        <v>437.95561540411751</v>
      </c>
      <c r="Q61" s="5">
        <v>439.66449264710519</v>
      </c>
      <c r="R61" s="5">
        <v>444.01988094348854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355.54107000000005</v>
      </c>
      <c r="G68" s="4">
        <v>442.48698000000002</v>
      </c>
      <c r="H68" s="4">
        <v>554.26881094238422</v>
      </c>
      <c r="I68" s="4">
        <v>524.65646000000004</v>
      </c>
      <c r="J68" s="4">
        <v>662.22057000000007</v>
      </c>
      <c r="K68" s="4">
        <v>187.04283000000001</v>
      </c>
      <c r="L68" s="4">
        <v>168.55237</v>
      </c>
      <c r="M68" s="4">
        <v>195.64126253161822</v>
      </c>
      <c r="N68" s="4">
        <v>285.79604548678674</v>
      </c>
      <c r="O68" s="4">
        <v>309.38975833646009</v>
      </c>
      <c r="P68" s="4">
        <v>437.95561540411751</v>
      </c>
      <c r="Q68" s="4">
        <v>439.66449264710519</v>
      </c>
      <c r="R68" s="4">
        <v>444.01988094348854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210.80184</v>
      </c>
      <c r="G69" s="7">
        <v>274.57596999999998</v>
      </c>
      <c r="H69" s="7">
        <v>338.04148253988103</v>
      </c>
      <c r="I69" s="7">
        <v>297.55898999999999</v>
      </c>
      <c r="J69" s="7">
        <v>280.12885999999997</v>
      </c>
      <c r="K69" s="7">
        <v>135.41269</v>
      </c>
      <c r="L69" s="7">
        <v>116.10195</v>
      </c>
      <c r="M69" s="7">
        <v>115.45804185962884</v>
      </c>
      <c r="N69" s="7">
        <v>115.02781168269807</v>
      </c>
      <c r="O69" s="7">
        <v>127.51862002196981</v>
      </c>
      <c r="P69" s="7">
        <v>156.63347279513204</v>
      </c>
      <c r="Q69" s="7">
        <v>149.99626879474008</v>
      </c>
      <c r="R69" s="7">
        <v>138.22030700303475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0.69994000000000001</v>
      </c>
      <c r="G71" s="7">
        <v>0.39712999999999998</v>
      </c>
      <c r="H71" s="7">
        <v>0.64488733542653165</v>
      </c>
      <c r="I71" s="7">
        <v>0.70430999999999999</v>
      </c>
      <c r="J71" s="7">
        <v>1.30304</v>
      </c>
      <c r="K71" s="7">
        <v>0.59843000000000002</v>
      </c>
      <c r="L71" s="7">
        <v>0.40017000000000003</v>
      </c>
      <c r="M71" s="7">
        <v>0.40603887729480564</v>
      </c>
      <c r="N71" s="7">
        <v>0.47768936002446732</v>
      </c>
      <c r="O71" s="7">
        <v>0.76430634909684381</v>
      </c>
      <c r="P71" s="7">
        <v>0.76430376282387813</v>
      </c>
      <c r="Q71" s="7">
        <v>0.81208565094987306</v>
      </c>
      <c r="R71" s="7">
        <v>0.52546139302682149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134.45723000000001</v>
      </c>
      <c r="G72" s="7">
        <v>166.18503999999999</v>
      </c>
      <c r="H72" s="7">
        <v>214.29266395231474</v>
      </c>
      <c r="I72" s="7">
        <v>224.27551</v>
      </c>
      <c r="J72" s="7">
        <v>376.19542999999999</v>
      </c>
      <c r="K72" s="7">
        <v>49.134399999999999</v>
      </c>
      <c r="L72" s="7">
        <v>49.148249999999997</v>
      </c>
      <c r="M72" s="7">
        <v>53.406034586179693</v>
      </c>
      <c r="N72" s="7">
        <v>144.21500972219133</v>
      </c>
      <c r="O72" s="7">
        <v>177.74877067500168</v>
      </c>
      <c r="P72" s="7">
        <v>276.39230151098513</v>
      </c>
      <c r="Q72" s="7">
        <v>284.58525685183412</v>
      </c>
      <c r="R72" s="7">
        <v>301.40015349436817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9.5820599999999985</v>
      </c>
      <c r="G73" s="7">
        <v>1.32884</v>
      </c>
      <c r="H73" s="7">
        <v>1.2897771147619597</v>
      </c>
      <c r="I73" s="7">
        <v>2.1176499999999998</v>
      </c>
      <c r="J73" s="7">
        <v>4.5932400000000264</v>
      </c>
      <c r="K73" s="7">
        <v>1.8973100000000001</v>
      </c>
      <c r="L73" s="7">
        <v>2.9020000000000001</v>
      </c>
      <c r="M73" s="7">
        <v>26.371147208514888</v>
      </c>
      <c r="N73" s="7">
        <v>26.07553472187287</v>
      </c>
      <c r="O73" s="7">
        <v>3.3580612903918015</v>
      </c>
      <c r="P73" s="7">
        <v>4.1655373351764711</v>
      </c>
      <c r="Q73" s="7">
        <v>4.2708813495810789</v>
      </c>
      <c r="R73" s="7">
        <v>3.8739590530588019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9.5820599999999985</v>
      </c>
      <c r="G77" s="6">
        <v>1.32884</v>
      </c>
      <c r="H77" s="6">
        <v>1.2897771147619597</v>
      </c>
      <c r="I77" s="6">
        <v>2.1176499999999998</v>
      </c>
      <c r="J77" s="6">
        <v>4.5932400000000264</v>
      </c>
      <c r="K77" s="6">
        <v>1.8973100000000001</v>
      </c>
      <c r="L77" s="6">
        <v>2.9020000000000001</v>
      </c>
      <c r="M77" s="6">
        <v>26.371147208514888</v>
      </c>
      <c r="N77" s="6">
        <v>26.07553472187287</v>
      </c>
      <c r="O77" s="6">
        <v>3.3580612903918015</v>
      </c>
      <c r="P77" s="6">
        <v>4.1655373351764711</v>
      </c>
      <c r="Q77" s="6">
        <v>4.2708813495810789</v>
      </c>
      <c r="R77" s="6">
        <v>3.8739590530588019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1274.8174587656861</v>
      </c>
      <c r="D79" s="5">
        <v>1313.90247</v>
      </c>
      <c r="E79" s="5">
        <v>1297.2421400000001</v>
      </c>
      <c r="F79" s="5">
        <v>1076.1076</v>
      </c>
      <c r="G79" s="5">
        <v>1095.68073</v>
      </c>
      <c r="H79" s="5">
        <v>1071.2784135779232</v>
      </c>
      <c r="I79" s="5">
        <v>1099.83096</v>
      </c>
      <c r="J79" s="5">
        <v>1218.19334</v>
      </c>
      <c r="K79" s="5">
        <v>1100.91012</v>
      </c>
      <c r="L79" s="5">
        <v>999.78890999999999</v>
      </c>
      <c r="M79" s="5">
        <v>1051.9232987987498</v>
      </c>
      <c r="N79" s="5">
        <v>1110.7485378224501</v>
      </c>
      <c r="O79" s="5">
        <v>1055.4584797373702</v>
      </c>
      <c r="P79" s="5">
        <v>1051.5901915697766</v>
      </c>
      <c r="Q79" s="5">
        <v>1042.137247016354</v>
      </c>
      <c r="R79" s="5">
        <v>1057.2755575479462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134.40076999999999</v>
      </c>
      <c r="G80" s="5">
        <v>166.20012</v>
      </c>
      <c r="H80" s="5">
        <v>214.29266322390961</v>
      </c>
      <c r="I80" s="5">
        <v>224.28697</v>
      </c>
      <c r="J80" s="5">
        <v>376.09557000000001</v>
      </c>
      <c r="K80" s="5">
        <v>750.23216000000002</v>
      </c>
      <c r="L80" s="5">
        <v>788.89679000000001</v>
      </c>
      <c r="M80" s="5">
        <v>741.09094167992885</v>
      </c>
      <c r="N80" s="5">
        <v>728.26429052158312</v>
      </c>
      <c r="O80" s="5">
        <v>694.01468873000579</v>
      </c>
      <c r="P80" s="5">
        <v>763.13619502387746</v>
      </c>
      <c r="Q80" s="5">
        <v>773.16887370410211</v>
      </c>
      <c r="R80" s="5">
        <v>759.76862525487445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701.09361999999999</v>
      </c>
      <c r="L81" s="4">
        <v>739.68529999999998</v>
      </c>
      <c r="M81" s="4">
        <v>687.68501197259047</v>
      </c>
      <c r="N81" s="4">
        <v>584.04928079939168</v>
      </c>
      <c r="O81" s="4">
        <v>516.26555432889393</v>
      </c>
      <c r="P81" s="4">
        <v>486.74389653081226</v>
      </c>
      <c r="Q81" s="4">
        <v>488.58361517590316</v>
      </c>
      <c r="R81" s="4">
        <v>458.3690161893324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134.40076999999999</v>
      </c>
      <c r="G82" s="4">
        <v>166.20012</v>
      </c>
      <c r="H82" s="4">
        <v>214.29266322390961</v>
      </c>
      <c r="I82" s="4">
        <v>224.28697</v>
      </c>
      <c r="J82" s="4">
        <v>376.09557000000001</v>
      </c>
      <c r="K82" s="4">
        <v>49.138540000000013</v>
      </c>
      <c r="L82" s="4">
        <v>49.211489999999998</v>
      </c>
      <c r="M82" s="4">
        <v>53.405929707338416</v>
      </c>
      <c r="N82" s="4">
        <v>144.21500972219147</v>
      </c>
      <c r="O82" s="4">
        <v>177.74913440111186</v>
      </c>
      <c r="P82" s="4">
        <v>276.3922984930652</v>
      </c>
      <c r="Q82" s="4">
        <v>284.58525852819895</v>
      </c>
      <c r="R82" s="4">
        <v>301.39960906554199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2726.8780000000002</v>
      </c>
      <c r="D2" s="44">
        <v>2466.2130629986736</v>
      </c>
      <c r="E2" s="44">
        <v>2367.6533616307661</v>
      </c>
      <c r="F2" s="44">
        <v>2451.2410584966542</v>
      </c>
      <c r="G2" s="44">
        <v>2431.0298096903057</v>
      </c>
      <c r="H2" s="44">
        <v>2323.967789224148</v>
      </c>
      <c r="I2" s="44">
        <v>2421.2703187997768</v>
      </c>
      <c r="J2" s="44">
        <v>2478.684105669794</v>
      </c>
      <c r="K2" s="44">
        <v>2273.7731415045801</v>
      </c>
      <c r="L2" s="44">
        <v>2080.2585700089658</v>
      </c>
      <c r="M2" s="44">
        <v>1981.5969887270853</v>
      </c>
      <c r="N2" s="44">
        <v>2172.2435956399954</v>
      </c>
      <c r="O2" s="44">
        <v>2099.2405551756692</v>
      </c>
      <c r="P2" s="44">
        <v>2025.2431889759753</v>
      </c>
      <c r="Q2" s="44">
        <v>1987.0032097998319</v>
      </c>
      <c r="R2" s="44">
        <v>2041.9189686279001</v>
      </c>
    </row>
    <row r="3" spans="1:18" ht="11.25" customHeight="1" x14ac:dyDescent="0.25">
      <c r="A3" s="45" t="s">
        <v>286</v>
      </c>
      <c r="B3" s="46" t="s">
        <v>285</v>
      </c>
      <c r="C3" s="5">
        <v>1876.1888372312824</v>
      </c>
      <c r="D3" s="5">
        <v>1547.1744800000001</v>
      </c>
      <c r="E3" s="5">
        <v>1431.9785400000001</v>
      </c>
      <c r="F3" s="5">
        <v>1536.9358576700654</v>
      </c>
      <c r="G3" s="5">
        <v>1320.9736619569935</v>
      </c>
      <c r="H3" s="5">
        <v>1064.657318519322</v>
      </c>
      <c r="I3" s="5">
        <v>1238.7821954685114</v>
      </c>
      <c r="J3" s="5">
        <v>974.72037783197709</v>
      </c>
      <c r="K3" s="5">
        <v>920.95408821585841</v>
      </c>
      <c r="L3" s="5">
        <v>760.60192121445596</v>
      </c>
      <c r="M3" s="5">
        <v>736.55501740401792</v>
      </c>
      <c r="N3" s="5">
        <v>838.63008949638163</v>
      </c>
      <c r="O3" s="5">
        <v>736.67542610485441</v>
      </c>
      <c r="P3" s="5">
        <v>449.19694807408291</v>
      </c>
      <c r="Q3" s="5">
        <v>394.89400729170268</v>
      </c>
      <c r="R3" s="5">
        <v>440.82758559080196</v>
      </c>
    </row>
    <row r="4" spans="1:18" ht="11.25" customHeight="1" x14ac:dyDescent="0.25">
      <c r="A4" s="47" t="s">
        <v>284</v>
      </c>
      <c r="B4" s="48" t="s">
        <v>283</v>
      </c>
      <c r="C4" s="4">
        <v>1025.3962663967602</v>
      </c>
      <c r="D4" s="4">
        <v>759.47383000000002</v>
      </c>
      <c r="E4" s="4">
        <v>716.94560000000001</v>
      </c>
      <c r="F4" s="4">
        <v>647.64983306454769</v>
      </c>
      <c r="G4" s="4">
        <v>468.56290465997625</v>
      </c>
      <c r="H4" s="4">
        <v>270.90538951952465</v>
      </c>
      <c r="I4" s="4">
        <v>413.68150899864685</v>
      </c>
      <c r="J4" s="4">
        <v>347.62684787897581</v>
      </c>
      <c r="K4" s="4">
        <v>325.842663397396</v>
      </c>
      <c r="L4" s="4">
        <v>254.65981140022475</v>
      </c>
      <c r="M4" s="4">
        <v>213.7510728344337</v>
      </c>
      <c r="N4" s="4">
        <v>226.26330733598073</v>
      </c>
      <c r="O4" s="4">
        <v>222.36300446351319</v>
      </c>
      <c r="P4" s="4">
        <v>135.89595199737946</v>
      </c>
      <c r="Q4" s="4">
        <v>127.36169214887798</v>
      </c>
      <c r="R4" s="4">
        <v>139.60567937103323</v>
      </c>
    </row>
    <row r="5" spans="1:18" ht="11.25" customHeight="1" x14ac:dyDescent="0.25">
      <c r="A5" s="49" t="s">
        <v>282</v>
      </c>
      <c r="B5" s="50" t="s">
        <v>281</v>
      </c>
      <c r="C5" s="7">
        <v>817.79178543318221</v>
      </c>
      <c r="D5" s="7">
        <v>585.18191999999999</v>
      </c>
      <c r="E5" s="7">
        <v>579.44050000000004</v>
      </c>
      <c r="F5" s="7">
        <v>433.79080817370959</v>
      </c>
      <c r="G5" s="7">
        <v>353.29138700374261</v>
      </c>
      <c r="H5" s="7">
        <v>188.78605771970817</v>
      </c>
      <c r="I5" s="7">
        <v>323.75843779431005</v>
      </c>
      <c r="J5" s="7">
        <v>274.86017535968284</v>
      </c>
      <c r="K5" s="7">
        <v>258.14884544634896</v>
      </c>
      <c r="L5" s="7">
        <v>202.03571409803124</v>
      </c>
      <c r="M5" s="7">
        <v>168.77730578352336</v>
      </c>
      <c r="N5" s="7">
        <v>183.47918936847682</v>
      </c>
      <c r="O5" s="7">
        <v>190.64156837605088</v>
      </c>
      <c r="P5" s="7">
        <v>115.75774487831247</v>
      </c>
      <c r="Q5" s="7">
        <v>107.41225019025539</v>
      </c>
      <c r="R5" s="7">
        <v>111.23319394629445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12.297654258283856</v>
      </c>
      <c r="G6" s="6">
        <v>7.9152917049370259</v>
      </c>
      <c r="H6" s="6">
        <v>1.2496661846875199</v>
      </c>
      <c r="I6" s="6">
        <v>1.3495650701949471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817.79178543318221</v>
      </c>
      <c r="D8" s="6">
        <v>585.18191999999999</v>
      </c>
      <c r="E8" s="6">
        <v>579.44050000000004</v>
      </c>
      <c r="F8" s="6">
        <v>421.49315391542575</v>
      </c>
      <c r="G8" s="6">
        <v>345.37609529880558</v>
      </c>
      <c r="H8" s="6">
        <v>187.53639153502064</v>
      </c>
      <c r="I8" s="6">
        <v>322.4088727241151</v>
      </c>
      <c r="J8" s="6">
        <v>274.86017535968284</v>
      </c>
      <c r="K8" s="6">
        <v>258.14884544634896</v>
      </c>
      <c r="L8" s="6">
        <v>202.03571409803124</v>
      </c>
      <c r="M8" s="6">
        <v>168.77730578352336</v>
      </c>
      <c r="N8" s="6">
        <v>183.47918936847682</v>
      </c>
      <c r="O8" s="6">
        <v>190.64156837605088</v>
      </c>
      <c r="P8" s="6">
        <v>115.75774487831247</v>
      </c>
      <c r="Q8" s="6">
        <v>107.41225019025539</v>
      </c>
      <c r="R8" s="6">
        <v>111.23319394629445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1.2026834832823736</v>
      </c>
      <c r="H10" s="7">
        <v>0.61608935274374355</v>
      </c>
      <c r="I10" s="7">
        <v>0.67461868742712194</v>
      </c>
      <c r="J10" s="7">
        <v>0</v>
      </c>
      <c r="K10" s="7">
        <v>0.43755202756093542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207.60448096357803</v>
      </c>
      <c r="D11" s="7">
        <v>174.29191</v>
      </c>
      <c r="E11" s="7">
        <v>137.5051</v>
      </c>
      <c r="F11" s="7">
        <v>213.85902489083816</v>
      </c>
      <c r="G11" s="7">
        <v>114.06883417295126</v>
      </c>
      <c r="H11" s="7">
        <v>81.503242447072708</v>
      </c>
      <c r="I11" s="7">
        <v>89.248452516909637</v>
      </c>
      <c r="J11" s="7">
        <v>72.766672519292953</v>
      </c>
      <c r="K11" s="7">
        <v>67.256265923486154</v>
      </c>
      <c r="L11" s="7">
        <v>52.624097302193519</v>
      </c>
      <c r="M11" s="7">
        <v>44.973767050910332</v>
      </c>
      <c r="N11" s="7">
        <v>42.784117967503896</v>
      </c>
      <c r="O11" s="7">
        <v>31.721436087462305</v>
      </c>
      <c r="P11" s="7">
        <v>20.138207119066994</v>
      </c>
      <c r="Q11" s="7">
        <v>19.949441958622582</v>
      </c>
      <c r="R11" s="7">
        <v>28.372485424738784</v>
      </c>
    </row>
    <row r="12" spans="1:18" ht="11.25" customHeight="1" x14ac:dyDescent="0.25">
      <c r="A12" s="51" t="s">
        <v>268</v>
      </c>
      <c r="B12" s="52" t="s">
        <v>267</v>
      </c>
      <c r="C12" s="6">
        <v>207.60448096357803</v>
      </c>
      <c r="D12" s="6">
        <v>174.29191</v>
      </c>
      <c r="E12" s="6">
        <v>137.5051</v>
      </c>
      <c r="F12" s="6">
        <v>213.85902489083816</v>
      </c>
      <c r="G12" s="6">
        <v>114.06883417295126</v>
      </c>
      <c r="H12" s="6">
        <v>81.503242447072708</v>
      </c>
      <c r="I12" s="6">
        <v>89.248452516909637</v>
      </c>
      <c r="J12" s="6">
        <v>72.766672519292953</v>
      </c>
      <c r="K12" s="6">
        <v>67.256265923486154</v>
      </c>
      <c r="L12" s="6">
        <v>52.624097302193519</v>
      </c>
      <c r="M12" s="6">
        <v>44.973767050910332</v>
      </c>
      <c r="N12" s="6">
        <v>42.784117967503896</v>
      </c>
      <c r="O12" s="6">
        <v>31.721436087462305</v>
      </c>
      <c r="P12" s="6">
        <v>20.138207119066994</v>
      </c>
      <c r="Q12" s="6">
        <v>19.949441958622582</v>
      </c>
      <c r="R12" s="6">
        <v>28.372485424738784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850.79257083452217</v>
      </c>
      <c r="D15" s="4">
        <v>787.70065</v>
      </c>
      <c r="E15" s="4">
        <v>715.03294000000005</v>
      </c>
      <c r="F15" s="4">
        <v>889.2860246055177</v>
      </c>
      <c r="G15" s="4">
        <v>852.4107572970172</v>
      </c>
      <c r="H15" s="4">
        <v>793.7519289997972</v>
      </c>
      <c r="I15" s="4">
        <v>825.10068646986451</v>
      </c>
      <c r="J15" s="4">
        <v>627.09352995300128</v>
      </c>
      <c r="K15" s="4">
        <v>595.11142481846241</v>
      </c>
      <c r="L15" s="4">
        <v>505.94210981423123</v>
      </c>
      <c r="M15" s="4">
        <v>522.80394456958425</v>
      </c>
      <c r="N15" s="4">
        <v>612.36678216040093</v>
      </c>
      <c r="O15" s="4">
        <v>514.31242164134119</v>
      </c>
      <c r="P15" s="4">
        <v>313.30099607670348</v>
      </c>
      <c r="Q15" s="4">
        <v>267.5323151428247</v>
      </c>
      <c r="R15" s="4">
        <v>301.22190621976875</v>
      </c>
    </row>
    <row r="16" spans="1:18" ht="11.25" customHeight="1" x14ac:dyDescent="0.25">
      <c r="A16" s="49" t="s">
        <v>260</v>
      </c>
      <c r="B16" s="50" t="s">
        <v>259</v>
      </c>
      <c r="C16" s="7">
        <v>0.50152567778887347</v>
      </c>
      <c r="D16" s="7">
        <v>0</v>
      </c>
      <c r="E16" s="7">
        <v>1.00007</v>
      </c>
      <c r="F16" s="7">
        <v>9.7997229626800806</v>
      </c>
      <c r="G16" s="7">
        <v>14.847648800925134</v>
      </c>
      <c r="H16" s="7">
        <v>1.5886644958005298</v>
      </c>
      <c r="I16" s="7">
        <v>0</v>
      </c>
      <c r="J16" s="7">
        <v>0</v>
      </c>
      <c r="K16" s="7">
        <v>0</v>
      </c>
      <c r="L16" s="7">
        <v>0.243402544123026</v>
      </c>
      <c r="M16" s="7">
        <v>2.9271779050181563</v>
      </c>
      <c r="N16" s="7">
        <v>2.961675201920515</v>
      </c>
      <c r="O16" s="7">
        <v>0.9630115804518028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850.29104515673328</v>
      </c>
      <c r="D18" s="7">
        <v>787.70065</v>
      </c>
      <c r="E18" s="7">
        <v>714.03287</v>
      </c>
      <c r="F18" s="7">
        <v>879.48630164283759</v>
      </c>
      <c r="G18" s="7">
        <v>837.56310849609201</v>
      </c>
      <c r="H18" s="7">
        <v>792.16326450399663</v>
      </c>
      <c r="I18" s="7">
        <v>825.10068646986451</v>
      </c>
      <c r="J18" s="7">
        <v>627.09352995300128</v>
      </c>
      <c r="K18" s="7">
        <v>595.11142481846241</v>
      </c>
      <c r="L18" s="7">
        <v>505.69870727010823</v>
      </c>
      <c r="M18" s="7">
        <v>519.87676666456605</v>
      </c>
      <c r="N18" s="7">
        <v>609.40510695848036</v>
      </c>
      <c r="O18" s="7">
        <v>513.34941006088934</v>
      </c>
      <c r="P18" s="7">
        <v>313.30099607670348</v>
      </c>
      <c r="Q18" s="7">
        <v>267.5323151428247</v>
      </c>
      <c r="R18" s="7">
        <v>301.22190621976875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595.89744784308027</v>
      </c>
      <c r="D21" s="5">
        <v>666.6718740612514</v>
      </c>
      <c r="E21" s="5">
        <v>711.8478345975376</v>
      </c>
      <c r="F21" s="5">
        <v>236.44039280956761</v>
      </c>
      <c r="G21" s="5">
        <v>297.94202667240347</v>
      </c>
      <c r="H21" s="5">
        <v>306.53221819107642</v>
      </c>
      <c r="I21" s="5">
        <v>243.0106880806224</v>
      </c>
      <c r="J21" s="5">
        <v>273.59415441766691</v>
      </c>
      <c r="K21" s="5">
        <v>236.46979582332037</v>
      </c>
      <c r="L21" s="5">
        <v>199.3886159018864</v>
      </c>
      <c r="M21" s="5">
        <v>174.19775525909796</v>
      </c>
      <c r="N21" s="5">
        <v>171.36191596736313</v>
      </c>
      <c r="O21" s="5">
        <v>194.48125604608481</v>
      </c>
      <c r="P21" s="5">
        <v>218.12429619323018</v>
      </c>
      <c r="Q21" s="5">
        <v>225.63461842455311</v>
      </c>
      <c r="R21" s="5">
        <v>238.59467749973069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595.89744784308027</v>
      </c>
      <c r="D30" s="4">
        <v>666.6718740612514</v>
      </c>
      <c r="E30" s="4">
        <v>711.8478345975376</v>
      </c>
      <c r="F30" s="4">
        <v>236.44039280956761</v>
      </c>
      <c r="G30" s="4">
        <v>297.94202667240347</v>
      </c>
      <c r="H30" s="4">
        <v>306.53221819107642</v>
      </c>
      <c r="I30" s="4">
        <v>243.0106880806224</v>
      </c>
      <c r="J30" s="4">
        <v>273.59415441766691</v>
      </c>
      <c r="K30" s="4">
        <v>236.46979582332037</v>
      </c>
      <c r="L30" s="4">
        <v>199.3886159018864</v>
      </c>
      <c r="M30" s="4">
        <v>174.19775525909796</v>
      </c>
      <c r="N30" s="4">
        <v>171.36191596736313</v>
      </c>
      <c r="O30" s="4">
        <v>194.48125604608481</v>
      </c>
      <c r="P30" s="4">
        <v>218.12429619323018</v>
      </c>
      <c r="Q30" s="4">
        <v>225.63461842455311</v>
      </c>
      <c r="R30" s="4">
        <v>238.59467749973069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1.7239348087770754</v>
      </c>
      <c r="D43" s="7">
        <v>1.5591421930735965</v>
      </c>
      <c r="E43" s="7">
        <v>1.4968326581656146</v>
      </c>
      <c r="F43" s="7">
        <v>1.4718828095676162</v>
      </c>
      <c r="G43" s="7">
        <v>1.5257166724035003</v>
      </c>
      <c r="H43" s="7">
        <v>1.4604969700857626</v>
      </c>
      <c r="I43" s="7">
        <v>1.5138980806223916</v>
      </c>
      <c r="J43" s="7">
        <v>1.5409544176668903</v>
      </c>
      <c r="K43" s="7">
        <v>1.4289158233203421</v>
      </c>
      <c r="L43" s="7">
        <v>1.3033459018864264</v>
      </c>
      <c r="M43" s="7">
        <v>1.1503127799209629</v>
      </c>
      <c r="N43" s="7">
        <v>1.2056393182571961</v>
      </c>
      <c r="O43" s="7">
        <v>1.2967827374185807</v>
      </c>
      <c r="P43" s="7">
        <v>1.236638582204157</v>
      </c>
      <c r="Q43" s="7">
        <v>1.1947805003653438</v>
      </c>
      <c r="R43" s="7">
        <v>1.2311024387382123</v>
      </c>
    </row>
    <row r="44" spans="1:18" ht="11.25" customHeight="1" x14ac:dyDescent="0.25">
      <c r="A44" s="49" t="s">
        <v>205</v>
      </c>
      <c r="B44" s="50" t="s">
        <v>204</v>
      </c>
      <c r="C44" s="7">
        <v>387.04636748462872</v>
      </c>
      <c r="D44" s="7">
        <v>481.71282186817785</v>
      </c>
      <c r="E44" s="7">
        <v>498.65144193937198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207.12714554967454</v>
      </c>
      <c r="D45" s="7">
        <v>183.39991000000001</v>
      </c>
      <c r="E45" s="7">
        <v>211.69955999999999</v>
      </c>
      <c r="F45" s="7">
        <v>234.96851000000001</v>
      </c>
      <c r="G45" s="7">
        <v>296.41630999999995</v>
      </c>
      <c r="H45" s="7">
        <v>305.07172122099064</v>
      </c>
      <c r="I45" s="7">
        <v>241.49679</v>
      </c>
      <c r="J45" s="7">
        <v>272.0532</v>
      </c>
      <c r="K45" s="7">
        <v>235.04088000000002</v>
      </c>
      <c r="L45" s="7">
        <v>198.08526999999998</v>
      </c>
      <c r="M45" s="7">
        <v>173.04744247917699</v>
      </c>
      <c r="N45" s="7">
        <v>170.15627664910593</v>
      </c>
      <c r="O45" s="7">
        <v>193.18447330866624</v>
      </c>
      <c r="P45" s="7">
        <v>216.88765761102601</v>
      </c>
      <c r="Q45" s="7">
        <v>224.43983792418777</v>
      </c>
      <c r="R45" s="7">
        <v>237.36357506099247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207.12714554967454</v>
      </c>
      <c r="D49" s="6">
        <v>183.39991000000001</v>
      </c>
      <c r="E49" s="6">
        <v>211.69955999999999</v>
      </c>
      <c r="F49" s="6">
        <v>140.96609000000001</v>
      </c>
      <c r="G49" s="6">
        <v>137.21776</v>
      </c>
      <c r="H49" s="6">
        <v>141.03039468515755</v>
      </c>
      <c r="I49" s="6">
        <v>141.70729</v>
      </c>
      <c r="J49" s="6">
        <v>138.66931</v>
      </c>
      <c r="K49" s="6">
        <v>137.20794000000001</v>
      </c>
      <c r="L49" s="6">
        <v>114.6772</v>
      </c>
      <c r="M49" s="6">
        <v>67.525408820917633</v>
      </c>
      <c r="N49" s="6">
        <v>43.523033757399361</v>
      </c>
      <c r="O49" s="6">
        <v>60.774529317828637</v>
      </c>
      <c r="P49" s="6">
        <v>89.280428247582677</v>
      </c>
      <c r="Q49" s="6">
        <v>92.40551374522768</v>
      </c>
      <c r="R49" s="6">
        <v>77.959158521791522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94.002420000000001</v>
      </c>
      <c r="G51" s="6">
        <v>159.19854999999998</v>
      </c>
      <c r="H51" s="6">
        <v>164.04132653583306</v>
      </c>
      <c r="I51" s="6">
        <v>99.789500000000004</v>
      </c>
      <c r="J51" s="6">
        <v>133.38389000000001</v>
      </c>
      <c r="K51" s="6">
        <v>97.832939999999994</v>
      </c>
      <c r="L51" s="6">
        <v>83.408069999999995</v>
      </c>
      <c r="M51" s="6">
        <v>105.52203365825936</v>
      </c>
      <c r="N51" s="6">
        <v>126.63324289170657</v>
      </c>
      <c r="O51" s="6">
        <v>132.4099439908376</v>
      </c>
      <c r="P51" s="6">
        <v>127.60722936344334</v>
      </c>
      <c r="Q51" s="6">
        <v>132.03432417896011</v>
      </c>
      <c r="R51" s="6">
        <v>159.40441653920095</v>
      </c>
    </row>
    <row r="52" spans="1:18" ht="11.25" customHeight="1" x14ac:dyDescent="0.25">
      <c r="A52" s="45" t="s">
        <v>189</v>
      </c>
      <c r="B52" s="46" t="s">
        <v>188</v>
      </c>
      <c r="C52" s="5">
        <v>35.952591507057186</v>
      </c>
      <c r="D52" s="5">
        <v>50.314367017370458</v>
      </c>
      <c r="E52" s="5">
        <v>30.651938987248421</v>
      </c>
      <c r="F52" s="5">
        <v>2.9238632899888919</v>
      </c>
      <c r="G52" s="5">
        <v>2.9049292715427164</v>
      </c>
      <c r="H52" s="5">
        <v>2.7765196810288071</v>
      </c>
      <c r="I52" s="5">
        <v>2.2955175693403853</v>
      </c>
      <c r="J52" s="5">
        <v>2.3494111137971769</v>
      </c>
      <c r="K52" s="5">
        <v>2.1557135541296955</v>
      </c>
      <c r="L52" s="5">
        <v>1.9723657701126152</v>
      </c>
      <c r="M52" s="5">
        <v>4.4344912020573712</v>
      </c>
      <c r="N52" s="5">
        <v>3.1820938209784977</v>
      </c>
      <c r="O52" s="5">
        <v>3.1365648711019252</v>
      </c>
      <c r="P52" s="5">
        <v>1.919949570191916</v>
      </c>
      <c r="Q52" s="5">
        <v>1.8836659767540016</v>
      </c>
      <c r="R52" s="5">
        <v>1.9359451314170848</v>
      </c>
    </row>
    <row r="53" spans="1:18" ht="11.25" customHeight="1" x14ac:dyDescent="0.25">
      <c r="A53" s="47" t="s">
        <v>187</v>
      </c>
      <c r="B53" s="48" t="s">
        <v>186</v>
      </c>
      <c r="C53" s="4">
        <v>2.5859022131656131</v>
      </c>
      <c r="D53" s="4">
        <v>20.706477017370464</v>
      </c>
      <c r="E53" s="4">
        <v>2.2452489872484214</v>
      </c>
      <c r="F53" s="4">
        <v>2.3238832899888919</v>
      </c>
      <c r="G53" s="4">
        <v>2.3050092715427164</v>
      </c>
      <c r="H53" s="4">
        <v>2.2032934167381333</v>
      </c>
      <c r="I53" s="4">
        <v>2.2955175693403853</v>
      </c>
      <c r="J53" s="4">
        <v>2.3494111137971769</v>
      </c>
      <c r="K53" s="4">
        <v>2.1557135541296955</v>
      </c>
      <c r="L53" s="4">
        <v>1.9723657701126152</v>
      </c>
      <c r="M53" s="4">
        <v>1.8788395857291798</v>
      </c>
      <c r="N53" s="4">
        <v>2.05954891918504</v>
      </c>
      <c r="O53" s="4">
        <v>1.9900947548317849</v>
      </c>
      <c r="P53" s="4">
        <v>1.919949570191916</v>
      </c>
      <c r="Q53" s="4">
        <v>1.8836659767540016</v>
      </c>
      <c r="R53" s="4">
        <v>1.9359451314170848</v>
      </c>
    </row>
    <row r="54" spans="1:18" ht="11.25" customHeight="1" x14ac:dyDescent="0.25">
      <c r="A54" s="47" t="s">
        <v>185</v>
      </c>
      <c r="B54" s="48" t="s">
        <v>184</v>
      </c>
      <c r="C54" s="4">
        <v>33.366689293891575</v>
      </c>
      <c r="D54" s="4">
        <v>29.607889999999998</v>
      </c>
      <c r="E54" s="4">
        <v>28.406690000000001</v>
      </c>
      <c r="F54" s="4">
        <v>0.59997999999999996</v>
      </c>
      <c r="G54" s="4">
        <v>0.59992000000000001</v>
      </c>
      <c r="H54" s="4">
        <v>0.57322626429067358</v>
      </c>
      <c r="I54" s="4">
        <v>0</v>
      </c>
      <c r="J54" s="4">
        <v>0</v>
      </c>
      <c r="K54" s="4">
        <v>0</v>
      </c>
      <c r="L54" s="4">
        <v>0</v>
      </c>
      <c r="M54" s="4">
        <v>2.5556516163281917</v>
      </c>
      <c r="N54" s="4">
        <v>1.1225449017934579</v>
      </c>
      <c r="O54" s="4">
        <v>1.1464701162701403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32.124689373659024</v>
      </c>
      <c r="D55" s="7">
        <v>28.695029999999999</v>
      </c>
      <c r="E55" s="7">
        <v>27.606680000000001</v>
      </c>
      <c r="F55" s="7">
        <v>0.59997999999999996</v>
      </c>
      <c r="G55" s="7">
        <v>0.59992000000000001</v>
      </c>
      <c r="H55" s="7">
        <v>0.57322626429067358</v>
      </c>
      <c r="I55" s="7">
        <v>0</v>
      </c>
      <c r="J55" s="7">
        <v>0</v>
      </c>
      <c r="K55" s="7">
        <v>0</v>
      </c>
      <c r="L55" s="7">
        <v>0</v>
      </c>
      <c r="M55" s="7">
        <v>2.5556516163281917</v>
      </c>
      <c r="N55" s="7">
        <v>1.1225449017934579</v>
      </c>
      <c r="O55" s="7">
        <v>1.1464701162701403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1.2419999202325513</v>
      </c>
      <c r="D57" s="7">
        <v>0.91286</v>
      </c>
      <c r="E57" s="7">
        <v>0.80001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3.6830300753246306</v>
      </c>
      <c r="D60" s="5">
        <v>7.4632301274081492</v>
      </c>
      <c r="E60" s="5">
        <v>6.3624925596313666</v>
      </c>
      <c r="F60" s="5">
        <v>1.794887748378855</v>
      </c>
      <c r="G60" s="5">
        <v>10.423456277627828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345.33749609518594</v>
      </c>
      <c r="G61" s="5">
        <v>440.77253232504472</v>
      </c>
      <c r="H61" s="5">
        <v>552.34339260198101</v>
      </c>
      <c r="I61" s="5">
        <v>521.85190772097428</v>
      </c>
      <c r="J61" s="5">
        <v>656.35149046317031</v>
      </c>
      <c r="K61" s="5">
        <v>184.55616436168145</v>
      </c>
      <c r="L61" s="5">
        <v>165.2623418367528</v>
      </c>
      <c r="M61" s="5">
        <v>168.96684273019923</v>
      </c>
      <c r="N61" s="5">
        <v>259.41086922317356</v>
      </c>
      <c r="O61" s="5">
        <v>305.29836778518262</v>
      </c>
      <c r="P61" s="5">
        <v>433.07008772477997</v>
      </c>
      <c r="Q61" s="5">
        <v>434.6435423644765</v>
      </c>
      <c r="R61" s="5">
        <v>439.68067060683563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345.33749609518594</v>
      </c>
      <c r="G68" s="4">
        <v>440.77253232504472</v>
      </c>
      <c r="H68" s="4">
        <v>552.34339260198101</v>
      </c>
      <c r="I68" s="4">
        <v>521.85190772097428</v>
      </c>
      <c r="J68" s="4">
        <v>656.35149046317031</v>
      </c>
      <c r="K68" s="4">
        <v>184.55616436168145</v>
      </c>
      <c r="L68" s="4">
        <v>165.2623418367528</v>
      </c>
      <c r="M68" s="4">
        <v>168.96684273019923</v>
      </c>
      <c r="N68" s="4">
        <v>259.41086922317356</v>
      </c>
      <c r="O68" s="4">
        <v>305.29836778518262</v>
      </c>
      <c r="P68" s="4">
        <v>433.07008772477997</v>
      </c>
      <c r="Q68" s="4">
        <v>434.6435423644765</v>
      </c>
      <c r="R68" s="4">
        <v>439.68067060683563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210.80184</v>
      </c>
      <c r="G69" s="7">
        <v>274.57596999999998</v>
      </c>
      <c r="H69" s="7">
        <v>338.04148253988103</v>
      </c>
      <c r="I69" s="7">
        <v>297.55898999999999</v>
      </c>
      <c r="J69" s="7">
        <v>280.12885999999997</v>
      </c>
      <c r="K69" s="7">
        <v>135.41269</v>
      </c>
      <c r="L69" s="7">
        <v>116.10195</v>
      </c>
      <c r="M69" s="7">
        <v>115.45804185962884</v>
      </c>
      <c r="N69" s="7">
        <v>115.02781168269807</v>
      </c>
      <c r="O69" s="7">
        <v>127.51862002196981</v>
      </c>
      <c r="P69" s="7">
        <v>156.63347279513204</v>
      </c>
      <c r="Q69" s="7">
        <v>149.99626879474008</v>
      </c>
      <c r="R69" s="7">
        <v>138.22030700303475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6.3202685656913609E-4</v>
      </c>
      <c r="G71" s="7">
        <v>3.3968985186741955E-4</v>
      </c>
      <c r="H71" s="7">
        <v>5.2848122734921359E-4</v>
      </c>
      <c r="I71" s="7">
        <v>5.7645322188172284E-4</v>
      </c>
      <c r="J71" s="7">
        <v>1.1284829834450731E-3</v>
      </c>
      <c r="K71" s="7">
        <v>5.0868934919215067E-4</v>
      </c>
      <c r="L71" s="7">
        <v>3.4633513848774956E-4</v>
      </c>
      <c r="M71" s="7">
        <v>3.1160429533993084E-4</v>
      </c>
      <c r="N71" s="7">
        <v>3.9271425081264545E-4</v>
      </c>
      <c r="O71" s="7">
        <v>6.1799344509834919E-4</v>
      </c>
      <c r="P71" s="7">
        <v>5.913724434189829E-4</v>
      </c>
      <c r="Q71" s="7">
        <v>6.1194025899293815E-4</v>
      </c>
      <c r="R71" s="7">
        <v>4.0947633571252682E-4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134.45723000000001</v>
      </c>
      <c r="G72" s="7">
        <v>166.18503999999999</v>
      </c>
      <c r="H72" s="7">
        <v>214.29266395231474</v>
      </c>
      <c r="I72" s="7">
        <v>224.27551</v>
      </c>
      <c r="J72" s="7">
        <v>376.19542999999999</v>
      </c>
      <c r="K72" s="7">
        <v>49.134399999999999</v>
      </c>
      <c r="L72" s="7">
        <v>49.148249999999997</v>
      </c>
      <c r="M72" s="7">
        <v>53.406034586179693</v>
      </c>
      <c r="N72" s="7">
        <v>144.21500972219133</v>
      </c>
      <c r="O72" s="7">
        <v>177.74877067500168</v>
      </c>
      <c r="P72" s="7">
        <v>276.39230151098513</v>
      </c>
      <c r="Q72" s="7">
        <v>284.58525685183412</v>
      </c>
      <c r="R72" s="7">
        <v>301.40015349436817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7.7794068329357882E-2</v>
      </c>
      <c r="G73" s="7">
        <v>1.1182635192888831E-2</v>
      </c>
      <c r="H73" s="7">
        <v>8.7176285578924543E-3</v>
      </c>
      <c r="I73" s="7">
        <v>1.6831267752453465E-2</v>
      </c>
      <c r="J73" s="7">
        <v>2.6071980186857413E-2</v>
      </c>
      <c r="K73" s="7">
        <v>8.5656723322493303E-3</v>
      </c>
      <c r="L73" s="7">
        <v>1.1795501614308928E-2</v>
      </c>
      <c r="M73" s="7">
        <v>0.10245468009538373</v>
      </c>
      <c r="N73" s="7">
        <v>0.16765510403337272</v>
      </c>
      <c r="O73" s="7">
        <v>3.0359094766008243E-2</v>
      </c>
      <c r="P73" s="7">
        <v>4.3722046219400179E-2</v>
      </c>
      <c r="Q73" s="7">
        <v>6.1404777643319981E-2</v>
      </c>
      <c r="R73" s="7">
        <v>5.9800633096985981E-2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7.7794068329357882E-2</v>
      </c>
      <c r="G77" s="6">
        <v>1.1182635192888831E-2</v>
      </c>
      <c r="H77" s="6">
        <v>8.7176285578924543E-3</v>
      </c>
      <c r="I77" s="6">
        <v>1.6831267752453465E-2</v>
      </c>
      <c r="J77" s="6">
        <v>2.6071980186857413E-2</v>
      </c>
      <c r="K77" s="6">
        <v>8.5656723322493303E-3</v>
      </c>
      <c r="L77" s="6">
        <v>1.1795501614308928E-2</v>
      </c>
      <c r="M77" s="6">
        <v>0.10245468009538373</v>
      </c>
      <c r="N77" s="6">
        <v>0.16765510403337272</v>
      </c>
      <c r="O77" s="6">
        <v>3.0359094766008243E-2</v>
      </c>
      <c r="P77" s="6">
        <v>4.3722046219400179E-2</v>
      </c>
      <c r="Q77" s="6">
        <v>6.1404777643319981E-2</v>
      </c>
      <c r="R77" s="6">
        <v>5.9800633096985981E-2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215.15609334325592</v>
      </c>
      <c r="D79" s="5">
        <v>194.58911179264331</v>
      </c>
      <c r="E79" s="5">
        <v>186.8125554863484</v>
      </c>
      <c r="F79" s="5">
        <v>193.40779088346724</v>
      </c>
      <c r="G79" s="5">
        <v>191.81308318669369</v>
      </c>
      <c r="H79" s="5">
        <v>183.36567700683011</v>
      </c>
      <c r="I79" s="5">
        <v>191.04303996032812</v>
      </c>
      <c r="J79" s="5">
        <v>195.57310184318266</v>
      </c>
      <c r="K79" s="5">
        <v>179.40521954959024</v>
      </c>
      <c r="L79" s="5">
        <v>164.13653528575779</v>
      </c>
      <c r="M79" s="5">
        <v>156.351940451784</v>
      </c>
      <c r="N79" s="5">
        <v>171.39433661051518</v>
      </c>
      <c r="O79" s="5">
        <v>165.63425163843974</v>
      </c>
      <c r="P79" s="5">
        <v>159.79571238981291</v>
      </c>
      <c r="Q79" s="5">
        <v>156.7785020382436</v>
      </c>
      <c r="R79" s="5">
        <v>161.11146454424045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134.40076999999999</v>
      </c>
      <c r="G80" s="5">
        <v>166.20012</v>
      </c>
      <c r="H80" s="5">
        <v>214.29266322390961</v>
      </c>
      <c r="I80" s="5">
        <v>224.28697</v>
      </c>
      <c r="J80" s="5">
        <v>376.09557000000001</v>
      </c>
      <c r="K80" s="5">
        <v>750.23216000000002</v>
      </c>
      <c r="L80" s="5">
        <v>788.89679000000001</v>
      </c>
      <c r="M80" s="5">
        <v>741.09094167992885</v>
      </c>
      <c r="N80" s="5">
        <v>728.26429052158312</v>
      </c>
      <c r="O80" s="5">
        <v>694.01468873000579</v>
      </c>
      <c r="P80" s="5">
        <v>763.13619502387746</v>
      </c>
      <c r="Q80" s="5">
        <v>773.16887370410211</v>
      </c>
      <c r="R80" s="5">
        <v>759.76862525487445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701.09361999999999</v>
      </c>
      <c r="L81" s="4">
        <v>739.68529999999998</v>
      </c>
      <c r="M81" s="4">
        <v>687.68501197259047</v>
      </c>
      <c r="N81" s="4">
        <v>584.04928079939168</v>
      </c>
      <c r="O81" s="4">
        <v>516.26555432889393</v>
      </c>
      <c r="P81" s="4">
        <v>486.74389653081226</v>
      </c>
      <c r="Q81" s="4">
        <v>488.58361517590316</v>
      </c>
      <c r="R81" s="4">
        <v>458.3690161893324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134.40076999999999</v>
      </c>
      <c r="G82" s="4">
        <v>166.20012</v>
      </c>
      <c r="H82" s="4">
        <v>214.29266322390961</v>
      </c>
      <c r="I82" s="4">
        <v>224.28697</v>
      </c>
      <c r="J82" s="4">
        <v>376.09557000000001</v>
      </c>
      <c r="K82" s="4">
        <v>49.138540000000013</v>
      </c>
      <c r="L82" s="4">
        <v>49.211489999999998</v>
      </c>
      <c r="M82" s="4">
        <v>53.405929707338416</v>
      </c>
      <c r="N82" s="4">
        <v>144.21500972219147</v>
      </c>
      <c r="O82" s="4">
        <v>177.74913440111186</v>
      </c>
      <c r="P82" s="4">
        <v>276.3922984930652</v>
      </c>
      <c r="Q82" s="4">
        <v>284.58525852819895</v>
      </c>
      <c r="R82" s="4">
        <v>301.39960906554199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1407.9541603325899</v>
      </c>
      <c r="D2" s="44">
        <v>1227.4483013858189</v>
      </c>
      <c r="E2" s="44">
        <v>1453.771555141517</v>
      </c>
      <c r="F2" s="44">
        <v>1498.1456204617816</v>
      </c>
      <c r="G2" s="44">
        <v>1722.503927544094</v>
      </c>
      <c r="H2" s="44">
        <v>1615.5465321697284</v>
      </c>
      <c r="I2" s="44">
        <v>1680.544902887736</v>
      </c>
      <c r="J2" s="44">
        <v>1978.0390974208783</v>
      </c>
      <c r="K2" s="44">
        <v>1941.3447083501228</v>
      </c>
      <c r="L2" s="44">
        <v>1794.2239424155205</v>
      </c>
      <c r="M2" s="44">
        <v>1979.1506303260562</v>
      </c>
      <c r="N2" s="44">
        <v>2035.6934853462399</v>
      </c>
      <c r="O2" s="44">
        <v>1945.1472538155626</v>
      </c>
      <c r="P2" s="44">
        <v>2038.5612070549398</v>
      </c>
      <c r="Q2" s="44">
        <v>2118.5751776130473</v>
      </c>
      <c r="R2" s="44">
        <v>2003.2084164421162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62.659672329934665</v>
      </c>
      <c r="G3" s="5">
        <v>215.81198804300649</v>
      </c>
      <c r="H3" s="5">
        <v>135.90077080886874</v>
      </c>
      <c r="I3" s="5">
        <v>46.515134531488584</v>
      </c>
      <c r="J3" s="5">
        <v>474.65169216802315</v>
      </c>
      <c r="K3" s="5">
        <v>552.39724178414167</v>
      </c>
      <c r="L3" s="5">
        <v>489.534578785544</v>
      </c>
      <c r="M3" s="5">
        <v>567.61015994374111</v>
      </c>
      <c r="N3" s="5">
        <v>615.49899214923096</v>
      </c>
      <c r="O3" s="5">
        <v>669.99468597083796</v>
      </c>
      <c r="P3" s="5">
        <v>841.15214342125887</v>
      </c>
      <c r="Q3" s="5">
        <v>952.55874701070854</v>
      </c>
      <c r="R3" s="5">
        <v>870.63213614426149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26.404176935452242</v>
      </c>
      <c r="G4" s="4">
        <v>76.550725340023746</v>
      </c>
      <c r="H4" s="4">
        <v>34.580376813811448</v>
      </c>
      <c r="I4" s="4">
        <v>15.533361001353192</v>
      </c>
      <c r="J4" s="4">
        <v>169.28103212102428</v>
      </c>
      <c r="K4" s="4">
        <v>195.44360660260395</v>
      </c>
      <c r="L4" s="4">
        <v>163.90279859977525</v>
      </c>
      <c r="M4" s="4">
        <v>164.72263140276496</v>
      </c>
      <c r="N4" s="4">
        <v>166.06229536705493</v>
      </c>
      <c r="O4" s="4">
        <v>202.23564689106146</v>
      </c>
      <c r="P4" s="4">
        <v>254.47450565941074</v>
      </c>
      <c r="Q4" s="4">
        <v>307.22039749993417</v>
      </c>
      <c r="R4" s="4">
        <v>275.72047399387975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17.685311826290402</v>
      </c>
      <c r="G5" s="7">
        <v>57.718422996257402</v>
      </c>
      <c r="H5" s="7">
        <v>24.09805513548471</v>
      </c>
      <c r="I5" s="7">
        <v>12.156832205689957</v>
      </c>
      <c r="J5" s="7">
        <v>133.84643464031723</v>
      </c>
      <c r="K5" s="7">
        <v>154.84019455365103</v>
      </c>
      <c r="L5" s="7">
        <v>130.03315590196877</v>
      </c>
      <c r="M5" s="7">
        <v>130.06457259405374</v>
      </c>
      <c r="N5" s="7">
        <v>134.66158387480877</v>
      </c>
      <c r="O5" s="7">
        <v>173.38550087446521</v>
      </c>
      <c r="P5" s="7">
        <v>216.76432940934686</v>
      </c>
      <c r="Q5" s="7">
        <v>259.09858484950536</v>
      </c>
      <c r="R5" s="7">
        <v>219.6849662341819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0.50136574171614523</v>
      </c>
      <c r="G6" s="6">
        <v>1.2931482950629729</v>
      </c>
      <c r="H6" s="6">
        <v>0.15951667714923043</v>
      </c>
      <c r="I6" s="6">
        <v>5.0674929805052636E-2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17.183946084574256</v>
      </c>
      <c r="G8" s="6">
        <v>56.425274701194432</v>
      </c>
      <c r="H8" s="6">
        <v>23.938538458335479</v>
      </c>
      <c r="I8" s="6">
        <v>12.106157275884904</v>
      </c>
      <c r="J8" s="6">
        <v>133.84643464031723</v>
      </c>
      <c r="K8" s="6">
        <v>154.84019455365103</v>
      </c>
      <c r="L8" s="6">
        <v>130.03315590196877</v>
      </c>
      <c r="M8" s="6">
        <v>130.06457259405374</v>
      </c>
      <c r="N8" s="6">
        <v>134.66158387480877</v>
      </c>
      <c r="O8" s="6">
        <v>173.38550087446521</v>
      </c>
      <c r="P8" s="6">
        <v>216.76432940934686</v>
      </c>
      <c r="Q8" s="6">
        <v>259.09858484950536</v>
      </c>
      <c r="R8" s="6">
        <v>219.6849662341819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0.19648651671762646</v>
      </c>
      <c r="H10" s="7">
        <v>7.864222268387315E-2</v>
      </c>
      <c r="I10" s="7">
        <v>2.5331312572877927E-2</v>
      </c>
      <c r="J10" s="7">
        <v>0</v>
      </c>
      <c r="K10" s="7">
        <v>0.26244797243906454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8.7188651091618397</v>
      </c>
      <c r="G11" s="7">
        <v>18.635815827048724</v>
      </c>
      <c r="H11" s="7">
        <v>10.403679455642864</v>
      </c>
      <c r="I11" s="7">
        <v>3.3511974830903575</v>
      </c>
      <c r="J11" s="7">
        <v>35.434597480707041</v>
      </c>
      <c r="K11" s="7">
        <v>40.340964076513842</v>
      </c>
      <c r="L11" s="7">
        <v>33.869642697806484</v>
      </c>
      <c r="M11" s="7">
        <v>34.658058808711218</v>
      </c>
      <c r="N11" s="7">
        <v>31.400711492246153</v>
      </c>
      <c r="O11" s="7">
        <v>28.850146016596259</v>
      </c>
      <c r="P11" s="7">
        <v>37.710176250063874</v>
      </c>
      <c r="Q11" s="7">
        <v>48.121812650428808</v>
      </c>
      <c r="R11" s="7">
        <v>56.035507759697843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8.7188651091618397</v>
      </c>
      <c r="G12" s="6">
        <v>18.635815827048724</v>
      </c>
      <c r="H12" s="6">
        <v>10.403679455642864</v>
      </c>
      <c r="I12" s="6">
        <v>3.3511974830903575</v>
      </c>
      <c r="J12" s="6">
        <v>35.434597480707041</v>
      </c>
      <c r="K12" s="6">
        <v>40.340964076513842</v>
      </c>
      <c r="L12" s="6">
        <v>33.869642697806484</v>
      </c>
      <c r="M12" s="6">
        <v>34.658058808711218</v>
      </c>
      <c r="N12" s="6">
        <v>31.400711492246153</v>
      </c>
      <c r="O12" s="6">
        <v>28.850146016596259</v>
      </c>
      <c r="P12" s="6">
        <v>37.710176250063874</v>
      </c>
      <c r="Q12" s="6">
        <v>48.121812650428808</v>
      </c>
      <c r="R12" s="6">
        <v>56.035507759697843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36.255495394482423</v>
      </c>
      <c r="G15" s="4">
        <v>139.26126270298275</v>
      </c>
      <c r="H15" s="4">
        <v>101.32039399505729</v>
      </c>
      <c r="I15" s="4">
        <v>30.981773530135392</v>
      </c>
      <c r="J15" s="4">
        <v>305.37066004699886</v>
      </c>
      <c r="K15" s="4">
        <v>356.95363518153766</v>
      </c>
      <c r="L15" s="4">
        <v>325.63178018576872</v>
      </c>
      <c r="M15" s="4">
        <v>402.88752854097618</v>
      </c>
      <c r="N15" s="4">
        <v>449.436696782176</v>
      </c>
      <c r="O15" s="4">
        <v>467.75903907977647</v>
      </c>
      <c r="P15" s="4">
        <v>586.67763776184813</v>
      </c>
      <c r="Q15" s="4">
        <v>645.33834951077438</v>
      </c>
      <c r="R15" s="4">
        <v>594.91166215038174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0.39952703731991929</v>
      </c>
      <c r="G16" s="7">
        <v>2.4257111990748657</v>
      </c>
      <c r="H16" s="7">
        <v>0.20278894042285828</v>
      </c>
      <c r="I16" s="7">
        <v>0</v>
      </c>
      <c r="J16" s="7">
        <v>0</v>
      </c>
      <c r="K16" s="7">
        <v>0</v>
      </c>
      <c r="L16" s="7">
        <v>0.15665745587697402</v>
      </c>
      <c r="M16" s="7">
        <v>2.2557662083506935</v>
      </c>
      <c r="N16" s="7">
        <v>2.1736736192594148</v>
      </c>
      <c r="O16" s="7">
        <v>0.87584385004210785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35.855968357162503</v>
      </c>
      <c r="G18" s="7">
        <v>136.83555150390788</v>
      </c>
      <c r="H18" s="7">
        <v>101.11760505463442</v>
      </c>
      <c r="I18" s="7">
        <v>30.981773530135392</v>
      </c>
      <c r="J18" s="7">
        <v>305.37066004699886</v>
      </c>
      <c r="K18" s="7">
        <v>356.95363518153766</v>
      </c>
      <c r="L18" s="7">
        <v>325.47512272989172</v>
      </c>
      <c r="M18" s="7">
        <v>400.6317623326255</v>
      </c>
      <c r="N18" s="7">
        <v>447.26302316291657</v>
      </c>
      <c r="O18" s="7">
        <v>466.88319522973438</v>
      </c>
      <c r="P18" s="7">
        <v>586.67763776184813</v>
      </c>
      <c r="Q18" s="7">
        <v>645.33834951077438</v>
      </c>
      <c r="R18" s="7">
        <v>594.91166215038174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367.81011148791799</v>
      </c>
      <c r="D21" s="5">
        <v>241.12990785268616</v>
      </c>
      <c r="E21" s="5">
        <v>549.92411985737363</v>
      </c>
      <c r="F21" s="5">
        <v>641.52520422814882</v>
      </c>
      <c r="G21" s="5">
        <v>581.66713459061987</v>
      </c>
      <c r="H21" s="5">
        <v>547.04931781891685</v>
      </c>
      <c r="I21" s="5">
        <v>581.26514094510731</v>
      </c>
      <c r="J21" s="5">
        <v>621.57600764435938</v>
      </c>
      <c r="K21" s="5">
        <v>616.77260262417485</v>
      </c>
      <c r="L21" s="5">
        <v>580.59194629474757</v>
      </c>
      <c r="M21" s="5">
        <v>505.33970462456563</v>
      </c>
      <c r="N21" s="5">
        <v>374.33556595205823</v>
      </c>
      <c r="O21" s="5">
        <v>252.16971341091602</v>
      </c>
      <c r="P21" s="5">
        <v>197.05022783854346</v>
      </c>
      <c r="Q21" s="5">
        <v>154.18947824058733</v>
      </c>
      <c r="R21" s="5">
        <v>167.80561011086058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367.81011148791799</v>
      </c>
      <c r="D30" s="4">
        <v>241.12990785268616</v>
      </c>
      <c r="E30" s="4">
        <v>549.92411985737363</v>
      </c>
      <c r="F30" s="4">
        <v>641.52520422814882</v>
      </c>
      <c r="G30" s="4">
        <v>581.66713459061987</v>
      </c>
      <c r="H30" s="4">
        <v>547.04931781891685</v>
      </c>
      <c r="I30" s="4">
        <v>581.26514094510731</v>
      </c>
      <c r="J30" s="4">
        <v>621.57600764435938</v>
      </c>
      <c r="K30" s="4">
        <v>616.77260262417485</v>
      </c>
      <c r="L30" s="4">
        <v>580.59194629474757</v>
      </c>
      <c r="M30" s="4">
        <v>505.33970462456563</v>
      </c>
      <c r="N30" s="4">
        <v>374.33556595205823</v>
      </c>
      <c r="O30" s="4">
        <v>252.16971341091602</v>
      </c>
      <c r="P30" s="4">
        <v>197.05022783854346</v>
      </c>
      <c r="Q30" s="4">
        <v>154.18947824058733</v>
      </c>
      <c r="R30" s="4">
        <v>167.80561011086058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60.447663504474278</v>
      </c>
      <c r="D34" s="7">
        <v>52.971161277061583</v>
      </c>
      <c r="E34" s="7">
        <v>111.93777476352089</v>
      </c>
      <c r="F34" s="7">
        <v>137.15822296267055</v>
      </c>
      <c r="G34" s="7">
        <v>87.867050000000006</v>
      </c>
      <c r="H34" s="7">
        <v>60.427372294973352</v>
      </c>
      <c r="I34" s="7">
        <v>58.162190000000002</v>
      </c>
      <c r="J34" s="7">
        <v>46.396419999999999</v>
      </c>
      <c r="K34" s="7">
        <v>37.387839999999997</v>
      </c>
      <c r="L34" s="7">
        <v>39.584910000000001</v>
      </c>
      <c r="M34" s="7">
        <v>29.686995226541192</v>
      </c>
      <c r="N34" s="7">
        <v>25.295827521152855</v>
      </c>
      <c r="O34" s="7">
        <v>21.997368481817841</v>
      </c>
      <c r="P34" s="7">
        <v>15.38859313706609</v>
      </c>
      <c r="Q34" s="7">
        <v>10.983843466463902</v>
      </c>
      <c r="R34" s="7">
        <v>10.845365991984687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225.31527929511233</v>
      </c>
      <c r="D43" s="7">
        <v>182.61691844380238</v>
      </c>
      <c r="E43" s="7">
        <v>169.4387070332246</v>
      </c>
      <c r="F43" s="7">
        <v>176.69207126547832</v>
      </c>
      <c r="G43" s="7">
        <v>176.58533459061991</v>
      </c>
      <c r="H43" s="7">
        <v>211.47330165245492</v>
      </c>
      <c r="I43" s="7">
        <v>185.80896094510734</v>
      </c>
      <c r="J43" s="7">
        <v>266.57730764435934</v>
      </c>
      <c r="K43" s="7">
        <v>311.88371262417485</v>
      </c>
      <c r="L43" s="7">
        <v>316.51364629474762</v>
      </c>
      <c r="M43" s="7">
        <v>292.22396764781035</v>
      </c>
      <c r="N43" s="7">
        <v>183.75977092956282</v>
      </c>
      <c r="O43" s="7">
        <v>139.41154381291233</v>
      </c>
      <c r="P43" s="7">
        <v>113.82889418582224</v>
      </c>
      <c r="Q43" s="7">
        <v>79.195738280263058</v>
      </c>
      <c r="R43" s="7">
        <v>75.753803849803688</v>
      </c>
    </row>
    <row r="44" spans="1:18" ht="11.25" customHeight="1" x14ac:dyDescent="0.25">
      <c r="A44" s="49" t="s">
        <v>205</v>
      </c>
      <c r="B44" s="50" t="s">
        <v>204</v>
      </c>
      <c r="C44" s="7">
        <v>82.047168688331425</v>
      </c>
      <c r="D44" s="7">
        <v>5.5418281318221938</v>
      </c>
      <c r="E44" s="7">
        <v>268.54763806062806</v>
      </c>
      <c r="F44" s="7">
        <v>327.67491000000001</v>
      </c>
      <c r="G44" s="7">
        <v>317.21474999999998</v>
      </c>
      <c r="H44" s="7">
        <v>275.14864387148856</v>
      </c>
      <c r="I44" s="7">
        <v>337.29399000000001</v>
      </c>
      <c r="J44" s="7">
        <v>308.60228000000001</v>
      </c>
      <c r="K44" s="7">
        <v>267.50105000000002</v>
      </c>
      <c r="L44" s="7">
        <v>224.49339000000001</v>
      </c>
      <c r="M44" s="7">
        <v>183.4287417502141</v>
      </c>
      <c r="N44" s="7">
        <v>165.27996750134253</v>
      </c>
      <c r="O44" s="7">
        <v>90.76080111618586</v>
      </c>
      <c r="P44" s="7">
        <v>67.832740515655132</v>
      </c>
      <c r="Q44" s="7">
        <v>64.009896493860367</v>
      </c>
      <c r="R44" s="7">
        <v>81.206440269072218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792.31400824871457</v>
      </c>
      <c r="D52" s="5">
        <v>757.14101077422299</v>
      </c>
      <c r="E52" s="5">
        <v>637.70151348498541</v>
      </c>
      <c r="F52" s="5">
        <v>544.46912901520261</v>
      </c>
      <c r="G52" s="5">
        <v>643.5149303332048</v>
      </c>
      <c r="H52" s="5">
        <v>676.43267167885301</v>
      </c>
      <c r="I52" s="5">
        <v>786.39229198142141</v>
      </c>
      <c r="J52" s="5">
        <v>566.70059755360296</v>
      </c>
      <c r="K52" s="5">
        <v>473.39702966299518</v>
      </c>
      <c r="L52" s="5">
        <v>443.37884928722184</v>
      </c>
      <c r="M52" s="5">
        <v>571.9755843445455</v>
      </c>
      <c r="N52" s="5">
        <v>694.78064246007739</v>
      </c>
      <c r="O52" s="5">
        <v>708.85540936618884</v>
      </c>
      <c r="P52" s="5">
        <v>674.773932750825</v>
      </c>
      <c r="Q52" s="5">
        <v>679.35136028977411</v>
      </c>
      <c r="R52" s="5">
        <v>644.01089931022477</v>
      </c>
    </row>
    <row r="53" spans="1:18" ht="11.25" customHeight="1" x14ac:dyDescent="0.25">
      <c r="A53" s="47" t="s">
        <v>187</v>
      </c>
      <c r="B53" s="48" t="s">
        <v>186</v>
      </c>
      <c r="C53" s="4">
        <v>792.31400824871457</v>
      </c>
      <c r="D53" s="4">
        <v>757.14101077422299</v>
      </c>
      <c r="E53" s="4">
        <v>637.70151348498541</v>
      </c>
      <c r="F53" s="4">
        <v>544.46912901520261</v>
      </c>
      <c r="G53" s="4">
        <v>643.5149303332048</v>
      </c>
      <c r="H53" s="4">
        <v>676.43267167885301</v>
      </c>
      <c r="I53" s="4">
        <v>786.39229198142141</v>
      </c>
      <c r="J53" s="4">
        <v>566.70059755360296</v>
      </c>
      <c r="K53" s="4">
        <v>473.39702966299518</v>
      </c>
      <c r="L53" s="4">
        <v>443.37884928722184</v>
      </c>
      <c r="M53" s="4">
        <v>571.9755843445455</v>
      </c>
      <c r="N53" s="4">
        <v>694.78064246007739</v>
      </c>
      <c r="O53" s="4">
        <v>708.85540936618884</v>
      </c>
      <c r="P53" s="4">
        <v>674.773932750825</v>
      </c>
      <c r="Q53" s="4">
        <v>679.35136028977411</v>
      </c>
      <c r="R53" s="4">
        <v>644.01089931022477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22.542249663592518</v>
      </c>
      <c r="D60" s="5">
        <v>19.233659872591851</v>
      </c>
      <c r="E60" s="5">
        <v>19.841147440368633</v>
      </c>
      <c r="F60" s="5">
        <v>19.405942251621145</v>
      </c>
      <c r="G60" s="5">
        <v>25.775743722372169</v>
      </c>
      <c r="H60" s="5">
        <v>14.784666307626189</v>
      </c>
      <c r="I60" s="5">
        <v>13.4001</v>
      </c>
      <c r="J60" s="5">
        <v>11.70032</v>
      </c>
      <c r="K60" s="5">
        <v>12.600099999999999</v>
      </c>
      <c r="L60" s="5">
        <v>14.29935</v>
      </c>
      <c r="M60" s="5">
        <v>14.521829248435944</v>
      </c>
      <c r="N60" s="5">
        <v>14.832272298886668</v>
      </c>
      <c r="O60" s="5">
        <v>16.217609179111395</v>
      </c>
      <c r="P60" s="5">
        <v>17.459608584015548</v>
      </c>
      <c r="Q60" s="5">
        <v>16.002761576101292</v>
      </c>
      <c r="R60" s="5">
        <v>18.510556865721249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9.4868629586307147</v>
      </c>
      <c r="G61" s="5">
        <v>1.3891050117388677</v>
      </c>
      <c r="H61" s="5">
        <v>1.4245217803138677</v>
      </c>
      <c r="I61" s="5">
        <v>2.2632730166089221</v>
      </c>
      <c r="J61" s="5">
        <v>4.7825214580567224</v>
      </c>
      <c r="K61" s="5">
        <v>1.9813035982628548</v>
      </c>
      <c r="L61" s="5">
        <v>2.9423567802992592</v>
      </c>
      <c r="M61" s="5">
        <v>26.122315906237905</v>
      </c>
      <c r="N61" s="5">
        <v>25.685946745158933</v>
      </c>
      <c r="O61" s="5">
        <v>3.4839001089291561</v>
      </c>
      <c r="P61" s="5">
        <v>4.2323241912285106</v>
      </c>
      <c r="Q61" s="5">
        <v>4.2908995281905389</v>
      </c>
      <c r="R61" s="5">
        <v>3.8159469619487441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9.4868629586307147</v>
      </c>
      <c r="G68" s="4">
        <v>1.3891050117388677</v>
      </c>
      <c r="H68" s="4">
        <v>1.4245217803138677</v>
      </c>
      <c r="I68" s="4">
        <v>2.2632730166089221</v>
      </c>
      <c r="J68" s="4">
        <v>4.7825214580567224</v>
      </c>
      <c r="K68" s="4">
        <v>1.9813035982628548</v>
      </c>
      <c r="L68" s="4">
        <v>2.9423567802992592</v>
      </c>
      <c r="M68" s="4">
        <v>26.122315906237905</v>
      </c>
      <c r="N68" s="4">
        <v>25.685946745158933</v>
      </c>
      <c r="O68" s="4">
        <v>3.4839001089291561</v>
      </c>
      <c r="P68" s="4">
        <v>4.2323241912285106</v>
      </c>
      <c r="Q68" s="4">
        <v>4.2908995281905389</v>
      </c>
      <c r="R68" s="4">
        <v>3.8159469619487441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0.14807934356809235</v>
      </c>
      <c r="G71" s="7">
        <v>9.4834972708398552E-2</v>
      </c>
      <c r="H71" s="7">
        <v>0.16224891602371427</v>
      </c>
      <c r="I71" s="7">
        <v>0.19747980866289055</v>
      </c>
      <c r="J71" s="7">
        <v>0.27220096869883292</v>
      </c>
      <c r="K71" s="7">
        <v>0.11170873164824853</v>
      </c>
      <c r="L71" s="7">
        <v>7.7854563031511864E-2</v>
      </c>
      <c r="M71" s="7">
        <v>9.4861770139974988E-2</v>
      </c>
      <c r="N71" s="7">
        <v>0.13248059171656099</v>
      </c>
      <c r="O71" s="7">
        <v>0.22012419029155214</v>
      </c>
      <c r="P71" s="7">
        <v>0.20784020349368026</v>
      </c>
      <c r="Q71" s="7">
        <v>0.22069860181862844</v>
      </c>
      <c r="R71" s="7">
        <v>0.13621626921598234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9.3387836150626224</v>
      </c>
      <c r="G73" s="7">
        <v>1.2942700390304691</v>
      </c>
      <c r="H73" s="7">
        <v>1.2622728642901535</v>
      </c>
      <c r="I73" s="7">
        <v>2.0657932079460317</v>
      </c>
      <c r="J73" s="7">
        <v>4.5103204893578894</v>
      </c>
      <c r="K73" s="7">
        <v>1.8695948666146063</v>
      </c>
      <c r="L73" s="7">
        <v>2.8645022172677472</v>
      </c>
      <c r="M73" s="7">
        <v>26.02745413609793</v>
      </c>
      <c r="N73" s="7">
        <v>25.553466153442372</v>
      </c>
      <c r="O73" s="7">
        <v>3.2637759186376041</v>
      </c>
      <c r="P73" s="7">
        <v>4.02448398773483</v>
      </c>
      <c r="Q73" s="7">
        <v>4.0702009263719106</v>
      </c>
      <c r="R73" s="7">
        <v>3.6797306927327615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9.3387836150626224</v>
      </c>
      <c r="G77" s="6">
        <v>1.2942700390304691</v>
      </c>
      <c r="H77" s="6">
        <v>1.2622728642901535</v>
      </c>
      <c r="I77" s="6">
        <v>2.0657932079460317</v>
      </c>
      <c r="J77" s="6">
        <v>4.5103204893578894</v>
      </c>
      <c r="K77" s="6">
        <v>1.8695948666146063</v>
      </c>
      <c r="L77" s="6">
        <v>2.8645022172677472</v>
      </c>
      <c r="M77" s="6">
        <v>26.02745413609793</v>
      </c>
      <c r="N77" s="6">
        <v>25.553466153442372</v>
      </c>
      <c r="O77" s="6">
        <v>3.2637759186376041</v>
      </c>
      <c r="P77" s="6">
        <v>4.02448398773483</v>
      </c>
      <c r="Q77" s="6">
        <v>4.0702009263719106</v>
      </c>
      <c r="R77" s="6">
        <v>3.6797306927327615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225.28779093236486</v>
      </c>
      <c r="D79" s="5">
        <v>209.94372288631794</v>
      </c>
      <c r="E79" s="5">
        <v>246.30477435878939</v>
      </c>
      <c r="F79" s="5">
        <v>220.59880967824347</v>
      </c>
      <c r="G79" s="5">
        <v>254.34502584315194</v>
      </c>
      <c r="H79" s="5">
        <v>239.95458377514987</v>
      </c>
      <c r="I79" s="5">
        <v>250.70896241310965</v>
      </c>
      <c r="J79" s="5">
        <v>298.62795859683621</v>
      </c>
      <c r="K79" s="5">
        <v>284.19643068054791</v>
      </c>
      <c r="L79" s="5">
        <v>263.47686126770793</v>
      </c>
      <c r="M79" s="5">
        <v>293.58103625852999</v>
      </c>
      <c r="N79" s="5">
        <v>310.56006574082778</v>
      </c>
      <c r="O79" s="5">
        <v>294.42593577957894</v>
      </c>
      <c r="P79" s="5">
        <v>303.89297026906848</v>
      </c>
      <c r="Q79" s="5">
        <v>312.18193096768573</v>
      </c>
      <c r="R79" s="5">
        <v>298.4332670490993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2938.4350124321809</v>
      </c>
      <c r="D2" s="44">
        <v>2816.6178356155078</v>
      </c>
      <c r="E2" s="44">
        <v>2724.5868932277181</v>
      </c>
      <c r="F2" s="44">
        <v>2771.0801810415646</v>
      </c>
      <c r="G2" s="44">
        <v>2701.9957027656001</v>
      </c>
      <c r="H2" s="44">
        <v>2661.5731129449782</v>
      </c>
      <c r="I2" s="44">
        <v>2677.7440083124875</v>
      </c>
      <c r="J2" s="44">
        <v>2872.2135669093277</v>
      </c>
      <c r="K2" s="44">
        <v>2701.470270145297</v>
      </c>
      <c r="L2" s="44">
        <v>2408.9652575755135</v>
      </c>
      <c r="M2" s="44">
        <v>2479.6359222897354</v>
      </c>
      <c r="N2" s="44">
        <v>2440.3938419206497</v>
      </c>
      <c r="O2" s="44">
        <v>2349.1500836274536</v>
      </c>
      <c r="P2" s="44">
        <v>2396.0020899499018</v>
      </c>
      <c r="Q2" s="44">
        <v>2395.1325205498792</v>
      </c>
      <c r="R2" s="44">
        <v>2439.3804539482753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62.805056663500778</v>
      </c>
      <c r="D21" s="5">
        <v>83.299838086062451</v>
      </c>
      <c r="E21" s="5">
        <v>14.377005545088917</v>
      </c>
      <c r="F21" s="5">
        <v>81.464102962283491</v>
      </c>
      <c r="G21" s="5">
        <v>3.1908787369765776</v>
      </c>
      <c r="H21" s="5">
        <v>3.1473931472541481</v>
      </c>
      <c r="I21" s="5">
        <v>3.1503909742702692</v>
      </c>
      <c r="J21" s="5">
        <v>3.3599079379737216</v>
      </c>
      <c r="K21" s="5">
        <v>3.1944915525047803</v>
      </c>
      <c r="L21" s="5">
        <v>2.8399778033659873</v>
      </c>
      <c r="M21" s="5">
        <v>2.7085107819061469</v>
      </c>
      <c r="N21" s="5">
        <v>2.5486537380446705</v>
      </c>
      <c r="O21" s="5">
        <v>2.7305982969735947</v>
      </c>
      <c r="P21" s="5">
        <v>2.7529279335089911</v>
      </c>
      <c r="Q21" s="5">
        <v>2.7099491584263413</v>
      </c>
      <c r="R21" s="5">
        <v>2.7674339593917265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62.805056663500778</v>
      </c>
      <c r="D30" s="4">
        <v>83.299838086062451</v>
      </c>
      <c r="E30" s="4">
        <v>14.377005545088917</v>
      </c>
      <c r="F30" s="4">
        <v>81.464102962283491</v>
      </c>
      <c r="G30" s="4">
        <v>3.1908787369765776</v>
      </c>
      <c r="H30" s="4">
        <v>3.1473931472541481</v>
      </c>
      <c r="I30" s="4">
        <v>3.1503909742702692</v>
      </c>
      <c r="J30" s="4">
        <v>3.3599079379737216</v>
      </c>
      <c r="K30" s="4">
        <v>3.1944915525047803</v>
      </c>
      <c r="L30" s="4">
        <v>2.8399778033659873</v>
      </c>
      <c r="M30" s="4">
        <v>2.7085107819061469</v>
      </c>
      <c r="N30" s="4">
        <v>2.5486537380446705</v>
      </c>
      <c r="O30" s="4">
        <v>2.7305982969735947</v>
      </c>
      <c r="P30" s="4">
        <v>2.7529279335089911</v>
      </c>
      <c r="Q30" s="4">
        <v>2.7099491584263413</v>
      </c>
      <c r="R30" s="4">
        <v>2.7674339593917265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59.309524850330476</v>
      </c>
      <c r="D34" s="7">
        <v>79.949218722938411</v>
      </c>
      <c r="E34" s="7">
        <v>11.135865236479106</v>
      </c>
      <c r="F34" s="7">
        <v>78.333137037329436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3.4955318131702988</v>
      </c>
      <c r="D43" s="7">
        <v>3.3506193631240349</v>
      </c>
      <c r="E43" s="7">
        <v>3.2411403086098121</v>
      </c>
      <c r="F43" s="7">
        <v>3.1309659249540585</v>
      </c>
      <c r="G43" s="7">
        <v>3.1908787369765776</v>
      </c>
      <c r="H43" s="7">
        <v>3.1473931472541481</v>
      </c>
      <c r="I43" s="7">
        <v>3.1503909742702692</v>
      </c>
      <c r="J43" s="7">
        <v>3.3599079379737216</v>
      </c>
      <c r="K43" s="7">
        <v>3.1944915525047803</v>
      </c>
      <c r="L43" s="7">
        <v>2.8399778033659873</v>
      </c>
      <c r="M43" s="7">
        <v>2.7085107819061469</v>
      </c>
      <c r="N43" s="7">
        <v>2.5486537380446705</v>
      </c>
      <c r="O43" s="7">
        <v>2.7305982969735947</v>
      </c>
      <c r="P43" s="7">
        <v>2.7529279335089911</v>
      </c>
      <c r="Q43" s="7">
        <v>2.7099491584263413</v>
      </c>
      <c r="R43" s="7">
        <v>2.7674339593917265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2041.2563812786148</v>
      </c>
      <c r="D52" s="5">
        <v>1823.9483622084067</v>
      </c>
      <c r="E52" s="5">
        <v>1846.0850775277668</v>
      </c>
      <c r="F52" s="5">
        <v>2026.7983676948086</v>
      </c>
      <c r="G52" s="5">
        <v>2048.9568603952525</v>
      </c>
      <c r="H52" s="5">
        <v>2009.9666704416913</v>
      </c>
      <c r="I52" s="5">
        <v>2015.9733804492382</v>
      </c>
      <c r="J52" s="5">
        <v>2143.7748213325999</v>
      </c>
      <c r="K52" s="5">
        <v>2060.4619467828747</v>
      </c>
      <c r="L52" s="5">
        <v>1833.6020949426654</v>
      </c>
      <c r="M52" s="5">
        <v>1874.3849855242122</v>
      </c>
      <c r="N52" s="5">
        <v>1808.3518231930434</v>
      </c>
      <c r="O52" s="5">
        <v>1750.4137025687801</v>
      </c>
      <c r="P52" s="5">
        <v>1804.6944496173885</v>
      </c>
      <c r="Q52" s="5">
        <v>1818.5157066265901</v>
      </c>
      <c r="R52" s="5">
        <v>1838.3589306595729</v>
      </c>
    </row>
    <row r="53" spans="1:18" ht="11.25" customHeight="1" x14ac:dyDescent="0.25">
      <c r="A53" s="47" t="s">
        <v>187</v>
      </c>
      <c r="B53" s="48" t="s">
        <v>186</v>
      </c>
      <c r="C53" s="4">
        <v>2041.2563812786148</v>
      </c>
      <c r="D53" s="4">
        <v>1823.9483622084067</v>
      </c>
      <c r="E53" s="4">
        <v>1846.0850775277668</v>
      </c>
      <c r="F53" s="4">
        <v>2026.7983676948086</v>
      </c>
      <c r="G53" s="4">
        <v>2048.9568603952525</v>
      </c>
      <c r="H53" s="4">
        <v>2009.9666704416913</v>
      </c>
      <c r="I53" s="4">
        <v>2015.9733804492382</v>
      </c>
      <c r="J53" s="4">
        <v>2143.7748213325999</v>
      </c>
      <c r="K53" s="4">
        <v>2060.4619467828747</v>
      </c>
      <c r="L53" s="4">
        <v>1833.6020949426654</v>
      </c>
      <c r="M53" s="4">
        <v>1874.3849855242122</v>
      </c>
      <c r="N53" s="4">
        <v>1808.3518231930434</v>
      </c>
      <c r="O53" s="4">
        <v>1750.4137025687801</v>
      </c>
      <c r="P53" s="4">
        <v>1804.6944496173885</v>
      </c>
      <c r="Q53" s="4">
        <v>1818.5157066265901</v>
      </c>
      <c r="R53" s="4">
        <v>1838.3589306595729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0.71671094618335651</v>
      </c>
      <c r="G61" s="5">
        <v>0.32534266321637606</v>
      </c>
      <c r="H61" s="5">
        <v>0.50089656008938188</v>
      </c>
      <c r="I61" s="5">
        <v>0.54127926241674218</v>
      </c>
      <c r="J61" s="5">
        <v>1.0865580787730011</v>
      </c>
      <c r="K61" s="5">
        <v>0.50536204005570351</v>
      </c>
      <c r="L61" s="5">
        <v>0.34767138294794431</v>
      </c>
      <c r="M61" s="5">
        <v>0.55210389518106329</v>
      </c>
      <c r="N61" s="5">
        <v>0.69922951845422077</v>
      </c>
      <c r="O61" s="5">
        <v>0.60749044234838223</v>
      </c>
      <c r="P61" s="5">
        <v>0.65320348810901996</v>
      </c>
      <c r="Q61" s="5">
        <v>0.73005075443810097</v>
      </c>
      <c r="R61" s="5">
        <v>0.52326337470418072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0.71671094618335651</v>
      </c>
      <c r="G68" s="4">
        <v>0.32534266321637606</v>
      </c>
      <c r="H68" s="4">
        <v>0.50089656008938188</v>
      </c>
      <c r="I68" s="4">
        <v>0.54127926241674218</v>
      </c>
      <c r="J68" s="4">
        <v>1.0865580787730011</v>
      </c>
      <c r="K68" s="4">
        <v>0.50536204005570351</v>
      </c>
      <c r="L68" s="4">
        <v>0.34767138294794431</v>
      </c>
      <c r="M68" s="4">
        <v>0.55210389518106329</v>
      </c>
      <c r="N68" s="4">
        <v>0.69922951845422077</v>
      </c>
      <c r="O68" s="4">
        <v>0.60749044234838223</v>
      </c>
      <c r="P68" s="4">
        <v>0.65320348810901996</v>
      </c>
      <c r="Q68" s="4">
        <v>0.73005075443810097</v>
      </c>
      <c r="R68" s="4">
        <v>0.52326337470418072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0.55122862957533858</v>
      </c>
      <c r="G71" s="7">
        <v>0.30195533743973402</v>
      </c>
      <c r="H71" s="7">
        <v>0.48210993817546816</v>
      </c>
      <c r="I71" s="7">
        <v>0.50625373811522778</v>
      </c>
      <c r="J71" s="7">
        <v>1.0297105483177218</v>
      </c>
      <c r="K71" s="7">
        <v>0.48621257900255926</v>
      </c>
      <c r="L71" s="7">
        <v>0.32196910183000044</v>
      </c>
      <c r="M71" s="7">
        <v>0.31086550285949072</v>
      </c>
      <c r="N71" s="7">
        <v>0.34481605405709359</v>
      </c>
      <c r="O71" s="7">
        <v>0.54356416536019325</v>
      </c>
      <c r="P71" s="7">
        <v>0.55587218688677886</v>
      </c>
      <c r="Q71" s="7">
        <v>0.59077510887225171</v>
      </c>
      <c r="R71" s="7">
        <v>0.38883564747512656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0.16548231660801793</v>
      </c>
      <c r="G73" s="7">
        <v>2.3387325776642067E-2</v>
      </c>
      <c r="H73" s="7">
        <v>1.8786621913913712E-2</v>
      </c>
      <c r="I73" s="7">
        <v>3.5025524301514434E-2</v>
      </c>
      <c r="J73" s="7">
        <v>5.6847530455279356E-2</v>
      </c>
      <c r="K73" s="7">
        <v>1.9149461053144225E-2</v>
      </c>
      <c r="L73" s="7">
        <v>2.5702281117943874E-2</v>
      </c>
      <c r="M73" s="7">
        <v>0.24123839232157251</v>
      </c>
      <c r="N73" s="7">
        <v>0.35441346439712723</v>
      </c>
      <c r="O73" s="7">
        <v>6.3926276988188924E-2</v>
      </c>
      <c r="P73" s="7">
        <v>9.7331301222241068E-2</v>
      </c>
      <c r="Q73" s="7">
        <v>0.1392756455658492</v>
      </c>
      <c r="R73" s="7">
        <v>0.13442772722905419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0.16548231660801793</v>
      </c>
      <c r="G77" s="6">
        <v>2.3387325776642067E-2</v>
      </c>
      <c r="H77" s="6">
        <v>1.8786621913913712E-2</v>
      </c>
      <c r="I77" s="6">
        <v>3.5025524301514434E-2</v>
      </c>
      <c r="J77" s="6">
        <v>5.6847530455279356E-2</v>
      </c>
      <c r="K77" s="6">
        <v>1.9149461053144225E-2</v>
      </c>
      <c r="L77" s="6">
        <v>2.5702281117943874E-2</v>
      </c>
      <c r="M77" s="6">
        <v>0.24123839232157251</v>
      </c>
      <c r="N77" s="6">
        <v>0.35441346439712723</v>
      </c>
      <c r="O77" s="6">
        <v>6.3926276988188924E-2</v>
      </c>
      <c r="P77" s="6">
        <v>9.7331301222241068E-2</v>
      </c>
      <c r="Q77" s="6">
        <v>0.1392756455658492</v>
      </c>
      <c r="R77" s="6">
        <v>0.13442772722905419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834.37357449006527</v>
      </c>
      <c r="D79" s="5">
        <v>909.3696353210388</v>
      </c>
      <c r="E79" s="5">
        <v>864.1248101548623</v>
      </c>
      <c r="F79" s="5">
        <v>662.10099943828936</v>
      </c>
      <c r="G79" s="5">
        <v>649.52262097015432</v>
      </c>
      <c r="H79" s="5">
        <v>647.95815279594319</v>
      </c>
      <c r="I79" s="5">
        <v>658.07895762656244</v>
      </c>
      <c r="J79" s="5">
        <v>723.99227955998106</v>
      </c>
      <c r="K79" s="5">
        <v>637.30846976986186</v>
      </c>
      <c r="L79" s="5">
        <v>572.17551344653418</v>
      </c>
      <c r="M79" s="5">
        <v>601.99032208843596</v>
      </c>
      <c r="N79" s="5">
        <v>628.79413547110698</v>
      </c>
      <c r="O79" s="5">
        <v>595.39829231935141</v>
      </c>
      <c r="P79" s="5">
        <v>587.90150891089513</v>
      </c>
      <c r="Q79" s="5">
        <v>573.17681401042466</v>
      </c>
      <c r="R79" s="5">
        <v>597.73082595460642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436</v>
      </c>
      <c r="B1" s="41" t="s">
        <v>435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4574.8621043236526</v>
      </c>
      <c r="D2" s="44">
        <v>4591.2094200000001</v>
      </c>
      <c r="E2" s="44">
        <v>4481.6704499999996</v>
      </c>
      <c r="F2" s="44">
        <v>4826.470690000001</v>
      </c>
      <c r="G2" s="44">
        <v>5482.1042299999999</v>
      </c>
      <c r="H2" s="44">
        <v>6178.5449116049958</v>
      </c>
      <c r="I2" s="44">
        <v>5976.95352</v>
      </c>
      <c r="J2" s="44">
        <v>6420.0382099999997</v>
      </c>
      <c r="K2" s="44">
        <v>5948.326689999999</v>
      </c>
      <c r="L2" s="44">
        <v>5894.93851</v>
      </c>
      <c r="M2" s="44">
        <v>6290.4984304738982</v>
      </c>
      <c r="N2" s="44">
        <v>6055.049976735434</v>
      </c>
      <c r="O2" s="44">
        <v>5829.3098096281328</v>
      </c>
      <c r="P2" s="44">
        <v>5823.4669531317513</v>
      </c>
      <c r="Q2" s="44">
        <v>5821.0136858493015</v>
      </c>
      <c r="R2" s="44">
        <v>5672.2817277708882</v>
      </c>
    </row>
    <row r="3" spans="1:18" ht="11.25" customHeight="1" x14ac:dyDescent="0.25">
      <c r="A3" s="45" t="s">
        <v>286</v>
      </c>
      <c r="B3" s="46" t="s">
        <v>285</v>
      </c>
      <c r="C3" s="5">
        <v>345.20442616185915</v>
      </c>
      <c r="D3" s="5">
        <v>303.30702000000002</v>
      </c>
      <c r="E3" s="5">
        <v>292.71161000000001</v>
      </c>
      <c r="F3" s="5">
        <v>403.39784000000003</v>
      </c>
      <c r="G3" s="5">
        <v>377.87830000000002</v>
      </c>
      <c r="H3" s="5">
        <v>405.29706060742927</v>
      </c>
      <c r="I3" s="5">
        <v>376.01491999999996</v>
      </c>
      <c r="J3" s="5">
        <v>311.00261</v>
      </c>
      <c r="K3" s="5">
        <v>367.49721999999997</v>
      </c>
      <c r="L3" s="5">
        <v>368.90652999999998</v>
      </c>
      <c r="M3" s="5">
        <v>375.560379081816</v>
      </c>
      <c r="N3" s="5">
        <v>347.1161080979208</v>
      </c>
      <c r="O3" s="5">
        <v>345.94687103398246</v>
      </c>
      <c r="P3" s="5">
        <v>356.95841332559098</v>
      </c>
      <c r="Q3" s="5">
        <v>359.86760828384922</v>
      </c>
      <c r="R3" s="5">
        <v>356.32972961918426</v>
      </c>
    </row>
    <row r="4" spans="1:18" ht="11.25" customHeight="1" x14ac:dyDescent="0.25">
      <c r="A4" s="47" t="s">
        <v>284</v>
      </c>
      <c r="B4" s="48" t="s">
        <v>283</v>
      </c>
      <c r="C4" s="4">
        <v>281.90626428181645</v>
      </c>
      <c r="D4" s="4">
        <v>258.41414000000003</v>
      </c>
      <c r="E4" s="4">
        <v>246.11484999999999</v>
      </c>
      <c r="F4" s="4">
        <v>314.51205000000004</v>
      </c>
      <c r="G4" s="4">
        <v>295.26533000000001</v>
      </c>
      <c r="H4" s="4">
        <v>324.09000265968183</v>
      </c>
      <c r="I4" s="4">
        <v>321.11032999999998</v>
      </c>
      <c r="J4" s="4">
        <v>266.60431</v>
      </c>
      <c r="K4" s="4">
        <v>291.99205999999998</v>
      </c>
      <c r="L4" s="4">
        <v>276.70058999999998</v>
      </c>
      <c r="M4" s="4">
        <v>277.15587624466855</v>
      </c>
      <c r="N4" s="4">
        <v>230.07966056397046</v>
      </c>
      <c r="O4" s="4">
        <v>197.86104859728965</v>
      </c>
      <c r="P4" s="4">
        <v>201.22898765187776</v>
      </c>
      <c r="Q4" s="4">
        <v>207.96252525232498</v>
      </c>
      <c r="R4" s="4">
        <v>208.2479565942669</v>
      </c>
    </row>
    <row r="5" spans="1:18" ht="11.25" customHeight="1" x14ac:dyDescent="0.25">
      <c r="A5" s="49" t="s">
        <v>282</v>
      </c>
      <c r="B5" s="50" t="s">
        <v>281</v>
      </c>
      <c r="C5" s="7">
        <v>261.48367033112271</v>
      </c>
      <c r="D5" s="7">
        <v>244.81359</v>
      </c>
      <c r="E5" s="7">
        <v>236.61457999999999</v>
      </c>
      <c r="F5" s="7">
        <v>290.72491000000002</v>
      </c>
      <c r="G5" s="7">
        <v>270.77350999999999</v>
      </c>
      <c r="H5" s="7">
        <v>324.09000265968183</v>
      </c>
      <c r="I5" s="7">
        <v>321.11032999999998</v>
      </c>
      <c r="J5" s="7">
        <v>266.60431</v>
      </c>
      <c r="K5" s="7">
        <v>291.99205999999998</v>
      </c>
      <c r="L5" s="7">
        <v>276.70058999999998</v>
      </c>
      <c r="M5" s="7">
        <v>277.15587624466855</v>
      </c>
      <c r="N5" s="7">
        <v>230.07966056397046</v>
      </c>
      <c r="O5" s="7">
        <v>197.86104859728965</v>
      </c>
      <c r="P5" s="7">
        <v>201.22898765187776</v>
      </c>
      <c r="Q5" s="7">
        <v>207.96252525232498</v>
      </c>
      <c r="R5" s="7">
        <v>208.2479565942669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2.1024699999999998</v>
      </c>
      <c r="H6" s="6">
        <v>0.7165310659471843</v>
      </c>
      <c r="I6" s="6">
        <v>0</v>
      </c>
      <c r="J6" s="6">
        <v>0</v>
      </c>
      <c r="K6" s="6">
        <v>1.39977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2.8422533970745141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261.48367033112271</v>
      </c>
      <c r="D8" s="6">
        <v>244.81359</v>
      </c>
      <c r="E8" s="6">
        <v>236.61457999999999</v>
      </c>
      <c r="F8" s="6">
        <v>290.72491000000002</v>
      </c>
      <c r="G8" s="6">
        <v>268.67104</v>
      </c>
      <c r="H8" s="6">
        <v>323.37347159373462</v>
      </c>
      <c r="I8" s="6">
        <v>321.11032999999998</v>
      </c>
      <c r="J8" s="6">
        <v>266.60431</v>
      </c>
      <c r="K8" s="6">
        <v>290.59228999999999</v>
      </c>
      <c r="L8" s="6">
        <v>276.70058999999998</v>
      </c>
      <c r="M8" s="6">
        <v>277.15587624466855</v>
      </c>
      <c r="N8" s="6">
        <v>230.07966056397046</v>
      </c>
      <c r="O8" s="6">
        <v>197.86104859728965</v>
      </c>
      <c r="P8" s="6">
        <v>201.22898765187776</v>
      </c>
      <c r="Q8" s="6">
        <v>205.12027185525048</v>
      </c>
      <c r="R8" s="6">
        <v>208.2479565942669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23.787140000000001</v>
      </c>
      <c r="G10" s="7">
        <v>24.491820000000001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20.422593950693731</v>
      </c>
      <c r="D11" s="7">
        <v>13.60055</v>
      </c>
      <c r="E11" s="7">
        <v>9.5002700000000004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20.422593950693731</v>
      </c>
      <c r="D12" s="6">
        <v>13.60055</v>
      </c>
      <c r="E12" s="6">
        <v>9.5002700000000004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63.298161880042677</v>
      </c>
      <c r="D15" s="4">
        <v>44.892879999999998</v>
      </c>
      <c r="E15" s="4">
        <v>46.596760000000003</v>
      </c>
      <c r="F15" s="4">
        <v>88.88579</v>
      </c>
      <c r="G15" s="4">
        <v>82.612970000000004</v>
      </c>
      <c r="H15" s="4">
        <v>81.20705794774743</v>
      </c>
      <c r="I15" s="4">
        <v>54.904589999999999</v>
      </c>
      <c r="J15" s="4">
        <v>44.398299999999999</v>
      </c>
      <c r="K15" s="4">
        <v>75.505160000000004</v>
      </c>
      <c r="L15" s="4">
        <v>92.205939999999998</v>
      </c>
      <c r="M15" s="4">
        <v>98.404502837147461</v>
      </c>
      <c r="N15" s="4">
        <v>117.03644753395037</v>
      </c>
      <c r="O15" s="4">
        <v>148.08582243669284</v>
      </c>
      <c r="P15" s="4">
        <v>155.72942567371322</v>
      </c>
      <c r="Q15" s="4">
        <v>151.90508303152427</v>
      </c>
      <c r="R15" s="4">
        <v>148.0817730249174</v>
      </c>
    </row>
    <row r="16" spans="1:18" ht="11.25" customHeight="1" x14ac:dyDescent="0.25">
      <c r="A16" s="49" t="s">
        <v>260</v>
      </c>
      <c r="B16" s="50" t="s">
        <v>259</v>
      </c>
      <c r="C16" s="7">
        <v>0.23883702956735944</v>
      </c>
      <c r="D16" s="7">
        <v>9.0897600000000001</v>
      </c>
      <c r="E16" s="7">
        <v>9.3005800000000001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63.059324850475321</v>
      </c>
      <c r="D18" s="7">
        <v>35.80312</v>
      </c>
      <c r="E18" s="7">
        <v>37.29618</v>
      </c>
      <c r="F18" s="7">
        <v>88.88579</v>
      </c>
      <c r="G18" s="7">
        <v>82.612970000000004</v>
      </c>
      <c r="H18" s="7">
        <v>81.20705794774743</v>
      </c>
      <c r="I18" s="7">
        <v>54.904589999999999</v>
      </c>
      <c r="J18" s="7">
        <v>44.398299999999999</v>
      </c>
      <c r="K18" s="7">
        <v>75.505160000000004</v>
      </c>
      <c r="L18" s="7">
        <v>92.205939999999998</v>
      </c>
      <c r="M18" s="7">
        <v>98.404502837147461</v>
      </c>
      <c r="N18" s="7">
        <v>117.03644753395037</v>
      </c>
      <c r="O18" s="7">
        <v>148.08582243669284</v>
      </c>
      <c r="P18" s="7">
        <v>155.72942567371322</v>
      </c>
      <c r="Q18" s="7">
        <v>151.90508303152427</v>
      </c>
      <c r="R18" s="7">
        <v>148.0817730249174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215.93969891969937</v>
      </c>
      <c r="D21" s="5">
        <v>216.81252000000001</v>
      </c>
      <c r="E21" s="5">
        <v>228.69281000000001</v>
      </c>
      <c r="F21" s="5">
        <v>258.11304000000001</v>
      </c>
      <c r="G21" s="5">
        <v>184.59457</v>
      </c>
      <c r="H21" s="5">
        <v>161.50536819744309</v>
      </c>
      <c r="I21" s="5">
        <v>154.49602000000002</v>
      </c>
      <c r="J21" s="5">
        <v>143.79348999999999</v>
      </c>
      <c r="K21" s="5">
        <v>141.59931</v>
      </c>
      <c r="L21" s="5">
        <v>115.10108</v>
      </c>
      <c r="M21" s="5">
        <v>98.523380800051626</v>
      </c>
      <c r="N21" s="5">
        <v>80.037166966118079</v>
      </c>
      <c r="O21" s="5">
        <v>60.281101567120423</v>
      </c>
      <c r="P21" s="5">
        <v>54.601306320719729</v>
      </c>
      <c r="Q21" s="5">
        <v>36.758913390322228</v>
      </c>
      <c r="R21" s="5">
        <v>51.331036530966045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215.93969891969937</v>
      </c>
      <c r="D30" s="4">
        <v>216.81252000000001</v>
      </c>
      <c r="E30" s="4">
        <v>228.69281000000001</v>
      </c>
      <c r="F30" s="4">
        <v>258.11304000000001</v>
      </c>
      <c r="G30" s="4">
        <v>184.59457</v>
      </c>
      <c r="H30" s="4">
        <v>161.50536819744309</v>
      </c>
      <c r="I30" s="4">
        <v>154.49602000000002</v>
      </c>
      <c r="J30" s="4">
        <v>143.79348999999999</v>
      </c>
      <c r="K30" s="4">
        <v>141.59931</v>
      </c>
      <c r="L30" s="4">
        <v>115.10108</v>
      </c>
      <c r="M30" s="4">
        <v>98.523380800051626</v>
      </c>
      <c r="N30" s="4">
        <v>80.037166966118079</v>
      </c>
      <c r="O30" s="4">
        <v>60.281101567120423</v>
      </c>
      <c r="P30" s="4">
        <v>54.601306320719729</v>
      </c>
      <c r="Q30" s="4">
        <v>36.758913390322228</v>
      </c>
      <c r="R30" s="4">
        <v>51.331036530966045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52.736835137508578</v>
      </c>
      <c r="D34" s="7">
        <v>58.204320000000003</v>
      </c>
      <c r="E34" s="7">
        <v>51.592570000000002</v>
      </c>
      <c r="F34" s="7">
        <v>61.824930000000002</v>
      </c>
      <c r="G34" s="7">
        <v>23.091259999999998</v>
      </c>
      <c r="H34" s="7">
        <v>13.184106251408179</v>
      </c>
      <c r="I34" s="7">
        <v>10.99405</v>
      </c>
      <c r="J34" s="7">
        <v>7.5046400000000002</v>
      </c>
      <c r="K34" s="7">
        <v>8.7971400000000006</v>
      </c>
      <c r="L34" s="7">
        <v>9.8976500000000005</v>
      </c>
      <c r="M34" s="7">
        <v>8.7894112579405803</v>
      </c>
      <c r="N34" s="7">
        <v>9.8890559179928612</v>
      </c>
      <c r="O34" s="7">
        <v>6.5920452779388752</v>
      </c>
      <c r="P34" s="7">
        <v>4.3986831126720762</v>
      </c>
      <c r="Q34" s="7">
        <v>2.1967516084252821</v>
      </c>
      <c r="R34" s="7">
        <v>16.251722974970125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96.32633404983028</v>
      </c>
      <c r="D43" s="7">
        <v>98.406210000000002</v>
      </c>
      <c r="E43" s="7">
        <v>90.194249999999997</v>
      </c>
      <c r="F43" s="7">
        <v>148.49276</v>
      </c>
      <c r="G43" s="7">
        <v>100.4007</v>
      </c>
      <c r="H43" s="7">
        <v>89.0880876573394</v>
      </c>
      <c r="I43" s="7">
        <v>88.097149999999999</v>
      </c>
      <c r="J43" s="7">
        <v>78.948560000000001</v>
      </c>
      <c r="K43" s="7">
        <v>70.701589999999996</v>
      </c>
      <c r="L43" s="7">
        <v>71.700680000000006</v>
      </c>
      <c r="M43" s="7">
        <v>69.670647561792435</v>
      </c>
      <c r="N43" s="7">
        <v>62.504912549583281</v>
      </c>
      <c r="O43" s="7">
        <v>45.090357993957738</v>
      </c>
      <c r="P43" s="7">
        <v>35.865321153485368</v>
      </c>
      <c r="Q43" s="7">
        <v>25.964215615739082</v>
      </c>
      <c r="R43" s="7">
        <v>25.568952297338427</v>
      </c>
    </row>
    <row r="44" spans="1:18" ht="11.25" customHeight="1" x14ac:dyDescent="0.25">
      <c r="A44" s="49" t="s">
        <v>205</v>
      </c>
      <c r="B44" s="50" t="s">
        <v>204</v>
      </c>
      <c r="C44" s="7">
        <v>66.876529732360481</v>
      </c>
      <c r="D44" s="7">
        <v>60.201990000000002</v>
      </c>
      <c r="E44" s="7">
        <v>86.905990000000003</v>
      </c>
      <c r="F44" s="7">
        <v>47.795349999999999</v>
      </c>
      <c r="G44" s="7">
        <v>61.102609999999999</v>
      </c>
      <c r="H44" s="7">
        <v>59.233174288695494</v>
      </c>
      <c r="I44" s="7">
        <v>53.504820000000002</v>
      </c>
      <c r="J44" s="7">
        <v>57.340290000000003</v>
      </c>
      <c r="K44" s="7">
        <v>61.100239999999999</v>
      </c>
      <c r="L44" s="7">
        <v>32.503709999999998</v>
      </c>
      <c r="M44" s="7">
        <v>19.107902074797916</v>
      </c>
      <c r="N44" s="7">
        <v>6.6876527687988849</v>
      </c>
      <c r="O44" s="7">
        <v>7.6430148308366803</v>
      </c>
      <c r="P44" s="7">
        <v>13.381378441067588</v>
      </c>
      <c r="Q44" s="7">
        <v>7.6429132742076522</v>
      </c>
      <c r="R44" s="7">
        <v>8.6023319161141742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1.9</v>
      </c>
      <c r="J45" s="7">
        <v>0</v>
      </c>
      <c r="K45" s="7">
        <v>1.00034</v>
      </c>
      <c r="L45" s="7">
        <v>0.99904000000000004</v>
      </c>
      <c r="M45" s="7">
        <v>0.95541990552068223</v>
      </c>
      <c r="N45" s="7">
        <v>0.95554572974305774</v>
      </c>
      <c r="O45" s="7">
        <v>0.95568346438713114</v>
      </c>
      <c r="P45" s="7">
        <v>0.95592361349470045</v>
      </c>
      <c r="Q45" s="7">
        <v>0.95503289195020979</v>
      </c>
      <c r="R45" s="7">
        <v>0.90802934254332501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1.9</v>
      </c>
      <c r="J51" s="6">
        <v>0</v>
      </c>
      <c r="K51" s="6">
        <v>1.00034</v>
      </c>
      <c r="L51" s="6">
        <v>0.99904000000000004</v>
      </c>
      <c r="M51" s="6">
        <v>0.95541990552068223</v>
      </c>
      <c r="N51" s="6">
        <v>0.95554572974305774</v>
      </c>
      <c r="O51" s="6">
        <v>0.95568346438713114</v>
      </c>
      <c r="P51" s="6">
        <v>0.95592361349470045</v>
      </c>
      <c r="Q51" s="6">
        <v>0.95503289195020979</v>
      </c>
      <c r="R51" s="6">
        <v>0.90802934254332501</v>
      </c>
    </row>
    <row r="52" spans="1:18" ht="11.25" customHeight="1" x14ac:dyDescent="0.25">
      <c r="A52" s="45" t="s">
        <v>189</v>
      </c>
      <c r="B52" s="46" t="s">
        <v>188</v>
      </c>
      <c r="C52" s="5">
        <v>2095.4590478577225</v>
      </c>
      <c r="D52" s="5">
        <v>2094.54871</v>
      </c>
      <c r="E52" s="5">
        <v>2009.0137400000001</v>
      </c>
      <c r="F52" s="5">
        <v>1576.1620600000001</v>
      </c>
      <c r="G52" s="5">
        <v>1864.3771300000001</v>
      </c>
      <c r="H52" s="5">
        <v>2325.71431139281</v>
      </c>
      <c r="I52" s="5">
        <v>2099.5189999999998</v>
      </c>
      <c r="J52" s="5">
        <v>2514.1230099999998</v>
      </c>
      <c r="K52" s="5">
        <v>2271.7131599999998</v>
      </c>
      <c r="L52" s="5">
        <v>2074.6905200000001</v>
      </c>
      <c r="M52" s="5">
        <v>2255.0457377787302</v>
      </c>
      <c r="N52" s="5">
        <v>2074.4673264126764</v>
      </c>
      <c r="O52" s="5">
        <v>2026.6313266326015</v>
      </c>
      <c r="P52" s="5">
        <v>2024.5332303904049</v>
      </c>
      <c r="Q52" s="5">
        <v>2107.6666899218576</v>
      </c>
      <c r="R52" s="5">
        <v>2073.8733249330667</v>
      </c>
    </row>
    <row r="53" spans="1:18" ht="11.25" customHeight="1" x14ac:dyDescent="0.25">
      <c r="A53" s="47" t="s">
        <v>187</v>
      </c>
      <c r="B53" s="48" t="s">
        <v>186</v>
      </c>
      <c r="C53" s="4">
        <v>2071.3357978273361</v>
      </c>
      <c r="D53" s="4">
        <v>2073.0428700000002</v>
      </c>
      <c r="E53" s="4">
        <v>1988.5080700000001</v>
      </c>
      <c r="F53" s="4">
        <v>1576.1620600000001</v>
      </c>
      <c r="G53" s="4">
        <v>1864.3771300000001</v>
      </c>
      <c r="H53" s="4">
        <v>2325.71431139281</v>
      </c>
      <c r="I53" s="4">
        <v>2099.5189999999998</v>
      </c>
      <c r="J53" s="4">
        <v>2514.1230099999998</v>
      </c>
      <c r="K53" s="4">
        <v>2271.7131599999998</v>
      </c>
      <c r="L53" s="4">
        <v>2074.6905200000001</v>
      </c>
      <c r="M53" s="4">
        <v>2255.0457377787302</v>
      </c>
      <c r="N53" s="4">
        <v>2074.4673264126764</v>
      </c>
      <c r="O53" s="4">
        <v>2026.6313266326015</v>
      </c>
      <c r="P53" s="4">
        <v>2024.5332303904049</v>
      </c>
      <c r="Q53" s="4">
        <v>2107.6666899218576</v>
      </c>
      <c r="R53" s="4">
        <v>2073.8733249330667</v>
      </c>
    </row>
    <row r="54" spans="1:18" ht="11.25" customHeight="1" x14ac:dyDescent="0.25">
      <c r="A54" s="47" t="s">
        <v>185</v>
      </c>
      <c r="B54" s="48" t="s">
        <v>184</v>
      </c>
      <c r="C54" s="4">
        <v>24.123250030386387</v>
      </c>
      <c r="D54" s="4">
        <v>21.505840000000003</v>
      </c>
      <c r="E54" s="4">
        <v>20.505669999999999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23.215639442553716</v>
      </c>
      <c r="D55" s="7">
        <v>20.795860000000001</v>
      </c>
      <c r="E55" s="7">
        <v>19.905639999999998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0.90761058783267257</v>
      </c>
      <c r="D57" s="7">
        <v>0.70998000000000006</v>
      </c>
      <c r="E57" s="7">
        <v>0.60002999999999995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46.55082273160248</v>
      </c>
      <c r="D60" s="5">
        <v>47.295520000000003</v>
      </c>
      <c r="E60" s="5">
        <v>46.606099999999998</v>
      </c>
      <c r="F60" s="5">
        <v>203.50370000000001</v>
      </c>
      <c r="G60" s="5">
        <v>242.89375999999999</v>
      </c>
      <c r="H60" s="5">
        <v>287.23708188249662</v>
      </c>
      <c r="I60" s="5">
        <v>377.09777000000003</v>
      </c>
      <c r="J60" s="5">
        <v>393.31065000000001</v>
      </c>
      <c r="K60" s="5">
        <v>429.80349000000001</v>
      </c>
      <c r="L60" s="5">
        <v>379.28879000000001</v>
      </c>
      <c r="M60" s="5">
        <v>423.35592230034212</v>
      </c>
      <c r="N60" s="5">
        <v>642.30418621546789</v>
      </c>
      <c r="O60" s="5">
        <v>711.21023347039466</v>
      </c>
      <c r="P60" s="5">
        <v>762.08757310975716</v>
      </c>
      <c r="Q60" s="5">
        <v>689.80919792961163</v>
      </c>
      <c r="R60" s="5">
        <v>662.7257049718296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421.52094999999997</v>
      </c>
      <c r="G61" s="5">
        <v>595.90662999999995</v>
      </c>
      <c r="H61" s="5">
        <v>662.17935533945786</v>
      </c>
      <c r="I61" s="5">
        <v>733.27480000000003</v>
      </c>
      <c r="J61" s="5">
        <v>746.02140999999995</v>
      </c>
      <c r="K61" s="5">
        <v>622.19963999999993</v>
      </c>
      <c r="L61" s="5">
        <v>800.82836999999995</v>
      </c>
      <c r="M61" s="5">
        <v>1006.3327536635837</v>
      </c>
      <c r="N61" s="5">
        <v>839.85410438470672</v>
      </c>
      <c r="O61" s="5">
        <v>624.71969513730664</v>
      </c>
      <c r="P61" s="5">
        <v>632.94620817357088</v>
      </c>
      <c r="Q61" s="5">
        <v>672.34613985135866</v>
      </c>
      <c r="R61" s="5">
        <v>620.28757211888069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421.52094999999997</v>
      </c>
      <c r="G68" s="4">
        <v>595.90662999999995</v>
      </c>
      <c r="H68" s="4">
        <v>662.17935533945786</v>
      </c>
      <c r="I68" s="4">
        <v>733.27480000000003</v>
      </c>
      <c r="J68" s="4">
        <v>746.02140999999995</v>
      </c>
      <c r="K68" s="4">
        <v>622.19963999999993</v>
      </c>
      <c r="L68" s="4">
        <v>800.82836999999995</v>
      </c>
      <c r="M68" s="4">
        <v>1006.3327536635837</v>
      </c>
      <c r="N68" s="4">
        <v>839.85410438470672</v>
      </c>
      <c r="O68" s="4">
        <v>624.71969513730664</v>
      </c>
      <c r="P68" s="4">
        <v>632.94620817357088</v>
      </c>
      <c r="Q68" s="4">
        <v>672.34613985135866</v>
      </c>
      <c r="R68" s="4">
        <v>620.28757211888069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358.89569</v>
      </c>
      <c r="G69" s="7">
        <v>540.45070999999996</v>
      </c>
      <c r="H69" s="7">
        <v>621.28900076807986</v>
      </c>
      <c r="I69" s="7">
        <v>678.79908999999998</v>
      </c>
      <c r="J69" s="7">
        <v>673.96763999999996</v>
      </c>
      <c r="K69" s="7">
        <v>598.65990999999997</v>
      </c>
      <c r="L69" s="7">
        <v>775.62531999999999</v>
      </c>
      <c r="M69" s="7">
        <v>975.35426134883903</v>
      </c>
      <c r="N69" s="7">
        <v>809.06687942910423</v>
      </c>
      <c r="O69" s="7">
        <v>592.6666112053116</v>
      </c>
      <c r="P69" s="7">
        <v>545.16219577577704</v>
      </c>
      <c r="Q69" s="7">
        <v>593.07776808071105</v>
      </c>
      <c r="R69" s="7">
        <v>538.19218553644055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0.19997999999999999</v>
      </c>
      <c r="G71" s="7">
        <v>5.4606000000000003</v>
      </c>
      <c r="H71" s="7">
        <v>12.969353930087756</v>
      </c>
      <c r="I71" s="7">
        <v>8.2519299999999998</v>
      </c>
      <c r="J71" s="7">
        <v>22.348669999999998</v>
      </c>
      <c r="K71" s="7">
        <v>19.5457</v>
      </c>
      <c r="L71" s="7">
        <v>19.708749999999998</v>
      </c>
      <c r="M71" s="7">
        <v>22.523300889231496</v>
      </c>
      <c r="N71" s="7">
        <v>22.236519595755585</v>
      </c>
      <c r="O71" s="7">
        <v>21.305039481074402</v>
      </c>
      <c r="P71" s="7">
        <v>19.657018022142346</v>
      </c>
      <c r="Q71" s="7">
        <v>18.821132826161119</v>
      </c>
      <c r="R71" s="7">
        <v>22.164916942222312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62.425280000000001</v>
      </c>
      <c r="G72" s="7">
        <v>49.99532</v>
      </c>
      <c r="H72" s="7">
        <v>27.921000641290245</v>
      </c>
      <c r="I72" s="7">
        <v>46.223779999999998</v>
      </c>
      <c r="J72" s="7">
        <v>49.705100000000002</v>
      </c>
      <c r="K72" s="7">
        <v>3.99403</v>
      </c>
      <c r="L72" s="7">
        <v>5.4943</v>
      </c>
      <c r="M72" s="7">
        <v>8.4551914255132452</v>
      </c>
      <c r="N72" s="7">
        <v>8.5507053598469085</v>
      </c>
      <c r="O72" s="7">
        <v>10.748044450920567</v>
      </c>
      <c r="P72" s="7">
        <v>64.703578961567459</v>
      </c>
      <c r="Q72" s="7">
        <v>56.367266704957963</v>
      </c>
      <c r="R72" s="7">
        <v>56.654343774359383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3.4234154140840074</v>
      </c>
      <c r="Q73" s="7">
        <v>4.0799722395284883</v>
      </c>
      <c r="R73" s="7">
        <v>3.2761258658583685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3.4234154140840074</v>
      </c>
      <c r="Q77" s="6">
        <v>4.0799722395284883</v>
      </c>
      <c r="R77" s="6">
        <v>3.2761258658583685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1871.7081086527696</v>
      </c>
      <c r="D79" s="5">
        <v>1929.2456500000001</v>
      </c>
      <c r="E79" s="5">
        <v>1904.6461899999999</v>
      </c>
      <c r="F79" s="5">
        <v>1901.3740299999999</v>
      </c>
      <c r="G79" s="5">
        <v>2166.4539799999998</v>
      </c>
      <c r="H79" s="5">
        <v>2308.6907336389759</v>
      </c>
      <c r="I79" s="5">
        <v>2190.3336800000002</v>
      </c>
      <c r="J79" s="5">
        <v>2262.08763</v>
      </c>
      <c r="K79" s="5">
        <v>2082.2191400000002</v>
      </c>
      <c r="L79" s="5">
        <v>2059.8099299999999</v>
      </c>
      <c r="M79" s="5">
        <v>2089.1655324831877</v>
      </c>
      <c r="N79" s="5">
        <v>2052.2827866660241</v>
      </c>
      <c r="O79" s="5">
        <v>2040.4097534963582</v>
      </c>
      <c r="P79" s="5">
        <v>1920.8056250883085</v>
      </c>
      <c r="Q79" s="5">
        <v>1885.8973901190175</v>
      </c>
      <c r="R79" s="5">
        <v>1833.4532965267542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62.399070000000002</v>
      </c>
      <c r="G80" s="5">
        <v>49.999859999999998</v>
      </c>
      <c r="H80" s="5">
        <v>27.921000546383606</v>
      </c>
      <c r="I80" s="5">
        <v>46.217329999999997</v>
      </c>
      <c r="J80" s="5">
        <v>49.69941</v>
      </c>
      <c r="K80" s="5">
        <v>33.294730000000001</v>
      </c>
      <c r="L80" s="5">
        <v>96.313289999999995</v>
      </c>
      <c r="M80" s="5">
        <v>42.514724366188013</v>
      </c>
      <c r="N80" s="5">
        <v>18.988297992520721</v>
      </c>
      <c r="O80" s="5">
        <v>20.110828290369462</v>
      </c>
      <c r="P80" s="5">
        <v>71.534596723398693</v>
      </c>
      <c r="Q80" s="5">
        <v>68.667746353283931</v>
      </c>
      <c r="R80" s="5">
        <v>74.281063070206983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29.29973</v>
      </c>
      <c r="L81" s="4">
        <v>90.811920000000001</v>
      </c>
      <c r="M81" s="4">
        <v>34.059549544990894</v>
      </c>
      <c r="N81" s="4">
        <v>10.437592632673795</v>
      </c>
      <c r="O81" s="4">
        <v>9.3627618457980937</v>
      </c>
      <c r="P81" s="4">
        <v>6.8310184683278372</v>
      </c>
      <c r="Q81" s="4">
        <v>12.30047931629141</v>
      </c>
      <c r="R81" s="4">
        <v>17.626821632417634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62.399070000000002</v>
      </c>
      <c r="G82" s="4">
        <v>49.999859999999998</v>
      </c>
      <c r="H82" s="4">
        <v>27.921000546383606</v>
      </c>
      <c r="I82" s="4">
        <v>46.217329999999997</v>
      </c>
      <c r="J82" s="4">
        <v>49.69941</v>
      </c>
      <c r="K82" s="4">
        <v>3.9950000000000001</v>
      </c>
      <c r="L82" s="4">
        <v>5.5013699999999996</v>
      </c>
      <c r="M82" s="4">
        <v>8.4551748211971187</v>
      </c>
      <c r="N82" s="4">
        <v>8.5507053598469263</v>
      </c>
      <c r="O82" s="4">
        <v>10.748066444571368</v>
      </c>
      <c r="P82" s="4">
        <v>64.703578255070852</v>
      </c>
      <c r="Q82" s="4">
        <v>56.367267036992516</v>
      </c>
      <c r="R82" s="4">
        <v>56.654241437789352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490.61059847993329</v>
      </c>
      <c r="D2" s="44">
        <v>478.36333431715053</v>
      </c>
      <c r="E2" s="44">
        <v>472.49322473383342</v>
      </c>
      <c r="F2" s="44">
        <v>547.36170462406551</v>
      </c>
      <c r="G2" s="44">
        <v>592.78461800670652</v>
      </c>
      <c r="H2" s="44">
        <v>708.68643197977349</v>
      </c>
      <c r="I2" s="44">
        <v>675.09305547724841</v>
      </c>
      <c r="J2" s="44">
        <v>735.96858365476476</v>
      </c>
      <c r="K2" s="44">
        <v>663.49391821370409</v>
      </c>
      <c r="L2" s="44">
        <v>632.45102405024102</v>
      </c>
      <c r="M2" s="44">
        <v>683.33695670748364</v>
      </c>
      <c r="N2" s="44">
        <v>658.45698839966701</v>
      </c>
      <c r="O2" s="44">
        <v>634.13730107048116</v>
      </c>
      <c r="P2" s="44">
        <v>633.4950501029416</v>
      </c>
      <c r="Q2" s="44">
        <v>643.49613880262109</v>
      </c>
      <c r="R2" s="44">
        <v>599.79340316340301</v>
      </c>
    </row>
    <row r="3" spans="1:18" ht="11.25" customHeight="1" x14ac:dyDescent="0.25">
      <c r="A3" s="45" t="s">
        <v>286</v>
      </c>
      <c r="B3" s="46" t="s">
        <v>285</v>
      </c>
      <c r="C3" s="5">
        <v>146.14336934634559</v>
      </c>
      <c r="D3" s="5">
        <v>140.78568155486926</v>
      </c>
      <c r="E3" s="5">
        <v>137.76926588852072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119.34589530051041</v>
      </c>
      <c r="D4" s="4">
        <v>119.94780346104551</v>
      </c>
      <c r="E4" s="4">
        <v>115.83777701459601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110.69992652215167</v>
      </c>
      <c r="D5" s="7">
        <v>113.6348513201057</v>
      </c>
      <c r="E5" s="7">
        <v>111.36632737294109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110.69992652215167</v>
      </c>
      <c r="D8" s="6">
        <v>113.6348513201057</v>
      </c>
      <c r="E8" s="6">
        <v>111.36632737294109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8.6459687783587338</v>
      </c>
      <c r="D11" s="7">
        <v>6.3129521409398208</v>
      </c>
      <c r="E11" s="7">
        <v>4.4714496416549272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8.6459687783587338</v>
      </c>
      <c r="D12" s="6">
        <v>6.3129521409398208</v>
      </c>
      <c r="E12" s="6">
        <v>4.4714496416549272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26.797474045835191</v>
      </c>
      <c r="D15" s="4">
        <v>20.83787809382374</v>
      </c>
      <c r="E15" s="4">
        <v>21.9314888739247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0.10111240059616358</v>
      </c>
      <c r="D16" s="7">
        <v>4.2191837721731211</v>
      </c>
      <c r="E16" s="7">
        <v>4.3774624414025052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26.696361645239026</v>
      </c>
      <c r="D18" s="7">
        <v>16.618694321650619</v>
      </c>
      <c r="E18" s="7">
        <v>17.554026432522196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0.16027039815621819</v>
      </c>
      <c r="D21" s="5">
        <v>0.15725626958985731</v>
      </c>
      <c r="E21" s="5">
        <v>0.14655854704976798</v>
      </c>
      <c r="F21" s="5">
        <v>0.30705028266735174</v>
      </c>
      <c r="G21" s="5">
        <v>0.19709039329308561</v>
      </c>
      <c r="H21" s="5">
        <v>0.18260163920471917</v>
      </c>
      <c r="I21" s="5">
        <v>0.18574704514703066</v>
      </c>
      <c r="J21" s="5">
        <v>0.16318886779195649</v>
      </c>
      <c r="K21" s="5">
        <v>0.14459708757656942</v>
      </c>
      <c r="L21" s="5">
        <v>0.14699919703802974</v>
      </c>
      <c r="M21" s="5">
        <v>0.14700718719130904</v>
      </c>
      <c r="N21" s="5">
        <v>0.13387227666783164</v>
      </c>
      <c r="O21" s="5">
        <v>9.4763421886721794E-2</v>
      </c>
      <c r="P21" s="5">
        <v>7.7728096266640914E-2</v>
      </c>
      <c r="Q21" s="5">
        <v>5.6619199851881144E-2</v>
      </c>
      <c r="R21" s="5">
        <v>5.3074622405274656E-2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0.16027039815621819</v>
      </c>
      <c r="D30" s="4">
        <v>0.15725626958985731</v>
      </c>
      <c r="E30" s="4">
        <v>0.14655854704976798</v>
      </c>
      <c r="F30" s="4">
        <v>0.30705028266735174</v>
      </c>
      <c r="G30" s="4">
        <v>0.19709039329308561</v>
      </c>
      <c r="H30" s="4">
        <v>0.18260163920471917</v>
      </c>
      <c r="I30" s="4">
        <v>0.18574704514703066</v>
      </c>
      <c r="J30" s="4">
        <v>0.16318886779195649</v>
      </c>
      <c r="K30" s="4">
        <v>0.14459708757656942</v>
      </c>
      <c r="L30" s="4">
        <v>0.14699919703802974</v>
      </c>
      <c r="M30" s="4">
        <v>0.14700718719130904</v>
      </c>
      <c r="N30" s="4">
        <v>0.13387227666783164</v>
      </c>
      <c r="O30" s="4">
        <v>9.4763421886721794E-2</v>
      </c>
      <c r="P30" s="4">
        <v>7.7728096266640914E-2</v>
      </c>
      <c r="Q30" s="4">
        <v>5.6619199851881144E-2</v>
      </c>
      <c r="R30" s="4">
        <v>5.3074622405274656E-2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0.16027039815621819</v>
      </c>
      <c r="D43" s="7">
        <v>0.15725626958985731</v>
      </c>
      <c r="E43" s="7">
        <v>0.14655854704976798</v>
      </c>
      <c r="F43" s="7">
        <v>0.30705028266735174</v>
      </c>
      <c r="G43" s="7">
        <v>0.19709039329308561</v>
      </c>
      <c r="H43" s="7">
        <v>0.18260163920471917</v>
      </c>
      <c r="I43" s="7">
        <v>0.18574704514703066</v>
      </c>
      <c r="J43" s="7">
        <v>0.16318886779195649</v>
      </c>
      <c r="K43" s="7">
        <v>0.14459708757656942</v>
      </c>
      <c r="L43" s="7">
        <v>0.14699919703802974</v>
      </c>
      <c r="M43" s="7">
        <v>0.14700718719130904</v>
      </c>
      <c r="N43" s="7">
        <v>0.13387227666783164</v>
      </c>
      <c r="O43" s="7">
        <v>9.4763421886721794E-2</v>
      </c>
      <c r="P43" s="7">
        <v>7.7728096266640914E-2</v>
      </c>
      <c r="Q43" s="7">
        <v>5.6619199851881144E-2</v>
      </c>
      <c r="R43" s="7">
        <v>5.3074622405274656E-2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27.569595376211367</v>
      </c>
      <c r="D52" s="5">
        <v>24.818628780667925</v>
      </c>
      <c r="E52" s="5">
        <v>23.736838877571888</v>
      </c>
      <c r="F52" s="5">
        <v>3.2591555713056679</v>
      </c>
      <c r="G52" s="5">
        <v>3.6598432261760547</v>
      </c>
      <c r="H52" s="5">
        <v>4.7669588241208043</v>
      </c>
      <c r="I52" s="5">
        <v>4.4266976909020164</v>
      </c>
      <c r="J52" s="5">
        <v>5.1967621384304614</v>
      </c>
      <c r="K52" s="5">
        <v>4.6460497811345567</v>
      </c>
      <c r="L52" s="5">
        <v>4.2534860275022837</v>
      </c>
      <c r="M52" s="5">
        <v>4.7582151522932179</v>
      </c>
      <c r="N52" s="5">
        <v>4.4430693929791998</v>
      </c>
      <c r="O52" s="5">
        <v>4.2592369623738042</v>
      </c>
      <c r="P52" s="5">
        <v>4.3876120097562934</v>
      </c>
      <c r="Q52" s="5">
        <v>4.5961104045638841</v>
      </c>
      <c r="R52" s="5">
        <v>4.3048319836183371</v>
      </c>
    </row>
    <row r="53" spans="1:18" ht="11.25" customHeight="1" x14ac:dyDescent="0.25">
      <c r="A53" s="47" t="s">
        <v>187</v>
      </c>
      <c r="B53" s="48" t="s">
        <v>186</v>
      </c>
      <c r="C53" s="4">
        <v>3.4463453458249798</v>
      </c>
      <c r="D53" s="4">
        <v>3.3127887806679222</v>
      </c>
      <c r="E53" s="4">
        <v>3.2311688775718892</v>
      </c>
      <c r="F53" s="4">
        <v>3.2591555713056679</v>
      </c>
      <c r="G53" s="4">
        <v>3.6598432261760547</v>
      </c>
      <c r="H53" s="4">
        <v>4.7669588241208043</v>
      </c>
      <c r="I53" s="4">
        <v>4.4266976909020164</v>
      </c>
      <c r="J53" s="4">
        <v>5.1967621384304614</v>
      </c>
      <c r="K53" s="4">
        <v>4.6460497811345567</v>
      </c>
      <c r="L53" s="4">
        <v>4.2534860275022837</v>
      </c>
      <c r="M53" s="4">
        <v>4.7582151522932179</v>
      </c>
      <c r="N53" s="4">
        <v>4.4430693929791998</v>
      </c>
      <c r="O53" s="4">
        <v>4.2592369623738042</v>
      </c>
      <c r="P53" s="4">
        <v>4.3876120097562934</v>
      </c>
      <c r="Q53" s="4">
        <v>4.5961104045638841</v>
      </c>
      <c r="R53" s="4">
        <v>4.3048319836183371</v>
      </c>
    </row>
    <row r="54" spans="1:18" ht="11.25" customHeight="1" x14ac:dyDescent="0.25">
      <c r="A54" s="47" t="s">
        <v>185</v>
      </c>
      <c r="B54" s="48" t="s">
        <v>184</v>
      </c>
      <c r="C54" s="4">
        <v>24.123250030386387</v>
      </c>
      <c r="D54" s="4">
        <v>21.505840000000003</v>
      </c>
      <c r="E54" s="4">
        <v>20.505669999999999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23.215639442553716</v>
      </c>
      <c r="D55" s="7">
        <v>20.795860000000001</v>
      </c>
      <c r="E55" s="7">
        <v>19.905639999999998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0.90761058783267257</v>
      </c>
      <c r="D57" s="7">
        <v>0.70998000000000006</v>
      </c>
      <c r="E57" s="7">
        <v>0.60002999999999995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168.25332821427315</v>
      </c>
      <c r="G61" s="5">
        <v>192.20042491252585</v>
      </c>
      <c r="H61" s="5">
        <v>248.18135946077189</v>
      </c>
      <c r="I61" s="5">
        <v>234.02380526415462</v>
      </c>
      <c r="J61" s="5">
        <v>259.35430357480004</v>
      </c>
      <c r="K61" s="5">
        <v>236.8640579918652</v>
      </c>
      <c r="L61" s="5">
        <v>211.98503523054555</v>
      </c>
      <c r="M61" s="5">
        <v>252.70097320676138</v>
      </c>
      <c r="N61" s="5">
        <v>246.01162048898883</v>
      </c>
      <c r="O61" s="5">
        <v>230.64578071668154</v>
      </c>
      <c r="P61" s="5">
        <v>219.56954340319885</v>
      </c>
      <c r="Q61" s="5">
        <v>227.54839814125484</v>
      </c>
      <c r="R61" s="5">
        <v>207.80783805563786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168.25332821427315</v>
      </c>
      <c r="G68" s="4">
        <v>192.20042491252585</v>
      </c>
      <c r="H68" s="4">
        <v>248.18135946077189</v>
      </c>
      <c r="I68" s="4">
        <v>234.02380526415462</v>
      </c>
      <c r="J68" s="4">
        <v>259.35430357480004</v>
      </c>
      <c r="K68" s="4">
        <v>236.8640579918652</v>
      </c>
      <c r="L68" s="4">
        <v>211.98503523054555</v>
      </c>
      <c r="M68" s="4">
        <v>252.70097320676138</v>
      </c>
      <c r="N68" s="4">
        <v>246.01162048898883</v>
      </c>
      <c r="O68" s="4">
        <v>230.64578071668154</v>
      </c>
      <c r="P68" s="4">
        <v>219.56954340319885</v>
      </c>
      <c r="Q68" s="4">
        <v>227.54839814125484</v>
      </c>
      <c r="R68" s="4">
        <v>207.80783805563786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143.32361837026869</v>
      </c>
      <c r="G69" s="7">
        <v>175.91626929487703</v>
      </c>
      <c r="H69" s="7">
        <v>237.48222114844401</v>
      </c>
      <c r="I69" s="7">
        <v>219.08734528996962</v>
      </c>
      <c r="J69" s="7">
        <v>241.49766060274126</v>
      </c>
      <c r="K69" s="7">
        <v>235.25455519098011</v>
      </c>
      <c r="L69" s="7">
        <v>210.45383614223442</v>
      </c>
      <c r="M69" s="7">
        <v>250.48205910588439</v>
      </c>
      <c r="N69" s="7">
        <v>243.39168487329781</v>
      </c>
      <c r="O69" s="7">
        <v>226.49353157956588</v>
      </c>
      <c r="P69" s="7">
        <v>196.22964613959638</v>
      </c>
      <c r="Q69" s="7">
        <v>207.7531905140761</v>
      </c>
      <c r="R69" s="7">
        <v>187.96803473213663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4.1351454123296651E-4</v>
      </c>
      <c r="G71" s="7">
        <v>1.0719365518529485E-2</v>
      </c>
      <c r="H71" s="7">
        <v>2.6582962428929047E-2</v>
      </c>
      <c r="I71" s="7">
        <v>1.7398651537083056E-2</v>
      </c>
      <c r="J71" s="7">
        <v>4.6195322042049444E-2</v>
      </c>
      <c r="K71" s="7">
        <v>3.9974366837370309E-2</v>
      </c>
      <c r="L71" s="7">
        <v>4.0406456739646941E-2</v>
      </c>
      <c r="M71" s="7">
        <v>4.7524850505411977E-2</v>
      </c>
      <c r="N71" s="7">
        <v>4.7625912620727275E-2</v>
      </c>
      <c r="O71" s="7">
        <v>4.4775391779521084E-2</v>
      </c>
      <c r="P71" s="7">
        <v>4.2601112718370138E-2</v>
      </c>
      <c r="Q71" s="7">
        <v>4.1042544735194891E-2</v>
      </c>
      <c r="R71" s="7">
        <v>4.6008713367390493E-2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24.929296329463213</v>
      </c>
      <c r="G72" s="7">
        <v>16.273436252130285</v>
      </c>
      <c r="H72" s="7">
        <v>10.672555349898939</v>
      </c>
      <c r="I72" s="7">
        <v>14.919061322647901</v>
      </c>
      <c r="J72" s="7">
        <v>17.810447650016723</v>
      </c>
      <c r="K72" s="7">
        <v>1.5695284340476889</v>
      </c>
      <c r="L72" s="7">
        <v>1.4907926315714894</v>
      </c>
      <c r="M72" s="7">
        <v>2.1713892503715737</v>
      </c>
      <c r="N72" s="7">
        <v>2.57230970307028</v>
      </c>
      <c r="O72" s="7">
        <v>4.1074737453361339</v>
      </c>
      <c r="P72" s="7">
        <v>23.289876851284717</v>
      </c>
      <c r="Q72" s="7">
        <v>19.745268038641449</v>
      </c>
      <c r="R72" s="7">
        <v>19.786994208566309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7.4192995994060715E-3</v>
      </c>
      <c r="Q73" s="7">
        <v>8.8970438020842518E-3</v>
      </c>
      <c r="R73" s="7">
        <v>6.8004015675169512E-3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7.4192995994060715E-3</v>
      </c>
      <c r="Q77" s="6">
        <v>8.8970438020842518E-3</v>
      </c>
      <c r="R77" s="6">
        <v>6.8004015675169512E-3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316.73736335922007</v>
      </c>
      <c r="D79" s="5">
        <v>312.6017677120235</v>
      </c>
      <c r="E79" s="5">
        <v>310.84056142069102</v>
      </c>
      <c r="F79" s="5">
        <v>350.623341089409</v>
      </c>
      <c r="G79" s="5">
        <v>380.45234545625067</v>
      </c>
      <c r="H79" s="5">
        <v>444.88295674205432</v>
      </c>
      <c r="I79" s="5">
        <v>421.53982593882756</v>
      </c>
      <c r="J79" s="5">
        <v>453.4459202778296</v>
      </c>
      <c r="K79" s="5">
        <v>408.75542944591115</v>
      </c>
      <c r="L79" s="5">
        <v>389.93239418096084</v>
      </c>
      <c r="M79" s="5">
        <v>414.8124967689389</v>
      </c>
      <c r="N79" s="5">
        <v>402.15617431380235</v>
      </c>
      <c r="O79" s="5">
        <v>391.45196381308125</v>
      </c>
      <c r="P79" s="5">
        <v>383.7114835218938</v>
      </c>
      <c r="Q79" s="5">
        <v>387.24092547476323</v>
      </c>
      <c r="R79" s="5">
        <v>361.68438801518909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24.918829466410372</v>
      </c>
      <c r="G80" s="5">
        <v>16.274914018460905</v>
      </c>
      <c r="H80" s="5">
        <v>10.672555313621716</v>
      </c>
      <c r="I80" s="5">
        <v>14.916979538217223</v>
      </c>
      <c r="J80" s="5">
        <v>17.808408795912644</v>
      </c>
      <c r="K80" s="5">
        <v>13.083783907216674</v>
      </c>
      <c r="L80" s="5">
        <v>26.133109414194351</v>
      </c>
      <c r="M80" s="5">
        <v>10.918264392298761</v>
      </c>
      <c r="N80" s="5">
        <v>5.7122519272287811</v>
      </c>
      <c r="O80" s="5">
        <v>7.6855561564578991</v>
      </c>
      <c r="P80" s="5">
        <v>25.748683071826026</v>
      </c>
      <c r="Q80" s="5">
        <v>24.054085582187287</v>
      </c>
      <c r="R80" s="5">
        <v>25.94327048655245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11.513874293613242</v>
      </c>
      <c r="L81" s="4">
        <v>24.640398448366412</v>
      </c>
      <c r="M81" s="4">
        <v>8.7468794061042754</v>
      </c>
      <c r="N81" s="4">
        <v>3.1399422241584958</v>
      </c>
      <c r="O81" s="4">
        <v>3.5780740060259699</v>
      </c>
      <c r="P81" s="4">
        <v>2.4588064748428375</v>
      </c>
      <c r="Q81" s="4">
        <v>4.3088174272352298</v>
      </c>
      <c r="R81" s="4">
        <v>6.1563120198725292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24.918829466410372</v>
      </c>
      <c r="G82" s="4">
        <v>16.274914018460905</v>
      </c>
      <c r="H82" s="4">
        <v>10.672555313621716</v>
      </c>
      <c r="I82" s="4">
        <v>14.916979538217223</v>
      </c>
      <c r="J82" s="4">
        <v>17.808408795912644</v>
      </c>
      <c r="K82" s="4">
        <v>1.5699096136034325</v>
      </c>
      <c r="L82" s="4">
        <v>1.4927109658279389</v>
      </c>
      <c r="M82" s="4">
        <v>2.1713849861944863</v>
      </c>
      <c r="N82" s="4">
        <v>2.5723097030702853</v>
      </c>
      <c r="O82" s="4">
        <v>4.1074821504319292</v>
      </c>
      <c r="P82" s="4">
        <v>23.289876596983188</v>
      </c>
      <c r="Q82" s="4">
        <v>19.745268154952058</v>
      </c>
      <c r="R82" s="4">
        <v>19.78695846667992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3788.8740858010474</v>
      </c>
      <c r="D2" s="44">
        <v>3826.195530802594</v>
      </c>
      <c r="E2" s="44">
        <v>3754.0055584064648</v>
      </c>
      <c r="F2" s="44">
        <v>4041.680100145707</v>
      </c>
      <c r="G2" s="44">
        <v>4612.1361108190595</v>
      </c>
      <c r="H2" s="44">
        <v>5156.7210950292101</v>
      </c>
      <c r="I2" s="44">
        <v>5008.8725680296093</v>
      </c>
      <c r="J2" s="44">
        <v>5376.8486780872918</v>
      </c>
      <c r="K2" s="44">
        <v>5011.6109367253903</v>
      </c>
      <c r="L2" s="44">
        <v>4991.6744748584715</v>
      </c>
      <c r="M2" s="44">
        <v>5334.692230642584</v>
      </c>
      <c r="N2" s="44">
        <v>5129.4970419537512</v>
      </c>
      <c r="O2" s="44">
        <v>4938.4322955328162</v>
      </c>
      <c r="P2" s="44">
        <v>4938.0473457260723</v>
      </c>
      <c r="Q2" s="44">
        <v>4923.9235210566349</v>
      </c>
      <c r="R2" s="44">
        <v>4836.300394522531</v>
      </c>
    </row>
    <row r="3" spans="1:18" ht="11.25" customHeight="1" x14ac:dyDescent="0.25">
      <c r="A3" s="45" t="s">
        <v>286</v>
      </c>
      <c r="B3" s="46" t="s">
        <v>285</v>
      </c>
      <c r="C3" s="5">
        <v>199.0610568155135</v>
      </c>
      <c r="D3" s="5">
        <v>162.52133844513079</v>
      </c>
      <c r="E3" s="5">
        <v>154.94234411147923</v>
      </c>
      <c r="F3" s="5">
        <v>403.39784000000003</v>
      </c>
      <c r="G3" s="5">
        <v>377.87830000000002</v>
      </c>
      <c r="H3" s="5">
        <v>405.29706060742927</v>
      </c>
      <c r="I3" s="5">
        <v>376.01491999999996</v>
      </c>
      <c r="J3" s="5">
        <v>311.00261</v>
      </c>
      <c r="K3" s="5">
        <v>367.49721999999997</v>
      </c>
      <c r="L3" s="5">
        <v>368.90652999999998</v>
      </c>
      <c r="M3" s="5">
        <v>375.560379081816</v>
      </c>
      <c r="N3" s="5">
        <v>347.1161080979208</v>
      </c>
      <c r="O3" s="5">
        <v>345.94687103398246</v>
      </c>
      <c r="P3" s="5">
        <v>356.95841332559098</v>
      </c>
      <c r="Q3" s="5">
        <v>359.86760828384922</v>
      </c>
      <c r="R3" s="5">
        <v>356.32972961918426</v>
      </c>
    </row>
    <row r="4" spans="1:18" ht="11.25" customHeight="1" x14ac:dyDescent="0.25">
      <c r="A4" s="47" t="s">
        <v>284</v>
      </c>
      <c r="B4" s="48" t="s">
        <v>283</v>
      </c>
      <c r="C4" s="4">
        <v>162.56036898130603</v>
      </c>
      <c r="D4" s="4">
        <v>138.46633653895452</v>
      </c>
      <c r="E4" s="4">
        <v>130.27707298540395</v>
      </c>
      <c r="F4" s="4">
        <v>314.51205000000004</v>
      </c>
      <c r="G4" s="4">
        <v>295.26533000000001</v>
      </c>
      <c r="H4" s="4">
        <v>324.09000265968183</v>
      </c>
      <c r="I4" s="4">
        <v>321.11032999999998</v>
      </c>
      <c r="J4" s="4">
        <v>266.60431</v>
      </c>
      <c r="K4" s="4">
        <v>291.99205999999998</v>
      </c>
      <c r="L4" s="4">
        <v>276.70058999999998</v>
      </c>
      <c r="M4" s="4">
        <v>277.15587624466855</v>
      </c>
      <c r="N4" s="4">
        <v>230.07966056397046</v>
      </c>
      <c r="O4" s="4">
        <v>197.86104859728965</v>
      </c>
      <c r="P4" s="4">
        <v>201.22898765187776</v>
      </c>
      <c r="Q4" s="4">
        <v>207.96252525232498</v>
      </c>
      <c r="R4" s="4">
        <v>208.2479565942669</v>
      </c>
    </row>
    <row r="5" spans="1:18" ht="11.25" customHeight="1" x14ac:dyDescent="0.25">
      <c r="A5" s="49" t="s">
        <v>282</v>
      </c>
      <c r="B5" s="50" t="s">
        <v>281</v>
      </c>
      <c r="C5" s="7">
        <v>150.78374380897102</v>
      </c>
      <c r="D5" s="7">
        <v>131.17873867989434</v>
      </c>
      <c r="E5" s="7">
        <v>125.24825262705887</v>
      </c>
      <c r="F5" s="7">
        <v>290.72491000000002</v>
      </c>
      <c r="G5" s="7">
        <v>270.77350999999999</v>
      </c>
      <c r="H5" s="7">
        <v>324.09000265968183</v>
      </c>
      <c r="I5" s="7">
        <v>321.11032999999998</v>
      </c>
      <c r="J5" s="7">
        <v>266.60431</v>
      </c>
      <c r="K5" s="7">
        <v>291.99205999999998</v>
      </c>
      <c r="L5" s="7">
        <v>276.70058999999998</v>
      </c>
      <c r="M5" s="7">
        <v>277.15587624466855</v>
      </c>
      <c r="N5" s="7">
        <v>230.07966056397046</v>
      </c>
      <c r="O5" s="7">
        <v>197.86104859728965</v>
      </c>
      <c r="P5" s="7">
        <v>201.22898765187776</v>
      </c>
      <c r="Q5" s="7">
        <v>207.96252525232498</v>
      </c>
      <c r="R5" s="7">
        <v>208.2479565942669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2.1024699999999998</v>
      </c>
      <c r="H6" s="6">
        <v>0.7165310659471843</v>
      </c>
      <c r="I6" s="6">
        <v>0</v>
      </c>
      <c r="J6" s="6">
        <v>0</v>
      </c>
      <c r="K6" s="6">
        <v>1.39977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2.8422533970745141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150.78374380897102</v>
      </c>
      <c r="D8" s="6">
        <v>131.17873867989434</v>
      </c>
      <c r="E8" s="6">
        <v>125.24825262705887</v>
      </c>
      <c r="F8" s="6">
        <v>290.72491000000002</v>
      </c>
      <c r="G8" s="6">
        <v>268.67104</v>
      </c>
      <c r="H8" s="6">
        <v>323.37347159373462</v>
      </c>
      <c r="I8" s="6">
        <v>321.11032999999998</v>
      </c>
      <c r="J8" s="6">
        <v>266.60431</v>
      </c>
      <c r="K8" s="6">
        <v>290.59228999999999</v>
      </c>
      <c r="L8" s="6">
        <v>276.70058999999998</v>
      </c>
      <c r="M8" s="6">
        <v>277.15587624466855</v>
      </c>
      <c r="N8" s="6">
        <v>230.07966056397046</v>
      </c>
      <c r="O8" s="6">
        <v>197.86104859728965</v>
      </c>
      <c r="P8" s="6">
        <v>201.22898765187776</v>
      </c>
      <c r="Q8" s="6">
        <v>205.12027185525048</v>
      </c>
      <c r="R8" s="6">
        <v>208.2479565942669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23.787140000000001</v>
      </c>
      <c r="G10" s="7">
        <v>24.491820000000001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11.776625172334994</v>
      </c>
      <c r="D11" s="7">
        <v>7.2875978590601802</v>
      </c>
      <c r="E11" s="7">
        <v>5.0288203583450723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11.776625172334994</v>
      </c>
      <c r="D12" s="6">
        <v>7.2875978590601802</v>
      </c>
      <c r="E12" s="6">
        <v>5.0288203583450723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36.500687834207483</v>
      </c>
      <c r="D15" s="4">
        <v>24.055001906176265</v>
      </c>
      <c r="E15" s="4">
        <v>24.665271126075293</v>
      </c>
      <c r="F15" s="4">
        <v>88.88579</v>
      </c>
      <c r="G15" s="4">
        <v>82.612970000000004</v>
      </c>
      <c r="H15" s="4">
        <v>81.20705794774743</v>
      </c>
      <c r="I15" s="4">
        <v>54.904589999999999</v>
      </c>
      <c r="J15" s="4">
        <v>44.398299999999999</v>
      </c>
      <c r="K15" s="4">
        <v>75.505160000000004</v>
      </c>
      <c r="L15" s="4">
        <v>92.205939999999998</v>
      </c>
      <c r="M15" s="4">
        <v>98.404502837147461</v>
      </c>
      <c r="N15" s="4">
        <v>117.03644753395037</v>
      </c>
      <c r="O15" s="4">
        <v>148.08582243669284</v>
      </c>
      <c r="P15" s="4">
        <v>155.72942567371322</v>
      </c>
      <c r="Q15" s="4">
        <v>151.90508303152427</v>
      </c>
      <c r="R15" s="4">
        <v>148.0817730249174</v>
      </c>
    </row>
    <row r="16" spans="1:18" ht="11.25" customHeight="1" x14ac:dyDescent="0.25">
      <c r="A16" s="49" t="s">
        <v>260</v>
      </c>
      <c r="B16" s="50" t="s">
        <v>259</v>
      </c>
      <c r="C16" s="7">
        <v>0.13772462897119583</v>
      </c>
      <c r="D16" s="7">
        <v>4.8705762278268789</v>
      </c>
      <c r="E16" s="7">
        <v>4.923117558597494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36.362963205236284</v>
      </c>
      <c r="D18" s="7">
        <v>19.184425678349385</v>
      </c>
      <c r="E18" s="7">
        <v>19.7421535674778</v>
      </c>
      <c r="F18" s="7">
        <v>88.88579</v>
      </c>
      <c r="G18" s="7">
        <v>82.612970000000004</v>
      </c>
      <c r="H18" s="7">
        <v>81.20705794774743</v>
      </c>
      <c r="I18" s="7">
        <v>54.904589999999999</v>
      </c>
      <c r="J18" s="7">
        <v>44.398299999999999</v>
      </c>
      <c r="K18" s="7">
        <v>75.505160000000004</v>
      </c>
      <c r="L18" s="7">
        <v>92.205939999999998</v>
      </c>
      <c r="M18" s="7">
        <v>98.404502837147461</v>
      </c>
      <c r="N18" s="7">
        <v>117.03644753395037</v>
      </c>
      <c r="O18" s="7">
        <v>148.08582243669284</v>
      </c>
      <c r="P18" s="7">
        <v>155.72942567371322</v>
      </c>
      <c r="Q18" s="7">
        <v>151.90508303152427</v>
      </c>
      <c r="R18" s="7">
        <v>148.0817730249174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214.38580419189606</v>
      </c>
      <c r="D21" s="5">
        <v>215.2942738113928</v>
      </c>
      <c r="E21" s="5">
        <v>227.40310979142433</v>
      </c>
      <c r="F21" s="5">
        <v>255.88236352275652</v>
      </c>
      <c r="G21" s="5">
        <v>183.0664493027553</v>
      </c>
      <c r="H21" s="5">
        <v>160.15746719167277</v>
      </c>
      <c r="I21" s="5">
        <v>153.14598611188811</v>
      </c>
      <c r="J21" s="5">
        <v>142.64643929450659</v>
      </c>
      <c r="K21" s="5">
        <v>140.59472956851457</v>
      </c>
      <c r="L21" s="5">
        <v>114.04498505783924</v>
      </c>
      <c r="M21" s="5">
        <v>97.529783521957611</v>
      </c>
      <c r="N21" s="5">
        <v>79.118994045570602</v>
      </c>
      <c r="O21" s="5">
        <v>59.632218728160233</v>
      </c>
      <c r="P21" s="5">
        <v>54.077144138775914</v>
      </c>
      <c r="Q21" s="5">
        <v>36.380032383819177</v>
      </c>
      <c r="R21" s="5">
        <v>50.976109277915029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214.38580419189606</v>
      </c>
      <c r="D30" s="4">
        <v>215.2942738113928</v>
      </c>
      <c r="E30" s="4">
        <v>227.40310979142433</v>
      </c>
      <c r="F30" s="4">
        <v>255.88236352275652</v>
      </c>
      <c r="G30" s="4">
        <v>183.0664493027553</v>
      </c>
      <c r="H30" s="4">
        <v>160.15746719167277</v>
      </c>
      <c r="I30" s="4">
        <v>153.14598611188811</v>
      </c>
      <c r="J30" s="4">
        <v>142.64643929450659</v>
      </c>
      <c r="K30" s="4">
        <v>140.59472956851457</v>
      </c>
      <c r="L30" s="4">
        <v>114.04498505783924</v>
      </c>
      <c r="M30" s="4">
        <v>97.529783521957611</v>
      </c>
      <c r="N30" s="4">
        <v>79.118994045570602</v>
      </c>
      <c r="O30" s="4">
        <v>59.632218728160233</v>
      </c>
      <c r="P30" s="4">
        <v>54.077144138775914</v>
      </c>
      <c r="Q30" s="4">
        <v>36.380032383819177</v>
      </c>
      <c r="R30" s="4">
        <v>50.976109277915029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52.736835137508578</v>
      </c>
      <c r="D34" s="7">
        <v>58.204320000000003</v>
      </c>
      <c r="E34" s="7">
        <v>51.592570000000002</v>
      </c>
      <c r="F34" s="7">
        <v>61.824930000000002</v>
      </c>
      <c r="G34" s="7">
        <v>23.091259999999998</v>
      </c>
      <c r="H34" s="7">
        <v>13.184106251408179</v>
      </c>
      <c r="I34" s="7">
        <v>10.99405</v>
      </c>
      <c r="J34" s="7">
        <v>7.5046400000000002</v>
      </c>
      <c r="K34" s="7">
        <v>8.7971400000000006</v>
      </c>
      <c r="L34" s="7">
        <v>9.8976500000000005</v>
      </c>
      <c r="M34" s="7">
        <v>8.7894112579405803</v>
      </c>
      <c r="N34" s="7">
        <v>9.8890559179928612</v>
      </c>
      <c r="O34" s="7">
        <v>6.5920452779388752</v>
      </c>
      <c r="P34" s="7">
        <v>4.3986831126720762</v>
      </c>
      <c r="Q34" s="7">
        <v>2.1967516084252821</v>
      </c>
      <c r="R34" s="7">
        <v>16.251722974970125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94.772439322027012</v>
      </c>
      <c r="D43" s="7">
        <v>96.887963811392794</v>
      </c>
      <c r="E43" s="7">
        <v>88.90454979142433</v>
      </c>
      <c r="F43" s="7">
        <v>146.26208352275654</v>
      </c>
      <c r="G43" s="7">
        <v>98.872579302755312</v>
      </c>
      <c r="H43" s="7">
        <v>87.74018665156909</v>
      </c>
      <c r="I43" s="7">
        <v>86.74711611188809</v>
      </c>
      <c r="J43" s="7">
        <v>77.801509294506587</v>
      </c>
      <c r="K43" s="7">
        <v>69.697009568514574</v>
      </c>
      <c r="L43" s="7">
        <v>70.644585057839251</v>
      </c>
      <c r="M43" s="7">
        <v>68.677050283698421</v>
      </c>
      <c r="N43" s="7">
        <v>61.586739629035804</v>
      </c>
      <c r="O43" s="7">
        <v>44.441475154997555</v>
      </c>
      <c r="P43" s="7">
        <v>35.341158971541553</v>
      </c>
      <c r="Q43" s="7">
        <v>25.585334609236035</v>
      </c>
      <c r="R43" s="7">
        <v>25.214025044287403</v>
      </c>
    </row>
    <row r="44" spans="1:18" ht="11.25" customHeight="1" x14ac:dyDescent="0.25">
      <c r="A44" s="49" t="s">
        <v>205</v>
      </c>
      <c r="B44" s="50" t="s">
        <v>204</v>
      </c>
      <c r="C44" s="7">
        <v>66.876529732360481</v>
      </c>
      <c r="D44" s="7">
        <v>60.201990000000002</v>
      </c>
      <c r="E44" s="7">
        <v>86.905990000000003</v>
      </c>
      <c r="F44" s="7">
        <v>47.795349999999999</v>
      </c>
      <c r="G44" s="7">
        <v>61.102609999999999</v>
      </c>
      <c r="H44" s="7">
        <v>59.233174288695494</v>
      </c>
      <c r="I44" s="7">
        <v>53.504820000000002</v>
      </c>
      <c r="J44" s="7">
        <v>57.340290000000003</v>
      </c>
      <c r="K44" s="7">
        <v>61.100239999999999</v>
      </c>
      <c r="L44" s="7">
        <v>32.503709999999998</v>
      </c>
      <c r="M44" s="7">
        <v>19.107902074797916</v>
      </c>
      <c r="N44" s="7">
        <v>6.6876527687988849</v>
      </c>
      <c r="O44" s="7">
        <v>7.6430148308366803</v>
      </c>
      <c r="P44" s="7">
        <v>13.381378441067588</v>
      </c>
      <c r="Q44" s="7">
        <v>7.6429132742076522</v>
      </c>
      <c r="R44" s="7">
        <v>8.6023319161141742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1.9</v>
      </c>
      <c r="J45" s="7">
        <v>0</v>
      </c>
      <c r="K45" s="7">
        <v>1.00034</v>
      </c>
      <c r="L45" s="7">
        <v>0.99904000000000004</v>
      </c>
      <c r="M45" s="7">
        <v>0.95541990552068223</v>
      </c>
      <c r="N45" s="7">
        <v>0.95554572974305774</v>
      </c>
      <c r="O45" s="7">
        <v>0.95568346438713114</v>
      </c>
      <c r="P45" s="7">
        <v>0.95592361349470045</v>
      </c>
      <c r="Q45" s="7">
        <v>0.95503289195020979</v>
      </c>
      <c r="R45" s="7">
        <v>0.90802934254332501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1.9</v>
      </c>
      <c r="J51" s="6">
        <v>0</v>
      </c>
      <c r="K51" s="6">
        <v>1.00034</v>
      </c>
      <c r="L51" s="6">
        <v>0.99904000000000004</v>
      </c>
      <c r="M51" s="6">
        <v>0.95541990552068223</v>
      </c>
      <c r="N51" s="6">
        <v>0.95554572974305774</v>
      </c>
      <c r="O51" s="6">
        <v>0.95568346438713114</v>
      </c>
      <c r="P51" s="6">
        <v>0.95592361349470045</v>
      </c>
      <c r="Q51" s="6">
        <v>0.95503289195020979</v>
      </c>
      <c r="R51" s="6">
        <v>0.90802934254332501</v>
      </c>
    </row>
    <row r="52" spans="1:18" ht="11.25" customHeight="1" x14ac:dyDescent="0.25">
      <c r="A52" s="45" t="s">
        <v>189</v>
      </c>
      <c r="B52" s="46" t="s">
        <v>188</v>
      </c>
      <c r="C52" s="5">
        <v>2037.9219052765302</v>
      </c>
      <c r="D52" s="5">
        <v>2041.0592234781307</v>
      </c>
      <c r="E52" s="5">
        <v>1960.0741147020358</v>
      </c>
      <c r="F52" s="5">
        <v>1552.4847599648633</v>
      </c>
      <c r="G52" s="5">
        <v>1836.0009007523688</v>
      </c>
      <c r="H52" s="5">
        <v>2290.5262998202825</v>
      </c>
      <c r="I52" s="5">
        <v>2067.3451805434702</v>
      </c>
      <c r="J52" s="5">
        <v>2477.5950914120262</v>
      </c>
      <c r="K52" s="5">
        <v>2239.4349808744109</v>
      </c>
      <c r="L52" s="5">
        <v>2044.1319511730258</v>
      </c>
      <c r="M52" s="5">
        <v>2222.8857480922952</v>
      </c>
      <c r="N52" s="5">
        <v>2043.9942060453507</v>
      </c>
      <c r="O52" s="5">
        <v>1997.466637167789</v>
      </c>
      <c r="P52" s="5">
        <v>1994.9452127363072</v>
      </c>
      <c r="Q52" s="5">
        <v>2076.9107106668375</v>
      </c>
      <c r="R52" s="5">
        <v>2045.0855140820561</v>
      </c>
    </row>
    <row r="53" spans="1:18" ht="11.25" customHeight="1" x14ac:dyDescent="0.25">
      <c r="A53" s="47" t="s">
        <v>187</v>
      </c>
      <c r="B53" s="48" t="s">
        <v>186</v>
      </c>
      <c r="C53" s="4">
        <v>2037.9219052765302</v>
      </c>
      <c r="D53" s="4">
        <v>2041.0592234781307</v>
      </c>
      <c r="E53" s="4">
        <v>1960.0741147020358</v>
      </c>
      <c r="F53" s="4">
        <v>1552.4847599648633</v>
      </c>
      <c r="G53" s="4">
        <v>1836.0009007523688</v>
      </c>
      <c r="H53" s="4">
        <v>2290.5262998202825</v>
      </c>
      <c r="I53" s="4">
        <v>2067.3451805434702</v>
      </c>
      <c r="J53" s="4">
        <v>2477.5950914120262</v>
      </c>
      <c r="K53" s="4">
        <v>2239.4349808744109</v>
      </c>
      <c r="L53" s="4">
        <v>2044.1319511730258</v>
      </c>
      <c r="M53" s="4">
        <v>2222.8857480922952</v>
      </c>
      <c r="N53" s="4">
        <v>2043.9942060453507</v>
      </c>
      <c r="O53" s="4">
        <v>1997.466637167789</v>
      </c>
      <c r="P53" s="4">
        <v>1994.9452127363072</v>
      </c>
      <c r="Q53" s="4">
        <v>2076.9107106668375</v>
      </c>
      <c r="R53" s="4">
        <v>2045.0855140820561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46.55082273160248</v>
      </c>
      <c r="D60" s="5">
        <v>47.295520000000003</v>
      </c>
      <c r="E60" s="5">
        <v>46.606099999999998</v>
      </c>
      <c r="F60" s="5">
        <v>203.50370000000001</v>
      </c>
      <c r="G60" s="5">
        <v>242.89375999999999</v>
      </c>
      <c r="H60" s="5">
        <v>287.23708188249662</v>
      </c>
      <c r="I60" s="5">
        <v>377.09777000000003</v>
      </c>
      <c r="J60" s="5">
        <v>393.31065000000001</v>
      </c>
      <c r="K60" s="5">
        <v>429.80349000000001</v>
      </c>
      <c r="L60" s="5">
        <v>379.28879000000001</v>
      </c>
      <c r="M60" s="5">
        <v>423.35592230034212</v>
      </c>
      <c r="N60" s="5">
        <v>642.30418621546789</v>
      </c>
      <c r="O60" s="5">
        <v>711.21023347039466</v>
      </c>
      <c r="P60" s="5">
        <v>762.08757310975716</v>
      </c>
      <c r="Q60" s="5">
        <v>689.80919792961163</v>
      </c>
      <c r="R60" s="5">
        <v>662.7257049718296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253.2650311761484</v>
      </c>
      <c r="G61" s="5">
        <v>403.63381292210312</v>
      </c>
      <c r="H61" s="5">
        <v>413.82835277244237</v>
      </c>
      <c r="I61" s="5">
        <v>499.14193770587258</v>
      </c>
      <c r="J61" s="5">
        <v>486.38859591739094</v>
      </c>
      <c r="K61" s="5">
        <v>385.09783662723123</v>
      </c>
      <c r="L61" s="5">
        <v>588.5934467521206</v>
      </c>
      <c r="M61" s="5">
        <v>753.35809269856918</v>
      </c>
      <c r="N61" s="5">
        <v>593.56346396072058</v>
      </c>
      <c r="O61" s="5">
        <v>393.81209489682425</v>
      </c>
      <c r="P61" s="5">
        <v>413.08937075301071</v>
      </c>
      <c r="Q61" s="5">
        <v>444.51349851932156</v>
      </c>
      <c r="R61" s="5">
        <v>412.17939145988981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253.2650311761484</v>
      </c>
      <c r="G68" s="4">
        <v>403.63381292210312</v>
      </c>
      <c r="H68" s="4">
        <v>413.82835277244237</v>
      </c>
      <c r="I68" s="4">
        <v>499.14193770587258</v>
      </c>
      <c r="J68" s="4">
        <v>486.38859591739094</v>
      </c>
      <c r="K68" s="4">
        <v>385.09783662723123</v>
      </c>
      <c r="L68" s="4">
        <v>588.5934467521206</v>
      </c>
      <c r="M68" s="4">
        <v>753.35809269856918</v>
      </c>
      <c r="N68" s="4">
        <v>593.56346396072058</v>
      </c>
      <c r="O68" s="4">
        <v>393.81209489682425</v>
      </c>
      <c r="P68" s="4">
        <v>413.08937075301071</v>
      </c>
      <c r="Q68" s="4">
        <v>444.51349851932156</v>
      </c>
      <c r="R68" s="4">
        <v>412.17939145988981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215.57207162973131</v>
      </c>
      <c r="G69" s="7">
        <v>364.5344407051229</v>
      </c>
      <c r="H69" s="7">
        <v>383.80677961963585</v>
      </c>
      <c r="I69" s="7">
        <v>459.71174471003036</v>
      </c>
      <c r="J69" s="7">
        <v>432.46997939725861</v>
      </c>
      <c r="K69" s="7">
        <v>363.40535480901985</v>
      </c>
      <c r="L69" s="7">
        <v>565.17148385776557</v>
      </c>
      <c r="M69" s="7">
        <v>724.8722022429547</v>
      </c>
      <c r="N69" s="7">
        <v>565.67519455580634</v>
      </c>
      <c r="O69" s="7">
        <v>366.17307962574563</v>
      </c>
      <c r="P69" s="7">
        <v>348.93254963618062</v>
      </c>
      <c r="Q69" s="7">
        <v>385.32457756663501</v>
      </c>
      <c r="R69" s="7">
        <v>350.22415080430392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0.19697587588028437</v>
      </c>
      <c r="G71" s="7">
        <v>5.3774884691105305</v>
      </c>
      <c r="H71" s="7">
        <v>12.773127861415192</v>
      </c>
      <c r="I71" s="7">
        <v>8.125474318490129</v>
      </c>
      <c r="J71" s="7">
        <v>22.023964170149021</v>
      </c>
      <c r="K71" s="7">
        <v>19.26798025225904</v>
      </c>
      <c r="L71" s="7">
        <v>19.418455525926518</v>
      </c>
      <c r="M71" s="7">
        <v>22.202088280472768</v>
      </c>
      <c r="N71" s="7">
        <v>21.909873748137613</v>
      </c>
      <c r="O71" s="7">
        <v>20.998444565494207</v>
      </c>
      <c r="P71" s="7">
        <v>19.369735903214661</v>
      </c>
      <c r="Q71" s="7">
        <v>18.546486757347054</v>
      </c>
      <c r="R71" s="7">
        <v>21.857241719830583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37.495983670536788</v>
      </c>
      <c r="G72" s="7">
        <v>33.721883747869711</v>
      </c>
      <c r="H72" s="7">
        <v>17.248445291391306</v>
      </c>
      <c r="I72" s="7">
        <v>31.304718677352096</v>
      </c>
      <c r="J72" s="7">
        <v>31.894652349983275</v>
      </c>
      <c r="K72" s="7">
        <v>2.4245015659523115</v>
      </c>
      <c r="L72" s="7">
        <v>4.0035073684285107</v>
      </c>
      <c r="M72" s="7">
        <v>6.2838021751416724</v>
      </c>
      <c r="N72" s="7">
        <v>5.9783956567766277</v>
      </c>
      <c r="O72" s="7">
        <v>6.6405707055844321</v>
      </c>
      <c r="P72" s="7">
        <v>41.413702110282742</v>
      </c>
      <c r="Q72" s="7">
        <v>36.621998666316522</v>
      </c>
      <c r="R72" s="7">
        <v>36.86734956579307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3.3733831033327073</v>
      </c>
      <c r="Q73" s="7">
        <v>4.020435529022973</v>
      </c>
      <c r="R73" s="7">
        <v>3.2306493699622285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3.3733831033327073</v>
      </c>
      <c r="Q77" s="6">
        <v>4.020435529022973</v>
      </c>
      <c r="R77" s="6">
        <v>3.2306493699622285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1290.9544967855049</v>
      </c>
      <c r="D79" s="5">
        <v>1360.0251750679395</v>
      </c>
      <c r="E79" s="5">
        <v>1364.9798898015254</v>
      </c>
      <c r="F79" s="5">
        <v>1335.666164948349</v>
      </c>
      <c r="G79" s="5">
        <v>1534.937941860293</v>
      </c>
      <c r="H79" s="5">
        <v>1582.426387522125</v>
      </c>
      <c r="I79" s="5">
        <v>1504.8264232065958</v>
      </c>
      <c r="J79" s="5">
        <v>1534.0142902592809</v>
      </c>
      <c r="K79" s="5">
        <v>1428.9717335624498</v>
      </c>
      <c r="L79" s="5">
        <v>1426.5285912896809</v>
      </c>
      <c r="M79" s="5">
        <v>1430.4058449737145</v>
      </c>
      <c r="N79" s="5">
        <v>1410.124037523429</v>
      </c>
      <c r="O79" s="5">
        <v>1417.938968101754</v>
      </c>
      <c r="P79" s="5">
        <v>1311.1037180110577</v>
      </c>
      <c r="Q79" s="5">
        <v>1271.8288125020993</v>
      </c>
      <c r="R79" s="5">
        <v>1260.6661525280017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37.48024053358963</v>
      </c>
      <c r="G80" s="5">
        <v>33.724945981539086</v>
      </c>
      <c r="H80" s="5">
        <v>17.248445232761888</v>
      </c>
      <c r="I80" s="5">
        <v>31.300350461782774</v>
      </c>
      <c r="J80" s="5">
        <v>31.891001204087349</v>
      </c>
      <c r="K80" s="5">
        <v>20.210946092783331</v>
      </c>
      <c r="L80" s="5">
        <v>70.180180585805644</v>
      </c>
      <c r="M80" s="5">
        <v>31.596459973889253</v>
      </c>
      <c r="N80" s="5">
        <v>13.276046065291938</v>
      </c>
      <c r="O80" s="5">
        <v>12.425272133911559</v>
      </c>
      <c r="P80" s="5">
        <v>45.785913651572656</v>
      </c>
      <c r="Q80" s="5">
        <v>44.613660771096647</v>
      </c>
      <c r="R80" s="5">
        <v>48.337792583654533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17.785855706386762</v>
      </c>
      <c r="L81" s="4">
        <v>66.171521551633589</v>
      </c>
      <c r="M81" s="4">
        <v>25.31267013888662</v>
      </c>
      <c r="N81" s="4">
        <v>7.297650408515298</v>
      </c>
      <c r="O81" s="4">
        <v>5.7846878397721229</v>
      </c>
      <c r="P81" s="4">
        <v>4.3722119934849992</v>
      </c>
      <c r="Q81" s="4">
        <v>7.9916618890561821</v>
      </c>
      <c r="R81" s="4">
        <v>11.470509612545104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37.48024053358963</v>
      </c>
      <c r="G82" s="4">
        <v>33.724945981539086</v>
      </c>
      <c r="H82" s="4">
        <v>17.248445232761888</v>
      </c>
      <c r="I82" s="4">
        <v>31.300350461782774</v>
      </c>
      <c r="J82" s="4">
        <v>31.891001204087349</v>
      </c>
      <c r="K82" s="4">
        <v>2.425090386396568</v>
      </c>
      <c r="L82" s="4">
        <v>4.0086590341720605</v>
      </c>
      <c r="M82" s="4">
        <v>6.2837898350026329</v>
      </c>
      <c r="N82" s="4">
        <v>5.9783956567766401</v>
      </c>
      <c r="O82" s="4">
        <v>6.6405842941394368</v>
      </c>
      <c r="P82" s="4">
        <v>41.41370165808766</v>
      </c>
      <c r="Q82" s="4">
        <v>36.621998882040465</v>
      </c>
      <c r="R82" s="4">
        <v>36.867282971109425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295.37742004267255</v>
      </c>
      <c r="D2" s="44">
        <v>286.65055488025627</v>
      </c>
      <c r="E2" s="44">
        <v>255.17166685970187</v>
      </c>
      <c r="F2" s="44">
        <v>237.42888523022796</v>
      </c>
      <c r="G2" s="44">
        <v>277.18350117423415</v>
      </c>
      <c r="H2" s="44">
        <v>313.13738459601245</v>
      </c>
      <c r="I2" s="44">
        <v>292.98789649314222</v>
      </c>
      <c r="J2" s="44">
        <v>307.22094825794284</v>
      </c>
      <c r="K2" s="44">
        <v>273.22183506090545</v>
      </c>
      <c r="L2" s="44">
        <v>270.81301109128708</v>
      </c>
      <c r="M2" s="44">
        <v>272.46924312383197</v>
      </c>
      <c r="N2" s="44">
        <v>267.09594638201639</v>
      </c>
      <c r="O2" s="44">
        <v>256.74021302483555</v>
      </c>
      <c r="P2" s="44">
        <v>251.92455730273642</v>
      </c>
      <c r="Q2" s="44">
        <v>253.5940259900444</v>
      </c>
      <c r="R2" s="44">
        <v>236.18793008495413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1.393624329647051</v>
      </c>
      <c r="D21" s="5">
        <v>1.3609899190173618</v>
      </c>
      <c r="E21" s="5">
        <v>1.1431416615259085</v>
      </c>
      <c r="F21" s="5">
        <v>1.9236261945761071</v>
      </c>
      <c r="G21" s="5">
        <v>1.3310303039516134</v>
      </c>
      <c r="H21" s="5">
        <v>1.1652993665655944</v>
      </c>
      <c r="I21" s="5">
        <v>1.1642868429648821</v>
      </c>
      <c r="J21" s="5">
        <v>0.98386183770145541</v>
      </c>
      <c r="K21" s="5">
        <v>0.85998334390885312</v>
      </c>
      <c r="L21" s="5">
        <v>0.9090957451227305</v>
      </c>
      <c r="M21" s="5">
        <v>0.84659009090271375</v>
      </c>
      <c r="N21" s="5">
        <v>0.78430064387964604</v>
      </c>
      <c r="O21" s="5">
        <v>0.55411941707345702</v>
      </c>
      <c r="P21" s="5">
        <v>0.44643408567717763</v>
      </c>
      <c r="Q21" s="5">
        <v>0.32226180665116422</v>
      </c>
      <c r="R21" s="5">
        <v>0.3018526306457503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1.393624329647051</v>
      </c>
      <c r="D30" s="4">
        <v>1.3609899190173618</v>
      </c>
      <c r="E30" s="4">
        <v>1.1431416615259085</v>
      </c>
      <c r="F30" s="4">
        <v>1.9236261945761071</v>
      </c>
      <c r="G30" s="4">
        <v>1.3310303039516134</v>
      </c>
      <c r="H30" s="4">
        <v>1.1652993665655944</v>
      </c>
      <c r="I30" s="4">
        <v>1.1642868429648821</v>
      </c>
      <c r="J30" s="4">
        <v>0.98386183770145541</v>
      </c>
      <c r="K30" s="4">
        <v>0.85998334390885312</v>
      </c>
      <c r="L30" s="4">
        <v>0.9090957451227305</v>
      </c>
      <c r="M30" s="4">
        <v>0.84659009090271375</v>
      </c>
      <c r="N30" s="4">
        <v>0.78430064387964604</v>
      </c>
      <c r="O30" s="4">
        <v>0.55411941707345702</v>
      </c>
      <c r="P30" s="4">
        <v>0.44643408567717763</v>
      </c>
      <c r="Q30" s="4">
        <v>0.32226180665116422</v>
      </c>
      <c r="R30" s="4">
        <v>0.3018526306457503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1.393624329647051</v>
      </c>
      <c r="D43" s="7">
        <v>1.3609899190173618</v>
      </c>
      <c r="E43" s="7">
        <v>1.1431416615259085</v>
      </c>
      <c r="F43" s="7">
        <v>1.9236261945761071</v>
      </c>
      <c r="G43" s="7">
        <v>1.3310303039516134</v>
      </c>
      <c r="H43" s="7">
        <v>1.1652993665655944</v>
      </c>
      <c r="I43" s="7">
        <v>1.1642868429648821</v>
      </c>
      <c r="J43" s="7">
        <v>0.98386183770145541</v>
      </c>
      <c r="K43" s="7">
        <v>0.85998334390885312</v>
      </c>
      <c r="L43" s="7">
        <v>0.9090957451227305</v>
      </c>
      <c r="M43" s="7">
        <v>0.84659009090271375</v>
      </c>
      <c r="N43" s="7">
        <v>0.78430064387964604</v>
      </c>
      <c r="O43" s="7">
        <v>0.55411941707345702</v>
      </c>
      <c r="P43" s="7">
        <v>0.44643408567717763</v>
      </c>
      <c r="Q43" s="7">
        <v>0.32226180665116422</v>
      </c>
      <c r="R43" s="7">
        <v>0.3018526306457503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29.967547204981027</v>
      </c>
      <c r="D52" s="5">
        <v>28.67085774120169</v>
      </c>
      <c r="E52" s="5">
        <v>25.202786420392407</v>
      </c>
      <c r="F52" s="5">
        <v>20.418144463831357</v>
      </c>
      <c r="G52" s="5">
        <v>24.716386021455396</v>
      </c>
      <c r="H52" s="5">
        <v>30.421052748406439</v>
      </c>
      <c r="I52" s="5">
        <v>27.747121765627902</v>
      </c>
      <c r="J52" s="5">
        <v>31.331156449542764</v>
      </c>
      <c r="K52" s="5">
        <v>27.632129344453883</v>
      </c>
      <c r="L52" s="5">
        <v>26.30508279947227</v>
      </c>
      <c r="M52" s="5">
        <v>27.401774534141506</v>
      </c>
      <c r="N52" s="5">
        <v>26.030050974346938</v>
      </c>
      <c r="O52" s="5">
        <v>24.905452502438536</v>
      </c>
      <c r="P52" s="5">
        <v>25.20040564434121</v>
      </c>
      <c r="Q52" s="5">
        <v>26.159868850456046</v>
      </c>
      <c r="R52" s="5">
        <v>24.482978867392166</v>
      </c>
    </row>
    <row r="53" spans="1:18" ht="11.25" customHeight="1" x14ac:dyDescent="0.25">
      <c r="A53" s="47" t="s">
        <v>187</v>
      </c>
      <c r="B53" s="48" t="s">
        <v>186</v>
      </c>
      <c r="C53" s="4">
        <v>29.967547204981027</v>
      </c>
      <c r="D53" s="4">
        <v>28.67085774120169</v>
      </c>
      <c r="E53" s="4">
        <v>25.202786420392407</v>
      </c>
      <c r="F53" s="4">
        <v>20.418144463831357</v>
      </c>
      <c r="G53" s="4">
        <v>24.716386021455396</v>
      </c>
      <c r="H53" s="4">
        <v>30.421052748406439</v>
      </c>
      <c r="I53" s="4">
        <v>27.747121765627902</v>
      </c>
      <c r="J53" s="4">
        <v>31.331156449542764</v>
      </c>
      <c r="K53" s="4">
        <v>27.632129344453883</v>
      </c>
      <c r="L53" s="4">
        <v>26.30508279947227</v>
      </c>
      <c r="M53" s="4">
        <v>27.401774534141506</v>
      </c>
      <c r="N53" s="4">
        <v>26.030050974346938</v>
      </c>
      <c r="O53" s="4">
        <v>24.905452502438536</v>
      </c>
      <c r="P53" s="4">
        <v>25.20040564434121</v>
      </c>
      <c r="Q53" s="4">
        <v>26.159868850456046</v>
      </c>
      <c r="R53" s="4">
        <v>24.482978867392166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2.5906095784826813E-3</v>
      </c>
      <c r="G61" s="5">
        <v>7.2392165370940453E-2</v>
      </c>
      <c r="H61" s="5">
        <v>0.16964310624363463</v>
      </c>
      <c r="I61" s="5">
        <v>0.10905702997278799</v>
      </c>
      <c r="J61" s="5">
        <v>0.27851050780892495</v>
      </c>
      <c r="K61" s="5">
        <v>0.23774538090358746</v>
      </c>
      <c r="L61" s="5">
        <v>0.24988801733383303</v>
      </c>
      <c r="M61" s="5">
        <v>0.2736877582533136</v>
      </c>
      <c r="N61" s="5">
        <v>0.27901993499724925</v>
      </c>
      <c r="O61" s="5">
        <v>0.26181952380067419</v>
      </c>
      <c r="P61" s="5">
        <v>0.28729401736120641</v>
      </c>
      <c r="Q61" s="5">
        <v>0.2842431907822987</v>
      </c>
      <c r="R61" s="5">
        <v>0.30034260335296115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2.5906095784826813E-3</v>
      </c>
      <c r="G68" s="4">
        <v>7.2392165370940453E-2</v>
      </c>
      <c r="H68" s="4">
        <v>0.16964310624363463</v>
      </c>
      <c r="I68" s="4">
        <v>0.10905702997278799</v>
      </c>
      <c r="J68" s="4">
        <v>0.27851050780892495</v>
      </c>
      <c r="K68" s="4">
        <v>0.23774538090358746</v>
      </c>
      <c r="L68" s="4">
        <v>0.24988801733383303</v>
      </c>
      <c r="M68" s="4">
        <v>0.2736877582533136</v>
      </c>
      <c r="N68" s="4">
        <v>0.27901993499724925</v>
      </c>
      <c r="O68" s="4">
        <v>0.26181952380067419</v>
      </c>
      <c r="P68" s="4">
        <v>0.28729401736120641</v>
      </c>
      <c r="Q68" s="4">
        <v>0.2842431907822987</v>
      </c>
      <c r="R68" s="4">
        <v>0.30034260335296115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2.5906095784826813E-3</v>
      </c>
      <c r="G71" s="7">
        <v>7.2392165370940453E-2</v>
      </c>
      <c r="H71" s="7">
        <v>0.16964310624363463</v>
      </c>
      <c r="I71" s="7">
        <v>0.10905702997278799</v>
      </c>
      <c r="J71" s="7">
        <v>0.27851050780892495</v>
      </c>
      <c r="K71" s="7">
        <v>0.23774538090358746</v>
      </c>
      <c r="L71" s="7">
        <v>0.24988801733383303</v>
      </c>
      <c r="M71" s="7">
        <v>0.2736877582533136</v>
      </c>
      <c r="N71" s="7">
        <v>0.27901993499724925</v>
      </c>
      <c r="O71" s="7">
        <v>0.26181952380067419</v>
      </c>
      <c r="P71" s="7">
        <v>0.24468100620931188</v>
      </c>
      <c r="Q71" s="7">
        <v>0.23360352407886767</v>
      </c>
      <c r="R71" s="7">
        <v>0.26166650902433769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4.261301115189451E-2</v>
      </c>
      <c r="Q73" s="7">
        <v>5.0639666703431056E-2</v>
      </c>
      <c r="R73" s="7">
        <v>3.8676094328623484E-2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4.261301115189451E-2</v>
      </c>
      <c r="Q77" s="6">
        <v>5.0639666703431056E-2</v>
      </c>
      <c r="R77" s="6">
        <v>3.8676094328623484E-2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264.0162485080445</v>
      </c>
      <c r="D79" s="5">
        <v>256.61870722003721</v>
      </c>
      <c r="E79" s="5">
        <v>228.82573877778356</v>
      </c>
      <c r="F79" s="5">
        <v>215.084523962242</v>
      </c>
      <c r="G79" s="5">
        <v>251.06369268345622</v>
      </c>
      <c r="H79" s="5">
        <v>281.38138937479681</v>
      </c>
      <c r="I79" s="5">
        <v>263.96743085457666</v>
      </c>
      <c r="J79" s="5">
        <v>274.62741946288969</v>
      </c>
      <c r="K79" s="5">
        <v>244.49197699163912</v>
      </c>
      <c r="L79" s="5">
        <v>243.34894452935822</v>
      </c>
      <c r="M79" s="5">
        <v>243.94719074053444</v>
      </c>
      <c r="N79" s="5">
        <v>240.00257482879255</v>
      </c>
      <c r="O79" s="5">
        <v>231.01882158152287</v>
      </c>
      <c r="P79" s="5">
        <v>225.99042355535681</v>
      </c>
      <c r="Q79" s="5">
        <v>226.8276521421549</v>
      </c>
      <c r="R79" s="5">
        <v>211.10275598356324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441</v>
      </c>
      <c r="B1" s="41" t="s">
        <v>440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4506.619085534141</v>
      </c>
      <c r="D2" s="44">
        <v>4496.59022</v>
      </c>
      <c r="E2" s="44">
        <v>4611.8294499999993</v>
      </c>
      <c r="F2" s="44">
        <v>4797.5915100000002</v>
      </c>
      <c r="G2" s="44">
        <v>4852.0213899999999</v>
      </c>
      <c r="H2" s="44">
        <v>4837.0847471712395</v>
      </c>
      <c r="I2" s="44">
        <v>4798.0922999999993</v>
      </c>
      <c r="J2" s="44">
        <v>4905.7993400000005</v>
      </c>
      <c r="K2" s="44">
        <v>4778.3922700000003</v>
      </c>
      <c r="L2" s="44">
        <v>4716.0249800000001</v>
      </c>
      <c r="M2" s="44">
        <v>4812.8585536419896</v>
      </c>
      <c r="N2" s="44">
        <v>4928.0529464740794</v>
      </c>
      <c r="O2" s="44">
        <v>4984.4268674553314</v>
      </c>
      <c r="P2" s="44">
        <v>4940.8513067971171</v>
      </c>
      <c r="Q2" s="44">
        <v>5001.2552590439009</v>
      </c>
      <c r="R2" s="44">
        <v>4886.1900146281978</v>
      </c>
    </row>
    <row r="3" spans="1:18" ht="11.25" customHeight="1" x14ac:dyDescent="0.25">
      <c r="A3" s="45" t="s">
        <v>286</v>
      </c>
      <c r="B3" s="46" t="s">
        <v>285</v>
      </c>
      <c r="C3" s="5">
        <v>254.48740526875744</v>
      </c>
      <c r="D3" s="5">
        <v>258.57456000000002</v>
      </c>
      <c r="E3" s="5">
        <v>259.49408999999997</v>
      </c>
      <c r="F3" s="5">
        <v>230.81261999999998</v>
      </c>
      <c r="G3" s="5">
        <v>284.48065000000003</v>
      </c>
      <c r="H3" s="5">
        <v>219.57547258551656</v>
      </c>
      <c r="I3" s="5">
        <v>243.9855</v>
      </c>
      <c r="J3" s="5">
        <v>190.90048000000002</v>
      </c>
      <c r="K3" s="5">
        <v>177.50304</v>
      </c>
      <c r="L3" s="5">
        <v>194.71717999999998</v>
      </c>
      <c r="M3" s="5">
        <v>199.98577041559048</v>
      </c>
      <c r="N3" s="5">
        <v>219.07320723674465</v>
      </c>
      <c r="O3" s="5">
        <v>234.85258909265286</v>
      </c>
      <c r="P3" s="5">
        <v>206.19394925358748</v>
      </c>
      <c r="Q3" s="5">
        <v>223.22306076803375</v>
      </c>
      <c r="R3" s="5">
        <v>203.80412919027609</v>
      </c>
    </row>
    <row r="4" spans="1:18" ht="11.25" customHeight="1" x14ac:dyDescent="0.25">
      <c r="A4" s="47" t="s">
        <v>284</v>
      </c>
      <c r="B4" s="48" t="s">
        <v>283</v>
      </c>
      <c r="C4" s="4">
        <v>137.7428202724677</v>
      </c>
      <c r="D4" s="4">
        <v>143.00675000000001</v>
      </c>
      <c r="E4" s="4">
        <v>133.10419999999999</v>
      </c>
      <c r="F4" s="4">
        <v>117.64935</v>
      </c>
      <c r="G4" s="4">
        <v>122.44651</v>
      </c>
      <c r="H4" s="4">
        <v>78.868419290532756</v>
      </c>
      <c r="I4" s="4">
        <v>80.231909999999999</v>
      </c>
      <c r="J4" s="4">
        <v>78.839320000000001</v>
      </c>
      <c r="K4" s="4">
        <v>75.498000000000005</v>
      </c>
      <c r="L4" s="4">
        <v>90.002080000000007</v>
      </c>
      <c r="M4" s="4">
        <v>84.74244265512084</v>
      </c>
      <c r="N4" s="4">
        <v>85.593165126211176</v>
      </c>
      <c r="O4" s="4">
        <v>99.564778028289297</v>
      </c>
      <c r="P4" s="4">
        <v>95.502681358822954</v>
      </c>
      <c r="Q4" s="4">
        <v>102.20176061177943</v>
      </c>
      <c r="R4" s="4">
        <v>87.737727171894136</v>
      </c>
    </row>
    <row r="5" spans="1:18" ht="11.25" customHeight="1" x14ac:dyDescent="0.25">
      <c r="A5" s="49" t="s">
        <v>282</v>
      </c>
      <c r="B5" s="50" t="s">
        <v>281</v>
      </c>
      <c r="C5" s="7">
        <v>59.449275794946971</v>
      </c>
      <c r="D5" s="7">
        <v>62.703499999999998</v>
      </c>
      <c r="E5" s="7">
        <v>101.804</v>
      </c>
      <c r="F5" s="7">
        <v>98.558319999999995</v>
      </c>
      <c r="G5" s="7">
        <v>102.73860000000001</v>
      </c>
      <c r="H5" s="7">
        <v>65.228494733939513</v>
      </c>
      <c r="I5" s="7">
        <v>70.028329999999997</v>
      </c>
      <c r="J5" s="7">
        <v>68.634270000000001</v>
      </c>
      <c r="K5" s="7">
        <v>64.598280000000003</v>
      </c>
      <c r="L5" s="7">
        <v>79.101590000000002</v>
      </c>
      <c r="M5" s="7">
        <v>75.905033600721168</v>
      </c>
      <c r="N5" s="7">
        <v>72.649142737100604</v>
      </c>
      <c r="O5" s="7">
        <v>86.620652710644436</v>
      </c>
      <c r="P5" s="7">
        <v>82.558879024871132</v>
      </c>
      <c r="Q5" s="7">
        <v>85.864797551252792</v>
      </c>
      <c r="R5" s="7">
        <v>73.453093328493523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0.70089999999999997</v>
      </c>
      <c r="H6" s="6">
        <v>0</v>
      </c>
      <c r="I6" s="6">
        <v>0</v>
      </c>
      <c r="J6" s="6">
        <v>0</v>
      </c>
      <c r="K6" s="6">
        <v>0</v>
      </c>
      <c r="L6" s="6">
        <v>0.69976000000000005</v>
      </c>
      <c r="M6" s="6">
        <v>0.71650244699434751</v>
      </c>
      <c r="N6" s="6">
        <v>0.71643763985668729</v>
      </c>
      <c r="O6" s="6">
        <v>3.5345479172489971</v>
      </c>
      <c r="P6" s="6">
        <v>7.0928615273915545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59.449275794946971</v>
      </c>
      <c r="D8" s="6">
        <v>62.703499999999998</v>
      </c>
      <c r="E8" s="6">
        <v>101.804</v>
      </c>
      <c r="F8" s="6">
        <v>98.558319999999995</v>
      </c>
      <c r="G8" s="6">
        <v>102.0377</v>
      </c>
      <c r="H8" s="6">
        <v>65.228494733939513</v>
      </c>
      <c r="I8" s="6">
        <v>70.028329999999997</v>
      </c>
      <c r="J8" s="6">
        <v>68.634270000000001</v>
      </c>
      <c r="K8" s="6">
        <v>64.598280000000003</v>
      </c>
      <c r="L8" s="6">
        <v>78.401830000000004</v>
      </c>
      <c r="M8" s="6">
        <v>75.188531153726814</v>
      </c>
      <c r="N8" s="6">
        <v>71.932705097243911</v>
      </c>
      <c r="O8" s="6">
        <v>83.086104793395435</v>
      </c>
      <c r="P8" s="6">
        <v>75.466017497479584</v>
      </c>
      <c r="Q8" s="6">
        <v>85.864797551252792</v>
      </c>
      <c r="R8" s="6">
        <v>73.453093328493523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0.6947256312776281</v>
      </c>
      <c r="I10" s="7">
        <v>0.70020000000000004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78.293544477520726</v>
      </c>
      <c r="D11" s="7">
        <v>80.303250000000006</v>
      </c>
      <c r="E11" s="7">
        <v>31.3002</v>
      </c>
      <c r="F11" s="7">
        <v>19.09103</v>
      </c>
      <c r="G11" s="7">
        <v>19.707909999999998</v>
      </c>
      <c r="H11" s="7">
        <v>12.94519892531561</v>
      </c>
      <c r="I11" s="7">
        <v>9.5033799999999999</v>
      </c>
      <c r="J11" s="7">
        <v>10.20505</v>
      </c>
      <c r="K11" s="7">
        <v>10.89972</v>
      </c>
      <c r="L11" s="7">
        <v>10.90049</v>
      </c>
      <c r="M11" s="7">
        <v>8.8374090543996786</v>
      </c>
      <c r="N11" s="7">
        <v>12.944022389110577</v>
      </c>
      <c r="O11" s="7">
        <v>12.944125317644858</v>
      </c>
      <c r="P11" s="7">
        <v>12.943802333951826</v>
      </c>
      <c r="Q11" s="7">
        <v>16.336963060526639</v>
      </c>
      <c r="R11" s="7">
        <v>14.284633843400606</v>
      </c>
    </row>
    <row r="12" spans="1:18" ht="11.25" customHeight="1" x14ac:dyDescent="0.25">
      <c r="A12" s="51" t="s">
        <v>268</v>
      </c>
      <c r="B12" s="52" t="s">
        <v>267</v>
      </c>
      <c r="C12" s="6">
        <v>78.293544477520726</v>
      </c>
      <c r="D12" s="6">
        <v>80.303250000000006</v>
      </c>
      <c r="E12" s="6">
        <v>31.3002</v>
      </c>
      <c r="F12" s="6">
        <v>19.09103</v>
      </c>
      <c r="G12" s="6">
        <v>19.707909999999998</v>
      </c>
      <c r="H12" s="6">
        <v>12.94519892531561</v>
      </c>
      <c r="I12" s="6">
        <v>9.5033799999999999</v>
      </c>
      <c r="J12" s="6">
        <v>10.20505</v>
      </c>
      <c r="K12" s="6">
        <v>10.89972</v>
      </c>
      <c r="L12" s="6">
        <v>10.90049</v>
      </c>
      <c r="M12" s="6">
        <v>8.8374090543996786</v>
      </c>
      <c r="N12" s="6">
        <v>12.944022389110577</v>
      </c>
      <c r="O12" s="6">
        <v>12.944125317644858</v>
      </c>
      <c r="P12" s="6">
        <v>12.943802333951826</v>
      </c>
      <c r="Q12" s="6">
        <v>16.336963060526639</v>
      </c>
      <c r="R12" s="6">
        <v>14.284633843400606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116.74458499628975</v>
      </c>
      <c r="D15" s="4">
        <v>115.56781000000001</v>
      </c>
      <c r="E15" s="4">
        <v>126.38988999999999</v>
      </c>
      <c r="F15" s="4">
        <v>113.16327</v>
      </c>
      <c r="G15" s="4">
        <v>162.03414000000001</v>
      </c>
      <c r="H15" s="4">
        <v>140.70705329498381</v>
      </c>
      <c r="I15" s="4">
        <v>163.75359</v>
      </c>
      <c r="J15" s="4">
        <v>112.06116</v>
      </c>
      <c r="K15" s="4">
        <v>102.00504000000001</v>
      </c>
      <c r="L15" s="4">
        <v>104.71509999999999</v>
      </c>
      <c r="M15" s="4">
        <v>115.24332776046963</v>
      </c>
      <c r="N15" s="4">
        <v>133.48004211053347</v>
      </c>
      <c r="O15" s="4">
        <v>135.28781106436358</v>
      </c>
      <c r="P15" s="4">
        <v>110.69126789476452</v>
      </c>
      <c r="Q15" s="4">
        <v>121.02130015625433</v>
      </c>
      <c r="R15" s="4">
        <v>116.06640201838195</v>
      </c>
    </row>
    <row r="16" spans="1:18" ht="11.25" customHeight="1" x14ac:dyDescent="0.25">
      <c r="A16" s="49" t="s">
        <v>260</v>
      </c>
      <c r="B16" s="50" t="s">
        <v>259</v>
      </c>
      <c r="C16" s="7">
        <v>32.193172079019142</v>
      </c>
      <c r="D16" s="7">
        <v>34.86074</v>
      </c>
      <c r="E16" s="7">
        <v>34.201369999999997</v>
      </c>
      <c r="F16" s="7">
        <v>0</v>
      </c>
      <c r="G16" s="7">
        <v>5.7931900000000001</v>
      </c>
      <c r="H16" s="7">
        <v>71.44255176614729</v>
      </c>
      <c r="I16" s="7">
        <v>102.1255</v>
      </c>
      <c r="J16" s="7">
        <v>43.230550000000001</v>
      </c>
      <c r="K16" s="7">
        <v>28.900040000000001</v>
      </c>
      <c r="L16" s="7">
        <v>32.108879999999999</v>
      </c>
      <c r="M16" s="7">
        <v>35.468710619713761</v>
      </c>
      <c r="N16" s="7">
        <v>40.338287404668705</v>
      </c>
      <c r="O16" s="7">
        <v>34.982290370580579</v>
      </c>
      <c r="P16" s="7">
        <v>29.015559710525551</v>
      </c>
      <c r="Q16" s="7">
        <v>32.648905627002534</v>
      </c>
      <c r="R16" s="7">
        <v>38.672663601377579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84.551412917270611</v>
      </c>
      <c r="D18" s="7">
        <v>80.707070000000002</v>
      </c>
      <c r="E18" s="7">
        <v>92.188519999999997</v>
      </c>
      <c r="F18" s="7">
        <v>113.16327</v>
      </c>
      <c r="G18" s="7">
        <v>156.24095</v>
      </c>
      <c r="H18" s="7">
        <v>69.264501528836519</v>
      </c>
      <c r="I18" s="7">
        <v>61.62809</v>
      </c>
      <c r="J18" s="7">
        <v>68.830609999999993</v>
      </c>
      <c r="K18" s="7">
        <v>73.105000000000004</v>
      </c>
      <c r="L18" s="7">
        <v>72.606219999999993</v>
      </c>
      <c r="M18" s="7">
        <v>79.774617140755865</v>
      </c>
      <c r="N18" s="7">
        <v>93.141754705864756</v>
      </c>
      <c r="O18" s="7">
        <v>100.30552069378301</v>
      </c>
      <c r="P18" s="7">
        <v>81.675708184238971</v>
      </c>
      <c r="Q18" s="7">
        <v>88.372394529251793</v>
      </c>
      <c r="R18" s="7">
        <v>77.393738417004371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880.36359885122374</v>
      </c>
      <c r="D21" s="5">
        <v>866.24726999999996</v>
      </c>
      <c r="E21" s="5">
        <v>733.55405999999994</v>
      </c>
      <c r="F21" s="5">
        <v>675.0829</v>
      </c>
      <c r="G21" s="5">
        <v>648.11788000000001</v>
      </c>
      <c r="H21" s="5">
        <v>627.77065199384879</v>
      </c>
      <c r="I21" s="5">
        <v>602.97128999999995</v>
      </c>
      <c r="J21" s="5">
        <v>612.94354999999996</v>
      </c>
      <c r="K21" s="5">
        <v>508.20335999999998</v>
      </c>
      <c r="L21" s="5">
        <v>452.32150999999999</v>
      </c>
      <c r="M21" s="5">
        <v>398.20118898979206</v>
      </c>
      <c r="N21" s="5">
        <v>338.4666973895761</v>
      </c>
      <c r="O21" s="5">
        <v>293.92531145325648</v>
      </c>
      <c r="P21" s="5">
        <v>237.11924167025467</v>
      </c>
      <c r="Q21" s="5">
        <v>198.29869038965913</v>
      </c>
      <c r="R21" s="5">
        <v>184.67945476726919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880.36359885122374</v>
      </c>
      <c r="D30" s="4">
        <v>866.24726999999996</v>
      </c>
      <c r="E30" s="4">
        <v>733.55405999999994</v>
      </c>
      <c r="F30" s="4">
        <v>675.0829</v>
      </c>
      <c r="G30" s="4">
        <v>648.11788000000001</v>
      </c>
      <c r="H30" s="4">
        <v>627.77065199384879</v>
      </c>
      <c r="I30" s="4">
        <v>602.97128999999995</v>
      </c>
      <c r="J30" s="4">
        <v>612.94354999999996</v>
      </c>
      <c r="K30" s="4">
        <v>508.20335999999998</v>
      </c>
      <c r="L30" s="4">
        <v>452.32150999999999</v>
      </c>
      <c r="M30" s="4">
        <v>398.20118898979206</v>
      </c>
      <c r="N30" s="4">
        <v>338.4666973895761</v>
      </c>
      <c r="O30" s="4">
        <v>293.92531145325648</v>
      </c>
      <c r="P30" s="4">
        <v>237.11924167025467</v>
      </c>
      <c r="Q30" s="4">
        <v>198.29869038965913</v>
      </c>
      <c r="R30" s="4">
        <v>184.67945476726919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82.401735106517634</v>
      </c>
      <c r="D34" s="7">
        <v>95.607140000000001</v>
      </c>
      <c r="E34" s="7">
        <v>92.284649999999999</v>
      </c>
      <c r="F34" s="7">
        <v>26.515170000000001</v>
      </c>
      <c r="G34" s="7">
        <v>17.59094</v>
      </c>
      <c r="H34" s="7">
        <v>17.578721534853592</v>
      </c>
      <c r="I34" s="7">
        <v>19.788519999999998</v>
      </c>
      <c r="J34" s="7">
        <v>91.689189999999996</v>
      </c>
      <c r="K34" s="7">
        <v>14.295349999999999</v>
      </c>
      <c r="L34" s="7">
        <v>13.197139999999999</v>
      </c>
      <c r="M34" s="7">
        <v>42.872314129948293</v>
      </c>
      <c r="N34" s="7">
        <v>17.580629061399332</v>
      </c>
      <c r="O34" s="7">
        <v>8.790065819956455</v>
      </c>
      <c r="P34" s="7">
        <v>6.595711936844789</v>
      </c>
      <c r="Q34" s="7">
        <v>6.5902503929451193</v>
      </c>
      <c r="R34" s="7">
        <v>5.4226829959923535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497.97129275018506</v>
      </c>
      <c r="D43" s="7">
        <v>475.43024000000003</v>
      </c>
      <c r="E43" s="7">
        <v>455.96077000000002</v>
      </c>
      <c r="F43" s="7">
        <v>439.35275999999999</v>
      </c>
      <c r="G43" s="7">
        <v>398.34857</v>
      </c>
      <c r="H43" s="7">
        <v>394.27852257793052</v>
      </c>
      <c r="I43" s="7">
        <v>391.17264999999998</v>
      </c>
      <c r="J43" s="7">
        <v>334.95940000000002</v>
      </c>
      <c r="K43" s="7">
        <v>326.70735000000002</v>
      </c>
      <c r="L43" s="7">
        <v>335.01026999999999</v>
      </c>
      <c r="M43" s="7">
        <v>310.42525263833613</v>
      </c>
      <c r="N43" s="7">
        <v>280.75995723808961</v>
      </c>
      <c r="O43" s="7">
        <v>246.91724921108579</v>
      </c>
      <c r="P43" s="7">
        <v>216.19136400263187</v>
      </c>
      <c r="Q43" s="7">
        <v>174.51189669543291</v>
      </c>
      <c r="R43" s="7">
        <v>154.41715474779591</v>
      </c>
    </row>
    <row r="44" spans="1:18" ht="11.25" customHeight="1" x14ac:dyDescent="0.25">
      <c r="A44" s="49" t="s">
        <v>205</v>
      </c>
      <c r="B44" s="50" t="s">
        <v>204</v>
      </c>
      <c r="C44" s="7">
        <v>299.99057099452102</v>
      </c>
      <c r="D44" s="7">
        <v>295.20988999999997</v>
      </c>
      <c r="E44" s="7">
        <v>185.30864</v>
      </c>
      <c r="F44" s="7">
        <v>209.21496999999999</v>
      </c>
      <c r="G44" s="7">
        <v>232.17837</v>
      </c>
      <c r="H44" s="7">
        <v>215.91340788106467</v>
      </c>
      <c r="I44" s="7">
        <v>192.01012</v>
      </c>
      <c r="J44" s="7">
        <v>184.39384000000001</v>
      </c>
      <c r="K44" s="7">
        <v>167.20066</v>
      </c>
      <c r="L44" s="7">
        <v>104.11409999999999</v>
      </c>
      <c r="M44" s="7">
        <v>44.903622221507675</v>
      </c>
      <c r="N44" s="7">
        <v>40.126111090087115</v>
      </c>
      <c r="O44" s="7">
        <v>38.217996422214242</v>
      </c>
      <c r="P44" s="7">
        <v>14.332165730778009</v>
      </c>
      <c r="Q44" s="7">
        <v>17.196543301281103</v>
      </c>
      <c r="R44" s="7">
        <v>24.839617023480944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1.9011199999999999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1.9011199999999999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2034.922354246434</v>
      </c>
      <c r="D52" s="5">
        <v>1994.9439499999999</v>
      </c>
      <c r="E52" s="5">
        <v>2173.6707200000001</v>
      </c>
      <c r="F52" s="5">
        <v>2310.8922400000001</v>
      </c>
      <c r="G52" s="5">
        <v>2352.6140300000002</v>
      </c>
      <c r="H52" s="5">
        <v>2347.3182759370748</v>
      </c>
      <c r="I52" s="5">
        <v>2264.9353900000001</v>
      </c>
      <c r="J52" s="5">
        <v>2364.6252399999998</v>
      </c>
      <c r="K52" s="5">
        <v>2309.0133700000001</v>
      </c>
      <c r="L52" s="5">
        <v>2294.9381699999999</v>
      </c>
      <c r="M52" s="5">
        <v>2517.4454830455661</v>
      </c>
      <c r="N52" s="5">
        <v>2582.9338073291428</v>
      </c>
      <c r="O52" s="5">
        <v>2620.5090942744064</v>
      </c>
      <c r="P52" s="5">
        <v>2671.1490300046416</v>
      </c>
      <c r="Q52" s="5">
        <v>2655.289466280813</v>
      </c>
      <c r="R52" s="5">
        <v>2642.3260899471466</v>
      </c>
    </row>
    <row r="53" spans="1:18" ht="11.25" customHeight="1" x14ac:dyDescent="0.25">
      <c r="A53" s="47" t="s">
        <v>187</v>
      </c>
      <c r="B53" s="48" t="s">
        <v>186</v>
      </c>
      <c r="C53" s="4">
        <v>1986.8661179214871</v>
      </c>
      <c r="D53" s="4">
        <v>1952.0402999999999</v>
      </c>
      <c r="E53" s="4">
        <v>2132.5602699999999</v>
      </c>
      <c r="F53" s="4">
        <v>2310.2922600000002</v>
      </c>
      <c r="G53" s="4">
        <v>2352.3140600000002</v>
      </c>
      <c r="H53" s="4">
        <v>2347.3182759370748</v>
      </c>
      <c r="I53" s="4">
        <v>2264.9353900000001</v>
      </c>
      <c r="J53" s="4">
        <v>2364.6252399999998</v>
      </c>
      <c r="K53" s="4">
        <v>2309.0133700000001</v>
      </c>
      <c r="L53" s="4">
        <v>2294.9381699999999</v>
      </c>
      <c r="M53" s="4">
        <v>2517.4454830455661</v>
      </c>
      <c r="N53" s="4">
        <v>2582.9338073291428</v>
      </c>
      <c r="O53" s="4">
        <v>2620.5090942744064</v>
      </c>
      <c r="P53" s="4">
        <v>2671.1490300046416</v>
      </c>
      <c r="Q53" s="4">
        <v>2655.289466280813</v>
      </c>
      <c r="R53" s="4">
        <v>2642.3260899471466</v>
      </c>
    </row>
    <row r="54" spans="1:18" ht="11.25" customHeight="1" x14ac:dyDescent="0.25">
      <c r="A54" s="47" t="s">
        <v>185</v>
      </c>
      <c r="B54" s="48" t="s">
        <v>184</v>
      </c>
      <c r="C54" s="4">
        <v>48.056236324946958</v>
      </c>
      <c r="D54" s="4">
        <v>42.903649999999999</v>
      </c>
      <c r="E54" s="4">
        <v>41.11045</v>
      </c>
      <c r="F54" s="4">
        <v>0.59997999999999996</v>
      </c>
      <c r="G54" s="4">
        <v>0.29997000000000001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47.196380133878691</v>
      </c>
      <c r="D55" s="7">
        <v>42.193629999999999</v>
      </c>
      <c r="E55" s="7">
        <v>40.510429999999999</v>
      </c>
      <c r="F55" s="7">
        <v>0.59997999999999996</v>
      </c>
      <c r="G55" s="7">
        <v>0.29997000000000001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0.8598561910682696</v>
      </c>
      <c r="D57" s="7">
        <v>0.71001999999999998</v>
      </c>
      <c r="E57" s="7">
        <v>0.60002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72.967422224400522</v>
      </c>
      <c r="D60" s="5">
        <v>74.093019999999996</v>
      </c>
      <c r="E60" s="5">
        <v>73.007919999999999</v>
      </c>
      <c r="F60" s="5">
        <v>129.30502999999999</v>
      </c>
      <c r="G60" s="5">
        <v>131.09902</v>
      </c>
      <c r="H60" s="5">
        <v>150.59212196867637</v>
      </c>
      <c r="I60" s="5">
        <v>147.39358999999999</v>
      </c>
      <c r="J60" s="5">
        <v>197.09729999999999</v>
      </c>
      <c r="K60" s="5">
        <v>166.60135</v>
      </c>
      <c r="L60" s="5">
        <v>158.79867999999999</v>
      </c>
      <c r="M60" s="5">
        <v>133.77823892908154</v>
      </c>
      <c r="N60" s="5">
        <v>204.71574676178318</v>
      </c>
      <c r="O60" s="5">
        <v>214.86437861972493</v>
      </c>
      <c r="P60" s="5">
        <v>236.55033051925173</v>
      </c>
      <c r="Q60" s="5">
        <v>246.8225981468963</v>
      </c>
      <c r="R60" s="5">
        <v>234.66609187833808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25.288650000000001</v>
      </c>
      <c r="G61" s="5">
        <v>25.114039999999999</v>
      </c>
      <c r="H61" s="5">
        <v>37.928697731714593</v>
      </c>
      <c r="I61" s="5">
        <v>54.039410000000004</v>
      </c>
      <c r="J61" s="5">
        <v>59.901210000000006</v>
      </c>
      <c r="K61" s="5">
        <v>65.156939999999992</v>
      </c>
      <c r="L61" s="5">
        <v>72.607200000000006</v>
      </c>
      <c r="M61" s="5">
        <v>50.61691833975631</v>
      </c>
      <c r="N61" s="5">
        <v>48.60596569085569</v>
      </c>
      <c r="O61" s="5">
        <v>63.177150450094686</v>
      </c>
      <c r="P61" s="5">
        <v>56.774181647991249</v>
      </c>
      <c r="Q61" s="5">
        <v>123.36158492134132</v>
      </c>
      <c r="R61" s="5">
        <v>56.320934150468354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25.288650000000001</v>
      </c>
      <c r="G68" s="4">
        <v>25.114039999999999</v>
      </c>
      <c r="H68" s="4">
        <v>37.928697731714593</v>
      </c>
      <c r="I68" s="4">
        <v>54.039410000000004</v>
      </c>
      <c r="J68" s="4">
        <v>59.901210000000006</v>
      </c>
      <c r="K68" s="4">
        <v>65.156939999999992</v>
      </c>
      <c r="L68" s="4">
        <v>72.607200000000006</v>
      </c>
      <c r="M68" s="4">
        <v>50.61691833975631</v>
      </c>
      <c r="N68" s="4">
        <v>48.60596569085569</v>
      </c>
      <c r="O68" s="4">
        <v>63.177150450094686</v>
      </c>
      <c r="P68" s="4">
        <v>56.774181647991249</v>
      </c>
      <c r="Q68" s="4">
        <v>123.36158492134132</v>
      </c>
      <c r="R68" s="4">
        <v>56.320934150468354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14.055669999999999</v>
      </c>
      <c r="G69" s="7">
        <v>17.7987</v>
      </c>
      <c r="H69" s="7">
        <v>25.126587786100941</v>
      </c>
      <c r="I69" s="7">
        <v>46.370429999999999</v>
      </c>
      <c r="J69" s="7">
        <v>45.071260000000002</v>
      </c>
      <c r="K69" s="7">
        <v>41.503889999999998</v>
      </c>
      <c r="L69" s="7">
        <v>43.043039999999998</v>
      </c>
      <c r="M69" s="7">
        <v>28.279478686753354</v>
      </c>
      <c r="N69" s="7">
        <v>26.607571352512846</v>
      </c>
      <c r="O69" s="7">
        <v>44.782968127938304</v>
      </c>
      <c r="P69" s="7">
        <v>39.384888606382731</v>
      </c>
      <c r="Q69" s="7">
        <v>101.84373977183557</v>
      </c>
      <c r="R69" s="7">
        <v>39.099126069460475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4.81867</v>
      </c>
      <c r="G71" s="7">
        <v>4.96427</v>
      </c>
      <c r="H71" s="7">
        <v>5.8278208714802773</v>
      </c>
      <c r="I71" s="7">
        <v>3.83101</v>
      </c>
      <c r="J71" s="7">
        <v>7.7293900000000004</v>
      </c>
      <c r="K71" s="7">
        <v>11.170769999999999</v>
      </c>
      <c r="L71" s="7">
        <v>11.08989</v>
      </c>
      <c r="M71" s="7">
        <v>13.924814131290514</v>
      </c>
      <c r="N71" s="7">
        <v>16.862576715872908</v>
      </c>
      <c r="O71" s="7">
        <v>17.650615170894838</v>
      </c>
      <c r="P71" s="7">
        <v>16.718983169503225</v>
      </c>
      <c r="Q71" s="7">
        <v>19.394352254182241</v>
      </c>
      <c r="R71" s="7">
        <v>16.384841618927268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0.40176000000000001</v>
      </c>
      <c r="G72" s="7">
        <v>0</v>
      </c>
      <c r="H72" s="7">
        <v>0.23884399292919251</v>
      </c>
      <c r="I72" s="7">
        <v>0.20047000000000001</v>
      </c>
      <c r="J72" s="7">
        <v>0.30052000000000001</v>
      </c>
      <c r="K72" s="7">
        <v>0</v>
      </c>
      <c r="L72" s="7">
        <v>7.8811299999999997</v>
      </c>
      <c r="M72" s="7">
        <v>3.2244411668792496</v>
      </c>
      <c r="N72" s="7">
        <v>4.2514886335659137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6.0125500000000001</v>
      </c>
      <c r="G73" s="7">
        <v>2.35107</v>
      </c>
      <c r="H73" s="7">
        <v>6.7354450812041815</v>
      </c>
      <c r="I73" s="7">
        <v>3.6375000000000002</v>
      </c>
      <c r="J73" s="7">
        <v>6.8000400000000001</v>
      </c>
      <c r="K73" s="7">
        <v>12.482279999999999</v>
      </c>
      <c r="L73" s="7">
        <v>10.59314</v>
      </c>
      <c r="M73" s="7">
        <v>5.1881843548331883</v>
      </c>
      <c r="N73" s="7">
        <v>0.88432898890402145</v>
      </c>
      <c r="O73" s="7">
        <v>0.74356715126154083</v>
      </c>
      <c r="P73" s="7">
        <v>0.67030987210529513</v>
      </c>
      <c r="Q73" s="7">
        <v>2.1234928953235137</v>
      </c>
      <c r="R73" s="7">
        <v>0.83696646208061043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6.0125500000000001</v>
      </c>
      <c r="G77" s="6">
        <v>2.35107</v>
      </c>
      <c r="H77" s="6">
        <v>6.7354450812041815</v>
      </c>
      <c r="I77" s="6">
        <v>3.6375000000000002</v>
      </c>
      <c r="J77" s="6">
        <v>6.8000400000000001</v>
      </c>
      <c r="K77" s="6">
        <v>12.482279999999999</v>
      </c>
      <c r="L77" s="6">
        <v>10.59314</v>
      </c>
      <c r="M77" s="6">
        <v>5.1881843548331883</v>
      </c>
      <c r="N77" s="6">
        <v>0.88432898890402145</v>
      </c>
      <c r="O77" s="6">
        <v>0.74356715126154083</v>
      </c>
      <c r="P77" s="6">
        <v>0.67030987210529513</v>
      </c>
      <c r="Q77" s="6">
        <v>2.1234928953235137</v>
      </c>
      <c r="R77" s="6">
        <v>0.83696646208061043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1263.8783049433252</v>
      </c>
      <c r="D79" s="5">
        <v>1302.7314200000001</v>
      </c>
      <c r="E79" s="5">
        <v>1372.10266</v>
      </c>
      <c r="F79" s="5">
        <v>1425.81007</v>
      </c>
      <c r="G79" s="5">
        <v>1410.5957699999999</v>
      </c>
      <c r="H79" s="5">
        <v>1453.660682962291</v>
      </c>
      <c r="I79" s="5">
        <v>1484.5670500000001</v>
      </c>
      <c r="J79" s="5">
        <v>1480.0315700000001</v>
      </c>
      <c r="K79" s="5">
        <v>1549.01424</v>
      </c>
      <c r="L79" s="5">
        <v>1533.3398999999999</v>
      </c>
      <c r="M79" s="5">
        <v>1506.8836627239245</v>
      </c>
      <c r="N79" s="5">
        <v>1527.9519434622835</v>
      </c>
      <c r="O79" s="5">
        <v>1546.0875973192728</v>
      </c>
      <c r="P79" s="5">
        <v>1532.3241588179319</v>
      </c>
      <c r="Q79" s="5">
        <v>1554.068783258811</v>
      </c>
      <c r="R79" s="5">
        <v>1564.393314694699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0.4</v>
      </c>
      <c r="G80" s="5">
        <v>0</v>
      </c>
      <c r="H80" s="5">
        <v>0.23884399211733473</v>
      </c>
      <c r="I80" s="5">
        <v>0.20007</v>
      </c>
      <c r="J80" s="5">
        <v>0.29998999999999998</v>
      </c>
      <c r="K80" s="5">
        <v>2.8999700000000002</v>
      </c>
      <c r="L80" s="5">
        <v>9.3023400000000009</v>
      </c>
      <c r="M80" s="5">
        <v>5.9472911982781413</v>
      </c>
      <c r="N80" s="5">
        <v>6.3055786036931023</v>
      </c>
      <c r="O80" s="5">
        <v>11.010746245923428</v>
      </c>
      <c r="P80" s="5">
        <v>0.74041488345808204</v>
      </c>
      <c r="Q80" s="5">
        <v>0.19107527834566096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2.8999700000000002</v>
      </c>
      <c r="L81" s="4">
        <v>1.4842599999999999</v>
      </c>
      <c r="M81" s="4">
        <v>2.722856363560727</v>
      </c>
      <c r="N81" s="4">
        <v>2.0540899701271815</v>
      </c>
      <c r="O81" s="4">
        <v>11.010746245923428</v>
      </c>
      <c r="P81" s="4">
        <v>0.74041488345808204</v>
      </c>
      <c r="Q81" s="4">
        <v>0.19107527834566096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0.4</v>
      </c>
      <c r="G82" s="4">
        <v>0</v>
      </c>
      <c r="H82" s="4">
        <v>0.23884399211733473</v>
      </c>
      <c r="I82" s="4">
        <v>0.20007</v>
      </c>
      <c r="J82" s="4">
        <v>0.29998999999999998</v>
      </c>
      <c r="K82" s="4">
        <v>0</v>
      </c>
      <c r="L82" s="4">
        <v>7.8180800000000001</v>
      </c>
      <c r="M82" s="4">
        <v>3.2244348347174143</v>
      </c>
      <c r="N82" s="4">
        <v>4.2514886335659208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443</v>
      </c>
      <c r="B1" s="41" t="s">
        <v>442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2913.0873460676685</v>
      </c>
      <c r="D2" s="44">
        <v>3002.1953699999999</v>
      </c>
      <c r="E2" s="44">
        <v>2982.8825200000001</v>
      </c>
      <c r="F2" s="44">
        <v>3235.6263499999995</v>
      </c>
      <c r="G2" s="44">
        <v>3352.1013399999997</v>
      </c>
      <c r="H2" s="44">
        <v>3315.3767144775838</v>
      </c>
      <c r="I2" s="44">
        <v>3200.0744799999998</v>
      </c>
      <c r="J2" s="44">
        <v>3131.70093</v>
      </c>
      <c r="K2" s="44">
        <v>2966.12194</v>
      </c>
      <c r="L2" s="44">
        <v>2557.6922800000002</v>
      </c>
      <c r="M2" s="44">
        <v>2950.9384812234312</v>
      </c>
      <c r="N2" s="44">
        <v>2895.6215031998527</v>
      </c>
      <c r="O2" s="44">
        <v>2997.8974678948043</v>
      </c>
      <c r="P2" s="44">
        <v>3109.7966724286953</v>
      </c>
      <c r="Q2" s="44">
        <v>2866.7272560870042</v>
      </c>
      <c r="R2" s="44">
        <v>2878.1433583378689</v>
      </c>
    </row>
    <row r="3" spans="1:18" ht="11.25" customHeight="1" x14ac:dyDescent="0.25">
      <c r="A3" s="45" t="s">
        <v>286</v>
      </c>
      <c r="B3" s="46" t="s">
        <v>285</v>
      </c>
      <c r="C3" s="5">
        <v>17.005936769104736</v>
      </c>
      <c r="D3" s="5">
        <v>15.699769999999999</v>
      </c>
      <c r="E3" s="5">
        <v>17.499610000000001</v>
      </c>
      <c r="F3" s="5">
        <v>25.199069999999999</v>
      </c>
      <c r="G3" s="5">
        <v>27.201350000000001</v>
      </c>
      <c r="H3" s="5">
        <v>25.866455096653503</v>
      </c>
      <c r="I3" s="5">
        <v>25.899139999999999</v>
      </c>
      <c r="J3" s="5">
        <v>32.00038</v>
      </c>
      <c r="K3" s="5">
        <v>25.89845</v>
      </c>
      <c r="L3" s="5">
        <v>14.30034</v>
      </c>
      <c r="M3" s="5">
        <v>16.337183229748355</v>
      </c>
      <c r="N3" s="5">
        <v>15.668068752851639</v>
      </c>
      <c r="O3" s="5">
        <v>11.560283639281865</v>
      </c>
      <c r="P3" s="5">
        <v>6.1144451455398725</v>
      </c>
      <c r="Q3" s="5">
        <v>0</v>
      </c>
      <c r="R3" s="5">
        <v>3.0333169500483859</v>
      </c>
    </row>
    <row r="4" spans="1:18" ht="11.25" customHeight="1" x14ac:dyDescent="0.25">
      <c r="A4" s="47" t="s">
        <v>284</v>
      </c>
      <c r="B4" s="48" t="s">
        <v>283</v>
      </c>
      <c r="C4" s="4">
        <v>17.005936769104736</v>
      </c>
      <c r="D4" s="4">
        <v>15.699769999999999</v>
      </c>
      <c r="E4" s="4">
        <v>17.499610000000001</v>
      </c>
      <c r="F4" s="4">
        <v>25.199069999999999</v>
      </c>
      <c r="G4" s="4">
        <v>27.201350000000001</v>
      </c>
      <c r="H4" s="4">
        <v>25.866455096653503</v>
      </c>
      <c r="I4" s="4">
        <v>25.899139999999999</v>
      </c>
      <c r="J4" s="4">
        <v>32.00038</v>
      </c>
      <c r="K4" s="4">
        <v>25.89845</v>
      </c>
      <c r="L4" s="4">
        <v>14.30034</v>
      </c>
      <c r="M4" s="4">
        <v>16.337183229748355</v>
      </c>
      <c r="N4" s="4">
        <v>15.668068752851639</v>
      </c>
      <c r="O4" s="4">
        <v>11.560283639281865</v>
      </c>
      <c r="P4" s="4">
        <v>6.1144451455398725</v>
      </c>
      <c r="Q4" s="4">
        <v>0</v>
      </c>
      <c r="R4" s="4">
        <v>3.0333169500483859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2.5000200000000001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3.0333169500483859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2.5000200000000001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3.0333169500483859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17.005936769104736</v>
      </c>
      <c r="D11" s="7">
        <v>15.699769999999999</v>
      </c>
      <c r="E11" s="7">
        <v>14.99959</v>
      </c>
      <c r="F11" s="7">
        <v>25.199069999999999</v>
      </c>
      <c r="G11" s="7">
        <v>27.201350000000001</v>
      </c>
      <c r="H11" s="7">
        <v>25.866455096653503</v>
      </c>
      <c r="I11" s="7">
        <v>25.899139999999999</v>
      </c>
      <c r="J11" s="7">
        <v>32.00038</v>
      </c>
      <c r="K11" s="7">
        <v>25.89845</v>
      </c>
      <c r="L11" s="7">
        <v>14.30034</v>
      </c>
      <c r="M11" s="7">
        <v>16.337183229748355</v>
      </c>
      <c r="N11" s="7">
        <v>15.668068752851639</v>
      </c>
      <c r="O11" s="7">
        <v>11.560283639281865</v>
      </c>
      <c r="P11" s="7">
        <v>6.1144451455398725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17.005936769104736</v>
      </c>
      <c r="D12" s="6">
        <v>15.699769999999999</v>
      </c>
      <c r="E12" s="6">
        <v>14.99959</v>
      </c>
      <c r="F12" s="6">
        <v>25.199069999999999</v>
      </c>
      <c r="G12" s="6">
        <v>27.201350000000001</v>
      </c>
      <c r="H12" s="6">
        <v>25.866455096653503</v>
      </c>
      <c r="I12" s="6">
        <v>25.899139999999999</v>
      </c>
      <c r="J12" s="6">
        <v>32.00038</v>
      </c>
      <c r="K12" s="6">
        <v>25.89845</v>
      </c>
      <c r="L12" s="6">
        <v>14.30034</v>
      </c>
      <c r="M12" s="6">
        <v>16.337183229748355</v>
      </c>
      <c r="N12" s="6">
        <v>15.668068752851639</v>
      </c>
      <c r="O12" s="6">
        <v>11.560283639281865</v>
      </c>
      <c r="P12" s="6">
        <v>6.1144451455398725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191.17403154911085</v>
      </c>
      <c r="D21" s="5">
        <v>192.90257</v>
      </c>
      <c r="E21" s="5">
        <v>187.97098</v>
      </c>
      <c r="F21" s="5">
        <v>105.59979</v>
      </c>
      <c r="G21" s="5">
        <v>101.60055</v>
      </c>
      <c r="H21" s="5">
        <v>91.308687900775766</v>
      </c>
      <c r="I21" s="5">
        <v>149.08687999999998</v>
      </c>
      <c r="J21" s="5">
        <v>93.692759999999993</v>
      </c>
      <c r="K21" s="5">
        <v>74.996809999999996</v>
      </c>
      <c r="L21" s="5">
        <v>63.799440000000004</v>
      </c>
      <c r="M21" s="5">
        <v>95.656438287956036</v>
      </c>
      <c r="N21" s="5">
        <v>54.623416900970113</v>
      </c>
      <c r="O21" s="5">
        <v>56.579018533176281</v>
      </c>
      <c r="P21" s="5">
        <v>57.537668154246404</v>
      </c>
      <c r="Q21" s="5">
        <v>42.682751602241041</v>
      </c>
      <c r="R21" s="5">
        <v>43.948983590643486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191.17403154911085</v>
      </c>
      <c r="D30" s="4">
        <v>192.90257</v>
      </c>
      <c r="E30" s="4">
        <v>187.97098</v>
      </c>
      <c r="F30" s="4">
        <v>105.59979</v>
      </c>
      <c r="G30" s="4">
        <v>101.60055</v>
      </c>
      <c r="H30" s="4">
        <v>91.308687900775766</v>
      </c>
      <c r="I30" s="4">
        <v>149.08687999999998</v>
      </c>
      <c r="J30" s="4">
        <v>93.692759999999993</v>
      </c>
      <c r="K30" s="4">
        <v>74.996809999999996</v>
      </c>
      <c r="L30" s="4">
        <v>63.799440000000004</v>
      </c>
      <c r="M30" s="4">
        <v>95.656438287956036</v>
      </c>
      <c r="N30" s="4">
        <v>54.623416900970113</v>
      </c>
      <c r="O30" s="4">
        <v>56.579018533176281</v>
      </c>
      <c r="P30" s="4">
        <v>57.537668154246404</v>
      </c>
      <c r="Q30" s="4">
        <v>42.682751602241041</v>
      </c>
      <c r="R30" s="4">
        <v>43.948983590643486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85.698507159137932</v>
      </c>
      <c r="D34" s="7">
        <v>95.601820000000004</v>
      </c>
      <c r="E34" s="7">
        <v>84.628100000000003</v>
      </c>
      <c r="F34" s="7">
        <v>6.6028000000000002</v>
      </c>
      <c r="G34" s="7">
        <v>5.4980200000000004</v>
      </c>
      <c r="H34" s="7">
        <v>5.4933380296710697</v>
      </c>
      <c r="I34" s="7">
        <v>12.085140000000001</v>
      </c>
      <c r="J34" s="7">
        <v>12.898999999999999</v>
      </c>
      <c r="K34" s="7">
        <v>6.5888499999999999</v>
      </c>
      <c r="L34" s="7">
        <v>5.5073299999999996</v>
      </c>
      <c r="M34" s="7">
        <v>5.4933611782519094</v>
      </c>
      <c r="N34" s="7">
        <v>5.4962779078997741</v>
      </c>
      <c r="O34" s="7">
        <v>4.3947318652791818</v>
      </c>
      <c r="P34" s="7">
        <v>3.2975556722284525</v>
      </c>
      <c r="Q34" s="7">
        <v>3.2951134793179802</v>
      </c>
      <c r="R34" s="7">
        <v>3.2488321033258094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104.52013257258618</v>
      </c>
      <c r="D43" s="7">
        <v>96.30077</v>
      </c>
      <c r="E43" s="7">
        <v>101.44184</v>
      </c>
      <c r="F43" s="7">
        <v>94.197360000000003</v>
      </c>
      <c r="G43" s="7">
        <v>93.202349999999996</v>
      </c>
      <c r="H43" s="7">
        <v>82.949249182505241</v>
      </c>
      <c r="I43" s="7">
        <v>134.10346999999999</v>
      </c>
      <c r="J43" s="7">
        <v>77.893739999999994</v>
      </c>
      <c r="K43" s="7">
        <v>65.51191</v>
      </c>
      <c r="L43" s="7">
        <v>56.388910000000003</v>
      </c>
      <c r="M43" s="7">
        <v>90.163077109704133</v>
      </c>
      <c r="N43" s="7">
        <v>48.171183149532823</v>
      </c>
      <c r="O43" s="7">
        <v>51.228595589412336</v>
      </c>
      <c r="P43" s="7">
        <v>53.284610951778767</v>
      </c>
      <c r="Q43" s="7">
        <v>38.432609269292819</v>
      </c>
      <c r="R43" s="7">
        <v>38.861053484093453</v>
      </c>
    </row>
    <row r="44" spans="1:18" ht="11.25" customHeight="1" x14ac:dyDescent="0.25">
      <c r="A44" s="49" t="s">
        <v>205</v>
      </c>
      <c r="B44" s="50" t="s">
        <v>204</v>
      </c>
      <c r="C44" s="7">
        <v>0.95539181738671908</v>
      </c>
      <c r="D44" s="7">
        <v>0.99997999999999998</v>
      </c>
      <c r="E44" s="7">
        <v>1.9010400000000001</v>
      </c>
      <c r="F44" s="7">
        <v>4.7996299999999996</v>
      </c>
      <c r="G44" s="7">
        <v>2.9001800000000002</v>
      </c>
      <c r="H44" s="7">
        <v>2.8661006885994644</v>
      </c>
      <c r="I44" s="7">
        <v>2.8982700000000001</v>
      </c>
      <c r="J44" s="7">
        <v>2.90002</v>
      </c>
      <c r="K44" s="7">
        <v>2.8960499999999998</v>
      </c>
      <c r="L44" s="7">
        <v>1.9032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0.9559558435375155</v>
      </c>
      <c r="O45" s="7">
        <v>0.9556910784847642</v>
      </c>
      <c r="P45" s="7">
        <v>0.95550153023918516</v>
      </c>
      <c r="Q45" s="7">
        <v>0.95502885363023593</v>
      </c>
      <c r="R45" s="7">
        <v>1.8390980032242239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0.9559558435375155</v>
      </c>
      <c r="O51" s="6">
        <v>0.9556910784847642</v>
      </c>
      <c r="P51" s="6">
        <v>0.95550153023918516</v>
      </c>
      <c r="Q51" s="6">
        <v>0.95502885363023593</v>
      </c>
      <c r="R51" s="6">
        <v>1.8390980032242239</v>
      </c>
    </row>
    <row r="52" spans="1:18" ht="11.25" customHeight="1" x14ac:dyDescent="0.25">
      <c r="A52" s="45" t="s">
        <v>189</v>
      </c>
      <c r="B52" s="46" t="s">
        <v>188</v>
      </c>
      <c r="C52" s="5">
        <v>919.75675329839805</v>
      </c>
      <c r="D52" s="5">
        <v>955.96909000000005</v>
      </c>
      <c r="E52" s="5">
        <v>963.45296999999994</v>
      </c>
      <c r="F52" s="5">
        <v>1009.79662</v>
      </c>
      <c r="G52" s="5">
        <v>1048.80627</v>
      </c>
      <c r="H52" s="5">
        <v>1017.5240293182164</v>
      </c>
      <c r="I52" s="5">
        <v>971.49265000000003</v>
      </c>
      <c r="J52" s="5">
        <v>952.30865000000006</v>
      </c>
      <c r="K52" s="5">
        <v>916.07533999999998</v>
      </c>
      <c r="L52" s="5">
        <v>766.79547000000002</v>
      </c>
      <c r="M52" s="5">
        <v>916.49848038017569</v>
      </c>
      <c r="N52" s="5">
        <v>930.79569980146243</v>
      </c>
      <c r="O52" s="5">
        <v>908.69677196036685</v>
      </c>
      <c r="P52" s="5">
        <v>994.93435605562934</v>
      </c>
      <c r="Q52" s="5">
        <v>850.09453377500165</v>
      </c>
      <c r="R52" s="5">
        <v>911.24383092830408</v>
      </c>
    </row>
    <row r="53" spans="1:18" ht="11.25" customHeight="1" x14ac:dyDescent="0.25">
      <c r="A53" s="47" t="s">
        <v>187</v>
      </c>
      <c r="B53" s="48" t="s">
        <v>186</v>
      </c>
      <c r="C53" s="4">
        <v>907.38446527297845</v>
      </c>
      <c r="D53" s="4">
        <v>944.96587</v>
      </c>
      <c r="E53" s="4">
        <v>952.85114999999996</v>
      </c>
      <c r="F53" s="4">
        <v>1009.79662</v>
      </c>
      <c r="G53" s="4">
        <v>1048.80627</v>
      </c>
      <c r="H53" s="4">
        <v>1017.5240293182164</v>
      </c>
      <c r="I53" s="4">
        <v>962.09261000000004</v>
      </c>
      <c r="J53" s="4">
        <v>943.90952000000004</v>
      </c>
      <c r="K53" s="4">
        <v>907.07466999999997</v>
      </c>
      <c r="L53" s="4">
        <v>758.89652999999998</v>
      </c>
      <c r="M53" s="4">
        <v>908.13887228938256</v>
      </c>
      <c r="N53" s="4">
        <v>893.56081993133</v>
      </c>
      <c r="O53" s="4">
        <v>871.93778099446627</v>
      </c>
      <c r="P53" s="4">
        <v>963.57308390506955</v>
      </c>
      <c r="Q53" s="4">
        <v>814.22027155335707</v>
      </c>
      <c r="R53" s="4">
        <v>871.50018864846857</v>
      </c>
    </row>
    <row r="54" spans="1:18" ht="11.25" customHeight="1" x14ac:dyDescent="0.25">
      <c r="A54" s="47" t="s">
        <v>185</v>
      </c>
      <c r="B54" s="48" t="s">
        <v>184</v>
      </c>
      <c r="C54" s="4">
        <v>12.372288025419627</v>
      </c>
      <c r="D54" s="4">
        <v>11.003219999999999</v>
      </c>
      <c r="E54" s="4">
        <v>10.60182</v>
      </c>
      <c r="F54" s="4">
        <v>0</v>
      </c>
      <c r="G54" s="4">
        <v>0</v>
      </c>
      <c r="H54" s="4">
        <v>0</v>
      </c>
      <c r="I54" s="4">
        <v>9.4000400000000006</v>
      </c>
      <c r="J54" s="4">
        <v>8.3991299999999995</v>
      </c>
      <c r="K54" s="4">
        <v>9.0006699999999995</v>
      </c>
      <c r="L54" s="4">
        <v>7.8989399999999996</v>
      </c>
      <c r="M54" s="4">
        <v>8.3596080907931416</v>
      </c>
      <c r="N54" s="4">
        <v>37.234879870132417</v>
      </c>
      <c r="O54" s="4">
        <v>36.758990965900601</v>
      </c>
      <c r="P54" s="4">
        <v>31.361272150559806</v>
      </c>
      <c r="Q54" s="4">
        <v>35.874262221644535</v>
      </c>
      <c r="R54" s="4">
        <v>39.74364227983547</v>
      </c>
    </row>
    <row r="55" spans="1:18" ht="11.25" customHeight="1" x14ac:dyDescent="0.25">
      <c r="A55" s="49" t="s">
        <v>183</v>
      </c>
      <c r="B55" s="50" t="s">
        <v>182</v>
      </c>
      <c r="C55" s="7">
        <v>11.99013107047665</v>
      </c>
      <c r="D55" s="7">
        <v>10.69891</v>
      </c>
      <c r="E55" s="7">
        <v>10.301830000000001</v>
      </c>
      <c r="F55" s="7">
        <v>0</v>
      </c>
      <c r="G55" s="7">
        <v>0</v>
      </c>
      <c r="H55" s="7">
        <v>0</v>
      </c>
      <c r="I55" s="7">
        <v>9.4000400000000006</v>
      </c>
      <c r="J55" s="7">
        <v>8.3991299999999995</v>
      </c>
      <c r="K55" s="7">
        <v>9.0006699999999995</v>
      </c>
      <c r="L55" s="7">
        <v>7.8989399999999996</v>
      </c>
      <c r="M55" s="7">
        <v>8.3596080907931416</v>
      </c>
      <c r="N55" s="7">
        <v>37.234879870132417</v>
      </c>
      <c r="O55" s="7">
        <v>36.758990965900601</v>
      </c>
      <c r="P55" s="7">
        <v>31.361272150559806</v>
      </c>
      <c r="Q55" s="7">
        <v>35.874262221644535</v>
      </c>
      <c r="R55" s="7">
        <v>39.74364227983547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0.38215695494297625</v>
      </c>
      <c r="D57" s="7">
        <v>0.30431000000000002</v>
      </c>
      <c r="E57" s="7">
        <v>0.29998999999999998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152.38493314413014</v>
      </c>
      <c r="D60" s="5">
        <v>154.77681999999999</v>
      </c>
      <c r="E60" s="5">
        <v>152.51143999999999</v>
      </c>
      <c r="F60" s="5">
        <v>501.61953</v>
      </c>
      <c r="G60" s="5">
        <v>510.59618999999998</v>
      </c>
      <c r="H60" s="5">
        <v>483.56561323806164</v>
      </c>
      <c r="I60" s="5">
        <v>391.29113999999998</v>
      </c>
      <c r="J60" s="5">
        <v>358.2097</v>
      </c>
      <c r="K60" s="5">
        <v>352.29097999999999</v>
      </c>
      <c r="L60" s="5">
        <v>347.08974999999998</v>
      </c>
      <c r="M60" s="5">
        <v>380.64867225711055</v>
      </c>
      <c r="N60" s="5">
        <v>323.72895771021814</v>
      </c>
      <c r="O60" s="5">
        <v>466.18235324015791</v>
      </c>
      <c r="P60" s="5">
        <v>467.58790321377785</v>
      </c>
      <c r="Q60" s="5">
        <v>373.86301437017107</v>
      </c>
      <c r="R60" s="5">
        <v>321.00888293586343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2.5001099999999998</v>
      </c>
      <c r="G61" s="5">
        <v>4.3019600000000002</v>
      </c>
      <c r="H61" s="5">
        <v>5.0635195225556346</v>
      </c>
      <c r="I61" s="5">
        <v>7.1068699999999989</v>
      </c>
      <c r="J61" s="5">
        <v>4.4986800000000002</v>
      </c>
      <c r="K61" s="5">
        <v>3.3994299999999997</v>
      </c>
      <c r="L61" s="5">
        <v>3.4007200000000002</v>
      </c>
      <c r="M61" s="5">
        <v>8.0036359781335289</v>
      </c>
      <c r="N61" s="5">
        <v>7.7156091408934229</v>
      </c>
      <c r="O61" s="5">
        <v>12.28277412190883</v>
      </c>
      <c r="P61" s="5">
        <v>8.3627399325247609</v>
      </c>
      <c r="Q61" s="5">
        <v>6.2561505912484279</v>
      </c>
      <c r="R61" s="5">
        <v>6.8805508649868834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2.5001099999999998</v>
      </c>
      <c r="G68" s="4">
        <v>4.3019600000000002</v>
      </c>
      <c r="H68" s="4">
        <v>5.0635195225556346</v>
      </c>
      <c r="I68" s="4">
        <v>7.1068699999999989</v>
      </c>
      <c r="J68" s="4">
        <v>4.4986800000000002</v>
      </c>
      <c r="K68" s="4">
        <v>3.3994299999999997</v>
      </c>
      <c r="L68" s="4">
        <v>3.4007200000000002</v>
      </c>
      <c r="M68" s="4">
        <v>8.0036359781335289</v>
      </c>
      <c r="N68" s="4">
        <v>7.7156091408934229</v>
      </c>
      <c r="O68" s="4">
        <v>12.28277412190883</v>
      </c>
      <c r="P68" s="4">
        <v>8.3627399325247609</v>
      </c>
      <c r="Q68" s="4">
        <v>6.2561505912484279</v>
      </c>
      <c r="R68" s="4">
        <v>6.8805508649868834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2.30002</v>
      </c>
      <c r="G69" s="7">
        <v>3.9925700000000002</v>
      </c>
      <c r="H69" s="7">
        <v>4.7052533987319043</v>
      </c>
      <c r="I69" s="7">
        <v>5.9824099999999998</v>
      </c>
      <c r="J69" s="7">
        <v>3.79982</v>
      </c>
      <c r="K69" s="7">
        <v>2.88503</v>
      </c>
      <c r="L69" s="7">
        <v>2.5000800000000001</v>
      </c>
      <c r="M69" s="7">
        <v>5.7084137369572439</v>
      </c>
      <c r="N69" s="7">
        <v>6.0188690997082928</v>
      </c>
      <c r="O69" s="7">
        <v>10.174820177875798</v>
      </c>
      <c r="P69" s="7">
        <v>6.7592669717935783</v>
      </c>
      <c r="Q69" s="7">
        <v>4.7291249460059452</v>
      </c>
      <c r="R69" s="7">
        <v>5.3740399301335406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0.2866122815779481</v>
      </c>
      <c r="O71" s="7">
        <v>0.64488861995017188</v>
      </c>
      <c r="P71" s="7">
        <v>0.19107594070597203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0.20008999999999999</v>
      </c>
      <c r="G72" s="7">
        <v>0.20474000000000001</v>
      </c>
      <c r="H72" s="7">
        <v>0.21495910645806457</v>
      </c>
      <c r="I72" s="7">
        <v>0.10148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2.3884733516609784E-2</v>
      </c>
      <c r="P72" s="7">
        <v>2.3884574966383527E-2</v>
      </c>
      <c r="Q72" s="7">
        <v>2.3884334050056348E-2</v>
      </c>
      <c r="R72" s="7">
        <v>2.3884630596273347E-2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0.10465000000000001</v>
      </c>
      <c r="H73" s="7">
        <v>0.14330701736566545</v>
      </c>
      <c r="I73" s="7">
        <v>1.02298</v>
      </c>
      <c r="J73" s="7">
        <v>0.69886000000000004</v>
      </c>
      <c r="K73" s="7">
        <v>0.51439999999999997</v>
      </c>
      <c r="L73" s="7">
        <v>0.90064</v>
      </c>
      <c r="M73" s="7">
        <v>2.2952222411762846</v>
      </c>
      <c r="N73" s="7">
        <v>1.4101277596071817</v>
      </c>
      <c r="O73" s="7">
        <v>1.4391805905662507</v>
      </c>
      <c r="P73" s="7">
        <v>1.3885124450588269</v>
      </c>
      <c r="Q73" s="7">
        <v>1.5031413111924263</v>
      </c>
      <c r="R73" s="7">
        <v>1.4826263042570691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0.10465000000000001</v>
      </c>
      <c r="H77" s="6">
        <v>0.14330701736566545</v>
      </c>
      <c r="I77" s="6">
        <v>1.02298</v>
      </c>
      <c r="J77" s="6">
        <v>0.69886000000000004</v>
      </c>
      <c r="K77" s="6">
        <v>0.51439999999999997</v>
      </c>
      <c r="L77" s="6">
        <v>0.90064</v>
      </c>
      <c r="M77" s="6">
        <v>2.2952222411762846</v>
      </c>
      <c r="N77" s="6">
        <v>1.4101277596071817</v>
      </c>
      <c r="O77" s="6">
        <v>1.4391805905662507</v>
      </c>
      <c r="P77" s="6">
        <v>1.3885124450588269</v>
      </c>
      <c r="Q77" s="6">
        <v>1.5031413111924263</v>
      </c>
      <c r="R77" s="6">
        <v>1.4826263042570691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1632.7656913069245</v>
      </c>
      <c r="D79" s="5">
        <v>1682.8471199999999</v>
      </c>
      <c r="E79" s="5">
        <v>1661.4475199999999</v>
      </c>
      <c r="F79" s="5">
        <v>1590.7112299999999</v>
      </c>
      <c r="G79" s="5">
        <v>1659.3950199999999</v>
      </c>
      <c r="H79" s="5">
        <v>1691.8334502955936</v>
      </c>
      <c r="I79" s="5">
        <v>1655.0977600000001</v>
      </c>
      <c r="J79" s="5">
        <v>1690.9907599999999</v>
      </c>
      <c r="K79" s="5">
        <v>1593.46093</v>
      </c>
      <c r="L79" s="5">
        <v>1362.30656</v>
      </c>
      <c r="M79" s="5">
        <v>1533.7940710903067</v>
      </c>
      <c r="N79" s="5">
        <v>1563.0897508934572</v>
      </c>
      <c r="O79" s="5">
        <v>1542.5723816175209</v>
      </c>
      <c r="P79" s="5">
        <v>1575.2356753522711</v>
      </c>
      <c r="Q79" s="5">
        <v>1593.8069214141512</v>
      </c>
      <c r="R79" s="5">
        <v>1592.0039084805699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0.2</v>
      </c>
      <c r="G80" s="5">
        <v>0.2</v>
      </c>
      <c r="H80" s="5">
        <v>0.21495910572739466</v>
      </c>
      <c r="I80" s="5">
        <v>0.10004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2.3884782391778672E-2</v>
      </c>
      <c r="P80" s="5">
        <v>2.3884574705588506E-2</v>
      </c>
      <c r="Q80" s="5">
        <v>2.3884334190748327E-2</v>
      </c>
      <c r="R80" s="5">
        <v>2.3884587452694075E-2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0.2</v>
      </c>
      <c r="G82" s="4">
        <v>0.2</v>
      </c>
      <c r="H82" s="4">
        <v>0.21495910572739466</v>
      </c>
      <c r="I82" s="4">
        <v>0.10004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2.3884782391778672E-2</v>
      </c>
      <c r="P82" s="4">
        <v>2.3884574705588506E-2</v>
      </c>
      <c r="Q82" s="4">
        <v>2.3884334190748327E-2</v>
      </c>
      <c r="R82" s="4">
        <v>2.3884587452694075E-2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445</v>
      </c>
      <c r="B1" s="41" t="s">
        <v>444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3135.1675148234517</v>
      </c>
      <c r="D2" s="44">
        <v>3173.8202199999996</v>
      </c>
      <c r="E2" s="44">
        <v>3166.1311000000001</v>
      </c>
      <c r="F2" s="44">
        <v>4430.869279999999</v>
      </c>
      <c r="G2" s="44">
        <v>4864.0046199999997</v>
      </c>
      <c r="H2" s="44">
        <v>4835.9118230639961</v>
      </c>
      <c r="I2" s="44">
        <v>4905.2062599999999</v>
      </c>
      <c r="J2" s="44">
        <v>4930.5681100000002</v>
      </c>
      <c r="K2" s="44">
        <v>5984.1303700000008</v>
      </c>
      <c r="L2" s="44">
        <v>5162.9887200000003</v>
      </c>
      <c r="M2" s="44">
        <v>5551.6045051546271</v>
      </c>
      <c r="N2" s="44">
        <v>5689.0413598805171</v>
      </c>
      <c r="O2" s="44">
        <v>5731.458160211967</v>
      </c>
      <c r="P2" s="44">
        <v>5877.978149902382</v>
      </c>
      <c r="Q2" s="44">
        <v>5683.8281753376532</v>
      </c>
      <c r="R2" s="44">
        <v>5130.4212588678784</v>
      </c>
    </row>
    <row r="3" spans="1:18" ht="11.25" customHeight="1" x14ac:dyDescent="0.25">
      <c r="A3" s="45" t="s">
        <v>286</v>
      </c>
      <c r="B3" s="46" t="s">
        <v>285</v>
      </c>
      <c r="C3" s="5">
        <v>37.546486532884281</v>
      </c>
      <c r="D3" s="5">
        <v>39.299580000000006</v>
      </c>
      <c r="E3" s="5">
        <v>31.799970000000002</v>
      </c>
      <c r="F3" s="5">
        <v>22.498670000000001</v>
      </c>
      <c r="G3" s="5">
        <v>19.100169999999999</v>
      </c>
      <c r="H3" s="5">
        <v>19.059536402320639</v>
      </c>
      <c r="I3" s="5">
        <v>28.399460000000001</v>
      </c>
      <c r="J3" s="5">
        <v>25.299650000000003</v>
      </c>
      <c r="K3" s="5">
        <v>27.099150000000002</v>
      </c>
      <c r="L3" s="5">
        <v>19.900579999999998</v>
      </c>
      <c r="M3" s="5">
        <v>16.958148991221933</v>
      </c>
      <c r="N3" s="5">
        <v>16.958033950546344</v>
      </c>
      <c r="O3" s="5">
        <v>15.525059963092749</v>
      </c>
      <c r="P3" s="5">
        <v>12.802190098057803</v>
      </c>
      <c r="Q3" s="5">
        <v>14.474045960514033</v>
      </c>
      <c r="R3" s="5">
        <v>7.9773941211683619</v>
      </c>
    </row>
    <row r="4" spans="1:18" ht="11.25" customHeight="1" x14ac:dyDescent="0.25">
      <c r="A4" s="47" t="s">
        <v>284</v>
      </c>
      <c r="B4" s="48" t="s">
        <v>283</v>
      </c>
      <c r="C4" s="4">
        <v>35.396898387945605</v>
      </c>
      <c r="D4" s="4">
        <v>37.399520000000003</v>
      </c>
      <c r="E4" s="4">
        <v>29.900210000000001</v>
      </c>
      <c r="F4" s="4">
        <v>22.498670000000001</v>
      </c>
      <c r="G4" s="4">
        <v>19.100169999999999</v>
      </c>
      <c r="H4" s="4">
        <v>19.059536402320639</v>
      </c>
      <c r="I4" s="4">
        <v>24.58578</v>
      </c>
      <c r="J4" s="4">
        <v>22.399820000000002</v>
      </c>
      <c r="K4" s="4">
        <v>23.786750000000001</v>
      </c>
      <c r="L4" s="4">
        <v>17.000389999999999</v>
      </c>
      <c r="M4" s="4">
        <v>13.61431935812368</v>
      </c>
      <c r="N4" s="4">
        <v>13.614135449576336</v>
      </c>
      <c r="O4" s="4">
        <v>13.614275157458</v>
      </c>
      <c r="P4" s="4">
        <v>10.891399671664212</v>
      </c>
      <c r="Q4" s="4">
        <v>13.040973259344959</v>
      </c>
      <c r="R4" s="4">
        <v>7.4997132062186909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0.6</v>
      </c>
      <c r="E5" s="7">
        <v>0.60002</v>
      </c>
      <c r="F5" s="7">
        <v>0</v>
      </c>
      <c r="G5" s="7">
        <v>0</v>
      </c>
      <c r="H5" s="7">
        <v>0</v>
      </c>
      <c r="I5" s="7">
        <v>0.70247999999999999</v>
      </c>
      <c r="J5" s="7">
        <v>0.6</v>
      </c>
      <c r="K5" s="7">
        <v>0.60219</v>
      </c>
      <c r="L5" s="7">
        <v>0.7</v>
      </c>
      <c r="M5" s="7">
        <v>0</v>
      </c>
      <c r="N5" s="7">
        <v>0</v>
      </c>
      <c r="O5" s="7">
        <v>0</v>
      </c>
      <c r="P5" s="7">
        <v>0</v>
      </c>
      <c r="Q5" s="7">
        <v>0.78819244823643009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0.6</v>
      </c>
      <c r="E8" s="6">
        <v>0.60002</v>
      </c>
      <c r="F8" s="6">
        <v>0</v>
      </c>
      <c r="G8" s="6">
        <v>0</v>
      </c>
      <c r="H8" s="6">
        <v>0</v>
      </c>
      <c r="I8" s="6">
        <v>0.70247999999999999</v>
      </c>
      <c r="J8" s="6">
        <v>0.6</v>
      </c>
      <c r="K8" s="6">
        <v>0.60219</v>
      </c>
      <c r="L8" s="6">
        <v>0.7</v>
      </c>
      <c r="M8" s="6">
        <v>0</v>
      </c>
      <c r="N8" s="6">
        <v>0</v>
      </c>
      <c r="O8" s="6">
        <v>0</v>
      </c>
      <c r="P8" s="6">
        <v>0</v>
      </c>
      <c r="Q8" s="6">
        <v>0.78819244823643009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35.396898387945605</v>
      </c>
      <c r="D11" s="7">
        <v>36.799520000000001</v>
      </c>
      <c r="E11" s="7">
        <v>29.300190000000001</v>
      </c>
      <c r="F11" s="7">
        <v>22.498670000000001</v>
      </c>
      <c r="G11" s="7">
        <v>19.100169999999999</v>
      </c>
      <c r="H11" s="7">
        <v>19.059536402320639</v>
      </c>
      <c r="I11" s="7">
        <v>23.883299999999998</v>
      </c>
      <c r="J11" s="7">
        <v>21.79982</v>
      </c>
      <c r="K11" s="7">
        <v>23.184560000000001</v>
      </c>
      <c r="L11" s="7">
        <v>16.30039</v>
      </c>
      <c r="M11" s="7">
        <v>13.61431935812368</v>
      </c>
      <c r="N11" s="7">
        <v>13.614135449576336</v>
      </c>
      <c r="O11" s="7">
        <v>13.614275157458</v>
      </c>
      <c r="P11" s="7">
        <v>10.891399671664212</v>
      </c>
      <c r="Q11" s="7">
        <v>12.252780811108529</v>
      </c>
      <c r="R11" s="7">
        <v>7.4997132062186909</v>
      </c>
    </row>
    <row r="12" spans="1:18" ht="11.25" customHeight="1" x14ac:dyDescent="0.25">
      <c r="A12" s="51" t="s">
        <v>268</v>
      </c>
      <c r="B12" s="52" t="s">
        <v>267</v>
      </c>
      <c r="C12" s="6">
        <v>35.396898387945605</v>
      </c>
      <c r="D12" s="6">
        <v>36.799520000000001</v>
      </c>
      <c r="E12" s="6">
        <v>29.300190000000001</v>
      </c>
      <c r="F12" s="6">
        <v>22.498670000000001</v>
      </c>
      <c r="G12" s="6">
        <v>19.100169999999999</v>
      </c>
      <c r="H12" s="6">
        <v>19.059536402320639</v>
      </c>
      <c r="I12" s="6">
        <v>23.883299999999998</v>
      </c>
      <c r="J12" s="6">
        <v>21.79982</v>
      </c>
      <c r="K12" s="6">
        <v>23.184560000000001</v>
      </c>
      <c r="L12" s="6">
        <v>16.30039</v>
      </c>
      <c r="M12" s="6">
        <v>13.61431935812368</v>
      </c>
      <c r="N12" s="6">
        <v>13.614135449576336</v>
      </c>
      <c r="O12" s="6">
        <v>13.614275157458</v>
      </c>
      <c r="P12" s="6">
        <v>10.891399671664212</v>
      </c>
      <c r="Q12" s="6">
        <v>12.252780811108529</v>
      </c>
      <c r="R12" s="6">
        <v>7.4997132062186909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2.1495881449386762</v>
      </c>
      <c r="D15" s="4">
        <v>1.9000600000000001</v>
      </c>
      <c r="E15" s="4">
        <v>1.8997599999999999</v>
      </c>
      <c r="F15" s="4">
        <v>0</v>
      </c>
      <c r="G15" s="4">
        <v>0</v>
      </c>
      <c r="H15" s="4">
        <v>0</v>
      </c>
      <c r="I15" s="4">
        <v>3.8136800000000002</v>
      </c>
      <c r="J15" s="4">
        <v>2.8998300000000001</v>
      </c>
      <c r="K15" s="4">
        <v>3.3123999999999998</v>
      </c>
      <c r="L15" s="4">
        <v>2.9001899999999998</v>
      </c>
      <c r="M15" s="4">
        <v>3.3438296330982507</v>
      </c>
      <c r="N15" s="4">
        <v>3.3438985009700075</v>
      </c>
      <c r="O15" s="4">
        <v>1.9107848056347496</v>
      </c>
      <c r="P15" s="4">
        <v>1.910790426393592</v>
      </c>
      <c r="Q15" s="4">
        <v>1.4330727011690749</v>
      </c>
      <c r="R15" s="4">
        <v>0.47768091494967135</v>
      </c>
    </row>
    <row r="16" spans="1:18" ht="11.25" customHeight="1" x14ac:dyDescent="0.25">
      <c r="A16" s="49" t="s">
        <v>260</v>
      </c>
      <c r="B16" s="50" t="s">
        <v>259</v>
      </c>
      <c r="C16" s="7">
        <v>0.23882175132803962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1.9107663936106367</v>
      </c>
      <c r="D18" s="7">
        <v>1.9000600000000001</v>
      </c>
      <c r="E18" s="7">
        <v>1.8997599999999999</v>
      </c>
      <c r="F18" s="7">
        <v>0</v>
      </c>
      <c r="G18" s="7">
        <v>0</v>
      </c>
      <c r="H18" s="7">
        <v>0</v>
      </c>
      <c r="I18" s="7">
        <v>3.8136800000000002</v>
      </c>
      <c r="J18" s="7">
        <v>2.8998300000000001</v>
      </c>
      <c r="K18" s="7">
        <v>3.3123999999999998</v>
      </c>
      <c r="L18" s="7">
        <v>2.9001899999999998</v>
      </c>
      <c r="M18" s="7">
        <v>3.3438296330982507</v>
      </c>
      <c r="N18" s="7">
        <v>3.3438985009700075</v>
      </c>
      <c r="O18" s="7">
        <v>1.9107848056347496</v>
      </c>
      <c r="P18" s="7">
        <v>1.910790426393592</v>
      </c>
      <c r="Q18" s="7">
        <v>1.4330727011690749</v>
      </c>
      <c r="R18" s="7">
        <v>0.47768091494967135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562.88950340249755</v>
      </c>
      <c r="D21" s="5">
        <v>571.80549999999994</v>
      </c>
      <c r="E21" s="5">
        <v>657.74420999999995</v>
      </c>
      <c r="F21" s="5">
        <v>649.02711999999997</v>
      </c>
      <c r="G21" s="5">
        <v>519.28071</v>
      </c>
      <c r="H21" s="5">
        <v>500.77775730071068</v>
      </c>
      <c r="I21" s="5">
        <v>522.12640999999996</v>
      </c>
      <c r="J21" s="5">
        <v>550.74554000000001</v>
      </c>
      <c r="K21" s="5">
        <v>535.18183999999997</v>
      </c>
      <c r="L21" s="5">
        <v>689.28724</v>
      </c>
      <c r="M21" s="5">
        <v>557.48250956404956</v>
      </c>
      <c r="N21" s="5">
        <v>456.60052199333353</v>
      </c>
      <c r="O21" s="5">
        <v>425.99805287233551</v>
      </c>
      <c r="P21" s="5">
        <v>390.02081689677175</v>
      </c>
      <c r="Q21" s="5">
        <v>308.04735796044821</v>
      </c>
      <c r="R21" s="5">
        <v>235.91697107554506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562.88950340249755</v>
      </c>
      <c r="D30" s="4">
        <v>571.80549999999994</v>
      </c>
      <c r="E30" s="4">
        <v>657.74420999999995</v>
      </c>
      <c r="F30" s="4">
        <v>649.02711999999997</v>
      </c>
      <c r="G30" s="4">
        <v>519.28071</v>
      </c>
      <c r="H30" s="4">
        <v>500.77775730071068</v>
      </c>
      <c r="I30" s="4">
        <v>522.12640999999996</v>
      </c>
      <c r="J30" s="4">
        <v>550.74554000000001</v>
      </c>
      <c r="K30" s="4">
        <v>535.18183999999997</v>
      </c>
      <c r="L30" s="4">
        <v>689.28724</v>
      </c>
      <c r="M30" s="4">
        <v>557.48250956404956</v>
      </c>
      <c r="N30" s="4">
        <v>456.60052199333353</v>
      </c>
      <c r="O30" s="4">
        <v>425.99805287233551</v>
      </c>
      <c r="P30" s="4">
        <v>390.02081689677175</v>
      </c>
      <c r="Q30" s="4">
        <v>308.04735796044821</v>
      </c>
      <c r="R30" s="4">
        <v>235.91697107554506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58.230559475272443</v>
      </c>
      <c r="D34" s="7">
        <v>60.390700000000002</v>
      </c>
      <c r="E34" s="7">
        <v>59.299140000000001</v>
      </c>
      <c r="F34" s="7">
        <v>133.65364</v>
      </c>
      <c r="G34" s="7">
        <v>29.688079999999999</v>
      </c>
      <c r="H34" s="7">
        <v>23.072071986924328</v>
      </c>
      <c r="I34" s="7">
        <v>95.464950000000002</v>
      </c>
      <c r="J34" s="7">
        <v>104.60879</v>
      </c>
      <c r="K34" s="7">
        <v>59.368600000000001</v>
      </c>
      <c r="L34" s="7">
        <v>64.875159999999994</v>
      </c>
      <c r="M34" s="7">
        <v>58.277396847541951</v>
      </c>
      <c r="N34" s="7">
        <v>61.579676706728449</v>
      </c>
      <c r="O34" s="7">
        <v>46.168201167593658</v>
      </c>
      <c r="P34" s="7">
        <v>43.991483049233103</v>
      </c>
      <c r="Q34" s="7">
        <v>35.124292120284643</v>
      </c>
      <c r="R34" s="7">
        <v>35.76087512341082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483.64049627792753</v>
      </c>
      <c r="D43" s="7">
        <v>484.62002999999999</v>
      </c>
      <c r="E43" s="7">
        <v>556.43672000000004</v>
      </c>
      <c r="F43" s="7">
        <v>503.87450999999999</v>
      </c>
      <c r="G43" s="7">
        <v>476.19241</v>
      </c>
      <c r="H43" s="7">
        <v>470.06273283155451</v>
      </c>
      <c r="I43" s="7">
        <v>420.95994999999999</v>
      </c>
      <c r="J43" s="7">
        <v>438.53546</v>
      </c>
      <c r="K43" s="7">
        <v>472.11452000000003</v>
      </c>
      <c r="L43" s="7">
        <v>617.71623999999997</v>
      </c>
      <c r="M43" s="7">
        <v>494.8340745851259</v>
      </c>
      <c r="N43" s="7">
        <v>391.41402631355356</v>
      </c>
      <c r="O43" s="7">
        <v>376.00773106825841</v>
      </c>
      <c r="P43" s="7">
        <v>342.20753383456133</v>
      </c>
      <c r="Q43" s="7">
        <v>270.08150005990603</v>
      </c>
      <c r="R43" s="7">
        <v>197.36164107295801</v>
      </c>
    </row>
    <row r="44" spans="1:18" ht="11.25" customHeight="1" x14ac:dyDescent="0.25">
      <c r="A44" s="49" t="s">
        <v>205</v>
      </c>
      <c r="B44" s="50" t="s">
        <v>204</v>
      </c>
      <c r="C44" s="7">
        <v>21.018447649297602</v>
      </c>
      <c r="D44" s="7">
        <v>26.79477</v>
      </c>
      <c r="E44" s="7">
        <v>42.00835</v>
      </c>
      <c r="F44" s="7">
        <v>10.49896</v>
      </c>
      <c r="G44" s="7">
        <v>12.40025</v>
      </c>
      <c r="H44" s="7">
        <v>7.6429524822318031</v>
      </c>
      <c r="I44" s="7">
        <v>5.7015099999999999</v>
      </c>
      <c r="J44" s="7">
        <v>7.6012899999999997</v>
      </c>
      <c r="K44" s="7">
        <v>2.8994200000000001</v>
      </c>
      <c r="L44" s="7">
        <v>2.8999100000000002</v>
      </c>
      <c r="M44" s="7">
        <v>2.8661744285283044</v>
      </c>
      <c r="N44" s="7">
        <v>1.91075793394254</v>
      </c>
      <c r="O44" s="7">
        <v>1.9107537077091725</v>
      </c>
      <c r="P44" s="7">
        <v>1.9107891872872662</v>
      </c>
      <c r="Q44" s="7">
        <v>0.95536807929761702</v>
      </c>
      <c r="R44" s="7">
        <v>0.95536543782092354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1.0000100000000001</v>
      </c>
      <c r="G45" s="7">
        <v>0.99997000000000003</v>
      </c>
      <c r="H45" s="7">
        <v>0</v>
      </c>
      <c r="I45" s="7">
        <v>0</v>
      </c>
      <c r="J45" s="7">
        <v>0</v>
      </c>
      <c r="K45" s="7">
        <v>0.79930000000000001</v>
      </c>
      <c r="L45" s="7">
        <v>3.7959299999999998</v>
      </c>
      <c r="M45" s="7">
        <v>1.5048637028534306</v>
      </c>
      <c r="N45" s="7">
        <v>1.6960610391090023</v>
      </c>
      <c r="O45" s="7">
        <v>1.9113669287742723</v>
      </c>
      <c r="P45" s="7">
        <v>1.9110108256900484</v>
      </c>
      <c r="Q45" s="7">
        <v>1.8861977009599495</v>
      </c>
      <c r="R45" s="7">
        <v>1.8390894413553147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0.79930000000000001</v>
      </c>
      <c r="L49" s="6">
        <v>3.7959299999999998</v>
      </c>
      <c r="M49" s="6">
        <v>1.5048637028534306</v>
      </c>
      <c r="N49" s="6">
        <v>0.74051530936594456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1.0000100000000001</v>
      </c>
      <c r="G51" s="6">
        <v>0.99997000000000003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0.95554572974305774</v>
      </c>
      <c r="O51" s="6">
        <v>1.9113669287742723</v>
      </c>
      <c r="P51" s="6">
        <v>1.9110108256900484</v>
      </c>
      <c r="Q51" s="6">
        <v>1.8861977009599495</v>
      </c>
      <c r="R51" s="6">
        <v>1.8390894413553147</v>
      </c>
    </row>
    <row r="52" spans="1:18" ht="11.25" customHeight="1" x14ac:dyDescent="0.25">
      <c r="A52" s="45" t="s">
        <v>189</v>
      </c>
      <c r="B52" s="46" t="s">
        <v>188</v>
      </c>
      <c r="C52" s="5">
        <v>1654.6789883406805</v>
      </c>
      <c r="D52" s="5">
        <v>1655.64201</v>
      </c>
      <c r="E52" s="5">
        <v>1581.08519</v>
      </c>
      <c r="F52" s="5">
        <v>1185.5691999999999</v>
      </c>
      <c r="G52" s="5">
        <v>1851.1348399999999</v>
      </c>
      <c r="H52" s="5">
        <v>1838.7461758200257</v>
      </c>
      <c r="I52" s="5">
        <v>1970.9848500000001</v>
      </c>
      <c r="J52" s="5">
        <v>1829.57963</v>
      </c>
      <c r="K52" s="5">
        <v>1952.0786900000001</v>
      </c>
      <c r="L52" s="5">
        <v>1631.5925400000001</v>
      </c>
      <c r="M52" s="5">
        <v>1788.9776885315632</v>
      </c>
      <c r="N52" s="5">
        <v>1742.6633784249664</v>
      </c>
      <c r="O52" s="5">
        <v>1806.4155313351221</v>
      </c>
      <c r="P52" s="5">
        <v>1893.1916170566824</v>
      </c>
      <c r="Q52" s="5">
        <v>1666.144000945138</v>
      </c>
      <c r="R52" s="5">
        <v>1713.9008879292708</v>
      </c>
    </row>
    <row r="53" spans="1:18" ht="11.25" customHeight="1" x14ac:dyDescent="0.25">
      <c r="A53" s="47" t="s">
        <v>187</v>
      </c>
      <c r="B53" s="48" t="s">
        <v>186</v>
      </c>
      <c r="C53" s="4">
        <v>1586.6568336274922</v>
      </c>
      <c r="D53" s="4">
        <v>1594.94354</v>
      </c>
      <c r="E53" s="4">
        <v>1522.77298</v>
      </c>
      <c r="F53" s="4">
        <v>1183.4693299999999</v>
      </c>
      <c r="G53" s="4">
        <v>1850.23498</v>
      </c>
      <c r="H53" s="4">
        <v>1838.1729544609659</v>
      </c>
      <c r="I53" s="4">
        <v>1970.9848500000001</v>
      </c>
      <c r="J53" s="4">
        <v>1829.57963</v>
      </c>
      <c r="K53" s="4">
        <v>1952.0786900000001</v>
      </c>
      <c r="L53" s="4">
        <v>1631.5925400000001</v>
      </c>
      <c r="M53" s="4">
        <v>1788.9776885315632</v>
      </c>
      <c r="N53" s="4">
        <v>1742.6633784249664</v>
      </c>
      <c r="O53" s="4">
        <v>1792.1083505049808</v>
      </c>
      <c r="P53" s="4">
        <v>1877.7143138781078</v>
      </c>
      <c r="Q53" s="4">
        <v>1652.9119724117263</v>
      </c>
      <c r="R53" s="4">
        <v>1699.2359343510138</v>
      </c>
    </row>
    <row r="54" spans="1:18" ht="11.25" customHeight="1" x14ac:dyDescent="0.25">
      <c r="A54" s="47" t="s">
        <v>185</v>
      </c>
      <c r="B54" s="48" t="s">
        <v>184</v>
      </c>
      <c r="C54" s="4">
        <v>68.022154713188129</v>
      </c>
      <c r="D54" s="4">
        <v>60.69847</v>
      </c>
      <c r="E54" s="4">
        <v>58.31221</v>
      </c>
      <c r="F54" s="4">
        <v>2.0998700000000001</v>
      </c>
      <c r="G54" s="4">
        <v>0.89985999999999999</v>
      </c>
      <c r="H54" s="4">
        <v>0.57322135905978433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14.307180830141411</v>
      </c>
      <c r="P54" s="4">
        <v>15.477303178574674</v>
      </c>
      <c r="Q54" s="4">
        <v>13.232028533411762</v>
      </c>
      <c r="R54" s="4">
        <v>14.664953578256897</v>
      </c>
    </row>
    <row r="55" spans="1:18" ht="11.25" customHeight="1" x14ac:dyDescent="0.25">
      <c r="A55" s="49" t="s">
        <v>183</v>
      </c>
      <c r="B55" s="50" t="s">
        <v>182</v>
      </c>
      <c r="C55" s="7">
        <v>67.329510909554031</v>
      </c>
      <c r="D55" s="7">
        <v>60.191319999999997</v>
      </c>
      <c r="E55" s="7">
        <v>57.812220000000003</v>
      </c>
      <c r="F55" s="7">
        <v>2.0998700000000001</v>
      </c>
      <c r="G55" s="7">
        <v>0.89985999999999999</v>
      </c>
      <c r="H55" s="7">
        <v>0.57322135905978433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14.307180830141411</v>
      </c>
      <c r="P55" s="7">
        <v>15.477303178574674</v>
      </c>
      <c r="Q55" s="7">
        <v>13.232028533411762</v>
      </c>
      <c r="R55" s="7">
        <v>14.664953578256897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0.69264380363409539</v>
      </c>
      <c r="D57" s="7">
        <v>0.50714999999999999</v>
      </c>
      <c r="E57" s="7">
        <v>0.49998999999999999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457.80748999999997</v>
      </c>
      <c r="G60" s="5">
        <v>377.68164999999999</v>
      </c>
      <c r="H60" s="5">
        <v>381.65131071561353</v>
      </c>
      <c r="I60" s="5">
        <v>187.99574000000001</v>
      </c>
      <c r="J60" s="5">
        <v>228.90155999999999</v>
      </c>
      <c r="K60" s="5">
        <v>300.49741999999998</v>
      </c>
      <c r="L60" s="5">
        <v>277.09181000000001</v>
      </c>
      <c r="M60" s="5">
        <v>313.74794244647109</v>
      </c>
      <c r="N60" s="5">
        <v>314.67937131447201</v>
      </c>
      <c r="O60" s="5">
        <v>313.96240450577079</v>
      </c>
      <c r="P60" s="5">
        <v>284.51395698855617</v>
      </c>
      <c r="Q60" s="5">
        <v>262.92201820926226</v>
      </c>
      <c r="R60" s="5">
        <v>237.14898514121484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3.0995699999999999</v>
      </c>
      <c r="G61" s="5">
        <v>3.39961</v>
      </c>
      <c r="H61" s="5">
        <v>6.8309889846711096</v>
      </c>
      <c r="I61" s="5">
        <v>8.4027600000000007</v>
      </c>
      <c r="J61" s="5">
        <v>12.40053</v>
      </c>
      <c r="K61" s="5">
        <v>26.69689</v>
      </c>
      <c r="L61" s="5">
        <v>32.504440000000002</v>
      </c>
      <c r="M61" s="5">
        <v>44.572987590605472</v>
      </c>
      <c r="N61" s="5">
        <v>31.480958527003679</v>
      </c>
      <c r="O61" s="5">
        <v>35.04366816823407</v>
      </c>
      <c r="P61" s="5">
        <v>98.527295846205519</v>
      </c>
      <c r="Q61" s="5">
        <v>52.759142779720214</v>
      </c>
      <c r="R61" s="5">
        <v>61.767377927852664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3.0995699999999999</v>
      </c>
      <c r="G68" s="4">
        <v>3.39961</v>
      </c>
      <c r="H68" s="4">
        <v>6.8309889846711096</v>
      </c>
      <c r="I68" s="4">
        <v>8.4027600000000007</v>
      </c>
      <c r="J68" s="4">
        <v>12.40053</v>
      </c>
      <c r="K68" s="4">
        <v>26.69689</v>
      </c>
      <c r="L68" s="4">
        <v>32.504440000000002</v>
      </c>
      <c r="M68" s="4">
        <v>44.572987590605472</v>
      </c>
      <c r="N68" s="4">
        <v>31.480958527003679</v>
      </c>
      <c r="O68" s="4">
        <v>35.04366816823407</v>
      </c>
      <c r="P68" s="4">
        <v>98.527295846205519</v>
      </c>
      <c r="Q68" s="4">
        <v>52.759142779720214</v>
      </c>
      <c r="R68" s="4">
        <v>61.767377927852664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2.8933</v>
      </c>
      <c r="G69" s="7">
        <v>3.39961</v>
      </c>
      <c r="H69" s="7">
        <v>5.7561859783402927</v>
      </c>
      <c r="I69" s="7">
        <v>7.79033</v>
      </c>
      <c r="J69" s="7">
        <v>9.3749699999999994</v>
      </c>
      <c r="K69" s="7">
        <v>23.60182</v>
      </c>
      <c r="L69" s="7">
        <v>27.117460000000001</v>
      </c>
      <c r="M69" s="7">
        <v>39.361781751069188</v>
      </c>
      <c r="N69" s="7">
        <v>28.303248867080629</v>
      </c>
      <c r="O69" s="7">
        <v>32.29166028651489</v>
      </c>
      <c r="P69" s="7">
        <v>94.892850884714008</v>
      </c>
      <c r="Q69" s="7">
        <v>47.196104801315037</v>
      </c>
      <c r="R69" s="7">
        <v>51.208390978364214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1.0031494930724287</v>
      </c>
      <c r="I71" s="7">
        <v>0</v>
      </c>
      <c r="J71" s="7">
        <v>1.6165</v>
      </c>
      <c r="K71" s="7">
        <v>0.39895000000000003</v>
      </c>
      <c r="L71" s="7">
        <v>0.99736999999999998</v>
      </c>
      <c r="M71" s="7">
        <v>0.78819311474875409</v>
      </c>
      <c r="N71" s="7">
        <v>1.480842336129796</v>
      </c>
      <c r="O71" s="7">
        <v>1.3853052577380276</v>
      </c>
      <c r="P71" s="7">
        <v>1.8629979919992599</v>
      </c>
      <c r="Q71" s="7">
        <v>3.5588328652514534</v>
      </c>
      <c r="R71" s="7">
        <v>8.8611486021145822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2.3884399264377392E-2</v>
      </c>
      <c r="I72" s="7">
        <v>0</v>
      </c>
      <c r="J72" s="7">
        <v>0</v>
      </c>
      <c r="K72" s="7">
        <v>0</v>
      </c>
      <c r="L72" s="7">
        <v>0</v>
      </c>
      <c r="M72" s="7">
        <v>7.1653892557487761E-2</v>
      </c>
      <c r="N72" s="7">
        <v>0.11942325921574104</v>
      </c>
      <c r="O72" s="7">
        <v>0.11942271612134184</v>
      </c>
      <c r="P72" s="7">
        <v>4.7769344038976584E-2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0.20627000000000001</v>
      </c>
      <c r="G73" s="7">
        <v>0</v>
      </c>
      <c r="H73" s="7">
        <v>4.7769113994010168E-2</v>
      </c>
      <c r="I73" s="7">
        <v>0.61243000000000003</v>
      </c>
      <c r="J73" s="7">
        <v>1.40906</v>
      </c>
      <c r="K73" s="7">
        <v>2.6961200000000001</v>
      </c>
      <c r="L73" s="7">
        <v>4.3896100000000002</v>
      </c>
      <c r="M73" s="7">
        <v>4.351358832230046</v>
      </c>
      <c r="N73" s="7">
        <v>1.5774440645775125</v>
      </c>
      <c r="O73" s="7">
        <v>1.2472799078598142</v>
      </c>
      <c r="P73" s="7">
        <v>1.7236776254532669</v>
      </c>
      <c r="Q73" s="7">
        <v>2.0042051131537213</v>
      </c>
      <c r="R73" s="7">
        <v>1.6978383473738681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0.20627000000000001</v>
      </c>
      <c r="G77" s="6">
        <v>0</v>
      </c>
      <c r="H77" s="6">
        <v>4.7769113994010168E-2</v>
      </c>
      <c r="I77" s="6">
        <v>0.61243000000000003</v>
      </c>
      <c r="J77" s="6">
        <v>1.40906</v>
      </c>
      <c r="K77" s="6">
        <v>2.6961200000000001</v>
      </c>
      <c r="L77" s="6">
        <v>4.3896100000000002</v>
      </c>
      <c r="M77" s="6">
        <v>4.351358832230046</v>
      </c>
      <c r="N77" s="6">
        <v>1.5774440645775125</v>
      </c>
      <c r="O77" s="6">
        <v>1.2472799078598142</v>
      </c>
      <c r="P77" s="6">
        <v>1.7236776254532669</v>
      </c>
      <c r="Q77" s="6">
        <v>2.0042051131537213</v>
      </c>
      <c r="R77" s="6">
        <v>1.6978383473738681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880.05253654738942</v>
      </c>
      <c r="D79" s="5">
        <v>907.07312999999999</v>
      </c>
      <c r="E79" s="5">
        <v>895.50172999999995</v>
      </c>
      <c r="F79" s="5">
        <v>2112.8672299999998</v>
      </c>
      <c r="G79" s="5">
        <v>2093.4076399999999</v>
      </c>
      <c r="H79" s="5">
        <v>2088.8221694414724</v>
      </c>
      <c r="I79" s="5">
        <v>2187.2970399999999</v>
      </c>
      <c r="J79" s="5">
        <v>2283.6412</v>
      </c>
      <c r="K79" s="5">
        <v>3142.4763800000001</v>
      </c>
      <c r="L79" s="5">
        <v>2512.61211</v>
      </c>
      <c r="M79" s="5">
        <v>2829.745805106048</v>
      </c>
      <c r="N79" s="5">
        <v>3126.4919031083127</v>
      </c>
      <c r="O79" s="5">
        <v>3134.2984820207344</v>
      </c>
      <c r="P79" s="5">
        <v>3198.8028496354377</v>
      </c>
      <c r="Q79" s="5">
        <v>3379.457724958711</v>
      </c>
      <c r="R79" s="5">
        <v>2873.6857582018629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2.3884399183191626E-2</v>
      </c>
      <c r="I80" s="5">
        <v>0</v>
      </c>
      <c r="J80" s="5">
        <v>0</v>
      </c>
      <c r="K80" s="5">
        <v>0.1</v>
      </c>
      <c r="L80" s="5">
        <v>0</v>
      </c>
      <c r="M80" s="5">
        <v>0.1194229246673606</v>
      </c>
      <c r="N80" s="5">
        <v>0.16719256188244125</v>
      </c>
      <c r="O80" s="5">
        <v>0.21496134667685446</v>
      </c>
      <c r="P80" s="5">
        <v>0.11942338066983907</v>
      </c>
      <c r="Q80" s="5">
        <v>2.3884523858739272E-2</v>
      </c>
      <c r="R80" s="5">
        <v>2.3884470963748936E-2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0.1</v>
      </c>
      <c r="L81" s="4">
        <v>0</v>
      </c>
      <c r="M81" s="4">
        <v>4.7769172823881913E-2</v>
      </c>
      <c r="N81" s="4">
        <v>4.7769302666699973E-2</v>
      </c>
      <c r="O81" s="4">
        <v>9.5538386181614823E-2</v>
      </c>
      <c r="P81" s="4">
        <v>7.1654037152454664E-2</v>
      </c>
      <c r="Q81" s="4">
        <v>2.3884523858739272E-2</v>
      </c>
      <c r="R81" s="4">
        <v>2.3884470963748936E-2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2.3884399183191626E-2</v>
      </c>
      <c r="I82" s="4">
        <v>0</v>
      </c>
      <c r="J82" s="4">
        <v>0</v>
      </c>
      <c r="K82" s="4">
        <v>0</v>
      </c>
      <c r="L82" s="4">
        <v>0</v>
      </c>
      <c r="M82" s="4">
        <v>7.1653751843478677E-2</v>
      </c>
      <c r="N82" s="4">
        <v>0.11942325921574129</v>
      </c>
      <c r="O82" s="4">
        <v>0.11942296049523962</v>
      </c>
      <c r="P82" s="4">
        <v>4.7769343517384398E-2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447</v>
      </c>
      <c r="B1" s="41" t="s">
        <v>446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929.94801152844218</v>
      </c>
      <c r="D2" s="44">
        <v>915.30545000000006</v>
      </c>
      <c r="E2" s="44">
        <v>866.78927999999996</v>
      </c>
      <c r="F2" s="44">
        <v>863.61402999999996</v>
      </c>
      <c r="G2" s="44">
        <v>776.10730000000001</v>
      </c>
      <c r="H2" s="44">
        <v>758.69373518272994</v>
      </c>
      <c r="I2" s="44">
        <v>711.89913999999999</v>
      </c>
      <c r="J2" s="44">
        <v>698.59718999999996</v>
      </c>
      <c r="K2" s="44">
        <v>600.30373000000009</v>
      </c>
      <c r="L2" s="44">
        <v>503.40100999999999</v>
      </c>
      <c r="M2" s="44">
        <v>589.99600268898917</v>
      </c>
      <c r="N2" s="44">
        <v>574.30386319244258</v>
      </c>
      <c r="O2" s="44">
        <v>574.66041680869375</v>
      </c>
      <c r="P2" s="44">
        <v>493.88502957394718</v>
      </c>
      <c r="Q2" s="44">
        <v>471.00563788162094</v>
      </c>
      <c r="R2" s="44">
        <v>515.14320450002015</v>
      </c>
    </row>
    <row r="3" spans="1:18" ht="11.25" customHeight="1" x14ac:dyDescent="0.25">
      <c r="A3" s="45" t="s">
        <v>286</v>
      </c>
      <c r="B3" s="46" t="s">
        <v>285</v>
      </c>
      <c r="C3" s="5">
        <v>23.908661973422198</v>
      </c>
      <c r="D3" s="5">
        <v>25.700869999999998</v>
      </c>
      <c r="E3" s="5">
        <v>14.300560000000001</v>
      </c>
      <c r="F3" s="5">
        <v>21.800229999999999</v>
      </c>
      <c r="G3" s="5">
        <v>28.30781</v>
      </c>
      <c r="H3" s="5">
        <v>17.173020612740704</v>
      </c>
      <c r="I3" s="5">
        <v>21.203309999999998</v>
      </c>
      <c r="J3" s="5">
        <v>17.797740000000001</v>
      </c>
      <c r="K3" s="5">
        <v>15.09709</v>
      </c>
      <c r="L3" s="5">
        <v>11.900029999999999</v>
      </c>
      <c r="M3" s="5">
        <v>10.198647863429148</v>
      </c>
      <c r="N3" s="5">
        <v>6.2099773431570897</v>
      </c>
      <c r="O3" s="5">
        <v>4.9204575269927071</v>
      </c>
      <c r="P3" s="5">
        <v>7.8576693047629877</v>
      </c>
      <c r="Q3" s="5">
        <v>6.353308825178468</v>
      </c>
      <c r="R3" s="5">
        <v>6.0663526337468863</v>
      </c>
    </row>
    <row r="4" spans="1:18" ht="11.25" customHeight="1" x14ac:dyDescent="0.25">
      <c r="A4" s="47" t="s">
        <v>284</v>
      </c>
      <c r="B4" s="48" t="s">
        <v>283</v>
      </c>
      <c r="C4" s="4">
        <v>23.669840222094159</v>
      </c>
      <c r="D4" s="4">
        <v>25.700869999999998</v>
      </c>
      <c r="E4" s="4">
        <v>14.300560000000001</v>
      </c>
      <c r="F4" s="4">
        <v>21.800229999999999</v>
      </c>
      <c r="G4" s="4">
        <v>28.30781</v>
      </c>
      <c r="H4" s="4">
        <v>17.173020612740704</v>
      </c>
      <c r="I4" s="4">
        <v>21.203309999999998</v>
      </c>
      <c r="J4" s="4">
        <v>17.797740000000001</v>
      </c>
      <c r="K4" s="4">
        <v>15.09709</v>
      </c>
      <c r="L4" s="4">
        <v>11.900029999999999</v>
      </c>
      <c r="M4" s="4">
        <v>10.198647863429148</v>
      </c>
      <c r="N4" s="4">
        <v>6.2099773431570897</v>
      </c>
      <c r="O4" s="4">
        <v>4.9204575269927071</v>
      </c>
      <c r="P4" s="4">
        <v>7.8576693047629877</v>
      </c>
      <c r="Q4" s="4">
        <v>6.353308825178468</v>
      </c>
      <c r="R4" s="4">
        <v>6.0663526337468863</v>
      </c>
    </row>
    <row r="5" spans="1:18" ht="11.25" customHeight="1" x14ac:dyDescent="0.25">
      <c r="A5" s="49" t="s">
        <v>282</v>
      </c>
      <c r="B5" s="50" t="s">
        <v>281</v>
      </c>
      <c r="C5" s="7">
        <v>23.669840222094159</v>
      </c>
      <c r="D5" s="7">
        <v>25.700869999999998</v>
      </c>
      <c r="E5" s="7">
        <v>14.300560000000001</v>
      </c>
      <c r="F5" s="7">
        <v>21.800229999999999</v>
      </c>
      <c r="G5" s="7">
        <v>28.30781</v>
      </c>
      <c r="H5" s="7">
        <v>17.173020612740704</v>
      </c>
      <c r="I5" s="7">
        <v>21.203309999999998</v>
      </c>
      <c r="J5" s="7">
        <v>17.797740000000001</v>
      </c>
      <c r="K5" s="7">
        <v>15.09709</v>
      </c>
      <c r="L5" s="7">
        <v>11.900029999999999</v>
      </c>
      <c r="M5" s="7">
        <v>10.198647863429148</v>
      </c>
      <c r="N5" s="7">
        <v>6.2099773431570897</v>
      </c>
      <c r="O5" s="7">
        <v>4.9204575269927071</v>
      </c>
      <c r="P5" s="7">
        <v>7.8576693047629877</v>
      </c>
      <c r="Q5" s="7">
        <v>6.353308825178468</v>
      </c>
      <c r="R5" s="7">
        <v>6.0663526337468863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23.669840222094159</v>
      </c>
      <c r="D8" s="6">
        <v>25.700869999999998</v>
      </c>
      <c r="E8" s="6">
        <v>14.300560000000001</v>
      </c>
      <c r="F8" s="6">
        <v>21.800229999999999</v>
      </c>
      <c r="G8" s="6">
        <v>28.30781</v>
      </c>
      <c r="H8" s="6">
        <v>17.173020612740704</v>
      </c>
      <c r="I8" s="6">
        <v>21.203309999999998</v>
      </c>
      <c r="J8" s="6">
        <v>17.797740000000001</v>
      </c>
      <c r="K8" s="6">
        <v>15.09709</v>
      </c>
      <c r="L8" s="6">
        <v>11.900029999999999</v>
      </c>
      <c r="M8" s="6">
        <v>10.198647863429148</v>
      </c>
      <c r="N8" s="6">
        <v>6.2099773431570897</v>
      </c>
      <c r="O8" s="6">
        <v>4.9204575269927071</v>
      </c>
      <c r="P8" s="6">
        <v>7.8576693047629877</v>
      </c>
      <c r="Q8" s="6">
        <v>6.353308825178468</v>
      </c>
      <c r="R8" s="6">
        <v>6.0663526337468863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0.23882175132803962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0.23882175132803962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120.49804114834812</v>
      </c>
      <c r="D21" s="5">
        <v>115.40412000000001</v>
      </c>
      <c r="E21" s="5">
        <v>105.39319999999998</v>
      </c>
      <c r="F21" s="5">
        <v>129.61214000000001</v>
      </c>
      <c r="G21" s="5">
        <v>82.122460000000004</v>
      </c>
      <c r="H21" s="5">
        <v>76.214573448550951</v>
      </c>
      <c r="I21" s="5">
        <v>67.105739999999997</v>
      </c>
      <c r="J21" s="5">
        <v>76.183809999999994</v>
      </c>
      <c r="K21" s="5">
        <v>49.592290000000006</v>
      </c>
      <c r="L21" s="5">
        <v>46.60107</v>
      </c>
      <c r="M21" s="5">
        <v>42.490282904446914</v>
      </c>
      <c r="N21" s="5">
        <v>36.39970213568283</v>
      </c>
      <c r="O21" s="5">
        <v>36.542561651763556</v>
      </c>
      <c r="P21" s="5">
        <v>32.529387780781036</v>
      </c>
      <c r="Q21" s="5">
        <v>23.622763616720253</v>
      </c>
      <c r="R21" s="5">
        <v>22.427150527290948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120.49804114834812</v>
      </c>
      <c r="D30" s="4">
        <v>115.40412000000001</v>
      </c>
      <c r="E30" s="4">
        <v>105.39319999999998</v>
      </c>
      <c r="F30" s="4">
        <v>129.61214000000001</v>
      </c>
      <c r="G30" s="4">
        <v>82.122460000000004</v>
      </c>
      <c r="H30" s="4">
        <v>76.214573448550951</v>
      </c>
      <c r="I30" s="4">
        <v>67.105739999999997</v>
      </c>
      <c r="J30" s="4">
        <v>76.183809999999994</v>
      </c>
      <c r="K30" s="4">
        <v>49.592290000000006</v>
      </c>
      <c r="L30" s="4">
        <v>46.60107</v>
      </c>
      <c r="M30" s="4">
        <v>42.490282904446914</v>
      </c>
      <c r="N30" s="4">
        <v>36.39970213568283</v>
      </c>
      <c r="O30" s="4">
        <v>36.542561651763556</v>
      </c>
      <c r="P30" s="4">
        <v>32.529387780781036</v>
      </c>
      <c r="Q30" s="4">
        <v>23.622763616720253</v>
      </c>
      <c r="R30" s="4">
        <v>22.427150527290948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3.2960694042607011</v>
      </c>
      <c r="D34" s="7">
        <v>3.3030300000000001</v>
      </c>
      <c r="E34" s="7">
        <v>3.2994500000000002</v>
      </c>
      <c r="F34" s="7">
        <v>36.415439999999997</v>
      </c>
      <c r="G34" s="7">
        <v>3.2996599999999998</v>
      </c>
      <c r="H34" s="7">
        <v>3.2960265628520351</v>
      </c>
      <c r="I34" s="7">
        <v>3.2986200000000001</v>
      </c>
      <c r="J34" s="7">
        <v>1.09832</v>
      </c>
      <c r="K34" s="7">
        <v>1.0994600000000001</v>
      </c>
      <c r="L34" s="7">
        <v>1.0997399999999999</v>
      </c>
      <c r="M34" s="7">
        <v>1.0986722356503802</v>
      </c>
      <c r="N34" s="7">
        <v>1.0987839908880948</v>
      </c>
      <c r="O34" s="7">
        <v>2.1974397576403759</v>
      </c>
      <c r="P34" s="7">
        <v>2.1982641388313384</v>
      </c>
      <c r="Q34" s="7">
        <v>1.098380311035414</v>
      </c>
      <c r="R34" s="7">
        <v>1.0760773537545556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94.272756126671808</v>
      </c>
      <c r="D43" s="7">
        <v>89.180970000000002</v>
      </c>
      <c r="E43" s="7">
        <v>82.992859999999993</v>
      </c>
      <c r="F43" s="7">
        <v>78.897790000000001</v>
      </c>
      <c r="G43" s="7">
        <v>64.518240000000006</v>
      </c>
      <c r="H43" s="7">
        <v>61.454061539499783</v>
      </c>
      <c r="I43" s="7">
        <v>53.304870000000001</v>
      </c>
      <c r="J43" s="7">
        <v>65.499369999999999</v>
      </c>
      <c r="K43" s="7">
        <v>38.894390000000001</v>
      </c>
      <c r="L43" s="7">
        <v>36.900350000000003</v>
      </c>
      <c r="M43" s="7">
        <v>32.793087383211613</v>
      </c>
      <c r="N43" s="7">
        <v>27.657886409024588</v>
      </c>
      <c r="O43" s="7">
        <v>27.657205948897303</v>
      </c>
      <c r="P43" s="7">
        <v>24.599056579088565</v>
      </c>
      <c r="Q43" s="7">
        <v>18.702910988494363</v>
      </c>
      <c r="R43" s="7">
        <v>19.438385048252705</v>
      </c>
    </row>
    <row r="44" spans="1:18" ht="11.25" customHeight="1" x14ac:dyDescent="0.25">
      <c r="A44" s="49" t="s">
        <v>205</v>
      </c>
      <c r="B44" s="50" t="s">
        <v>204</v>
      </c>
      <c r="C44" s="7">
        <v>22.929215617415604</v>
      </c>
      <c r="D44" s="7">
        <v>22.920120000000001</v>
      </c>
      <c r="E44" s="7">
        <v>19.10089</v>
      </c>
      <c r="F44" s="7">
        <v>14.298909999999999</v>
      </c>
      <c r="G44" s="7">
        <v>14.30456</v>
      </c>
      <c r="H44" s="7">
        <v>11.464485346199121</v>
      </c>
      <c r="I44" s="7">
        <v>10.50225</v>
      </c>
      <c r="J44" s="7">
        <v>9.5861199999999993</v>
      </c>
      <c r="K44" s="7">
        <v>9.5984400000000001</v>
      </c>
      <c r="L44" s="7">
        <v>8.6009799999999998</v>
      </c>
      <c r="M44" s="7">
        <v>8.5985232855849141</v>
      </c>
      <c r="N44" s="7">
        <v>7.6430317357701503</v>
      </c>
      <c r="O44" s="7">
        <v>6.6879159452258801</v>
      </c>
      <c r="P44" s="7">
        <v>5.7320670628611365</v>
      </c>
      <c r="Q44" s="7">
        <v>3.8214723171904779</v>
      </c>
      <c r="R44" s="7">
        <v>1.9126881252836876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416.07019382567097</v>
      </c>
      <c r="D52" s="5">
        <v>393.39974000000001</v>
      </c>
      <c r="E52" s="5">
        <v>371.09478999999999</v>
      </c>
      <c r="F52" s="5">
        <v>390.59868999999998</v>
      </c>
      <c r="G52" s="5">
        <v>360.59508</v>
      </c>
      <c r="H52" s="5">
        <v>353.20533656020547</v>
      </c>
      <c r="I52" s="5">
        <v>328.74365</v>
      </c>
      <c r="J52" s="5">
        <v>308.95861000000002</v>
      </c>
      <c r="K52" s="5">
        <v>285.05416000000002</v>
      </c>
      <c r="L52" s="5">
        <v>231.29893999999999</v>
      </c>
      <c r="M52" s="5">
        <v>261.22547068089438</v>
      </c>
      <c r="N52" s="5">
        <v>252.34010297222815</v>
      </c>
      <c r="O52" s="5">
        <v>241.41158254394782</v>
      </c>
      <c r="P52" s="5">
        <v>240.33846309020484</v>
      </c>
      <c r="Q52" s="5">
        <v>234.06937936585868</v>
      </c>
      <c r="R52" s="5">
        <v>235.25210663152535</v>
      </c>
    </row>
    <row r="53" spans="1:18" ht="11.25" customHeight="1" x14ac:dyDescent="0.25">
      <c r="A53" s="47" t="s">
        <v>187</v>
      </c>
      <c r="B53" s="48" t="s">
        <v>186</v>
      </c>
      <c r="C53" s="4">
        <v>408.9291294582402</v>
      </c>
      <c r="D53" s="4">
        <v>387.09938</v>
      </c>
      <c r="E53" s="4">
        <v>364.99351999999999</v>
      </c>
      <c r="F53" s="4">
        <v>390.59868999999998</v>
      </c>
      <c r="G53" s="4">
        <v>360.59508</v>
      </c>
      <c r="H53" s="4">
        <v>353.20533656020547</v>
      </c>
      <c r="I53" s="4">
        <v>328.74365</v>
      </c>
      <c r="J53" s="4">
        <v>308.95861000000002</v>
      </c>
      <c r="K53" s="4">
        <v>285.05416000000002</v>
      </c>
      <c r="L53" s="4">
        <v>231.29893999999999</v>
      </c>
      <c r="M53" s="4">
        <v>261.22547068089438</v>
      </c>
      <c r="N53" s="4">
        <v>252.34010297222815</v>
      </c>
      <c r="O53" s="4">
        <v>241.41158254394782</v>
      </c>
      <c r="P53" s="4">
        <v>240.33846309020484</v>
      </c>
      <c r="Q53" s="4">
        <v>234.06937936585868</v>
      </c>
      <c r="R53" s="4">
        <v>235.25210663152535</v>
      </c>
    </row>
    <row r="54" spans="1:18" ht="11.25" customHeight="1" x14ac:dyDescent="0.25">
      <c r="A54" s="47" t="s">
        <v>185</v>
      </c>
      <c r="B54" s="48" t="s">
        <v>184</v>
      </c>
      <c r="C54" s="4">
        <v>7.1410643674307792</v>
      </c>
      <c r="D54" s="4">
        <v>6.3003599999999995</v>
      </c>
      <c r="E54" s="4">
        <v>6.1012699999999995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6.9738816676463014</v>
      </c>
      <c r="D55" s="7">
        <v>6.1989299999999998</v>
      </c>
      <c r="E55" s="7">
        <v>6.0012699999999999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0.1671826997844775</v>
      </c>
      <c r="D57" s="7">
        <v>0.10143000000000001</v>
      </c>
      <c r="E57" s="7">
        <v>0.1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21.700839999999999</v>
      </c>
      <c r="G60" s="5">
        <v>25.806460000000001</v>
      </c>
      <c r="H60" s="5">
        <v>21.591744721584625</v>
      </c>
      <c r="I60" s="5">
        <v>21.602540000000001</v>
      </c>
      <c r="J60" s="5">
        <v>18.69783</v>
      </c>
      <c r="K60" s="5">
        <v>18.99699</v>
      </c>
      <c r="L60" s="5">
        <v>12.099640000000001</v>
      </c>
      <c r="M60" s="5">
        <v>60.213045288333817</v>
      </c>
      <c r="N60" s="5">
        <v>60.451877707546778</v>
      </c>
      <c r="O60" s="5">
        <v>84.411506665275368</v>
      </c>
      <c r="P60" s="5">
        <v>18.294683213916862</v>
      </c>
      <c r="Q60" s="5">
        <v>16.146010565903108</v>
      </c>
      <c r="R60" s="5">
        <v>54.884241973486802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9.2000799999999998</v>
      </c>
      <c r="G61" s="5">
        <v>1.4047100000000001</v>
      </c>
      <c r="H61" s="5">
        <v>1.6958139141103359</v>
      </c>
      <c r="I61" s="5">
        <v>9.3044900000000013</v>
      </c>
      <c r="J61" s="5">
        <v>2.2000299999999999</v>
      </c>
      <c r="K61" s="5">
        <v>2.1993</v>
      </c>
      <c r="L61" s="5">
        <v>2.6003699999999998</v>
      </c>
      <c r="M61" s="5">
        <v>2.4601123124759789</v>
      </c>
      <c r="N61" s="5">
        <v>2.1257285295416839</v>
      </c>
      <c r="O61" s="5">
        <v>2.5557375791848864</v>
      </c>
      <c r="P61" s="5">
        <v>2.006187169139658</v>
      </c>
      <c r="Q61" s="5">
        <v>2.2451588316415032</v>
      </c>
      <c r="R61" s="5">
        <v>2.2928173970790442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9.2000799999999998</v>
      </c>
      <c r="G68" s="4">
        <v>1.4047100000000001</v>
      </c>
      <c r="H68" s="4">
        <v>1.6958139141103359</v>
      </c>
      <c r="I68" s="4">
        <v>9.3044900000000013</v>
      </c>
      <c r="J68" s="4">
        <v>2.2000299999999999</v>
      </c>
      <c r="K68" s="4">
        <v>2.1993</v>
      </c>
      <c r="L68" s="4">
        <v>2.6003699999999998</v>
      </c>
      <c r="M68" s="4">
        <v>2.4601123124759789</v>
      </c>
      <c r="N68" s="4">
        <v>2.1257285295416839</v>
      </c>
      <c r="O68" s="4">
        <v>2.5557375791848864</v>
      </c>
      <c r="P68" s="4">
        <v>2.006187169139658</v>
      </c>
      <c r="Q68" s="4">
        <v>2.2451588316415032</v>
      </c>
      <c r="R68" s="4">
        <v>2.2928173970790442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9.2000799999999998</v>
      </c>
      <c r="G69" s="7">
        <v>1.1002000000000001</v>
      </c>
      <c r="H69" s="7">
        <v>1.4808518394441352</v>
      </c>
      <c r="I69" s="7">
        <v>1.79969</v>
      </c>
      <c r="J69" s="7">
        <v>1.99962</v>
      </c>
      <c r="K69" s="7">
        <v>1.9998499999999999</v>
      </c>
      <c r="L69" s="7">
        <v>1.9000600000000001</v>
      </c>
      <c r="M69" s="7">
        <v>2.1018427148629146</v>
      </c>
      <c r="N69" s="7">
        <v>1.7435756686049648</v>
      </c>
      <c r="O69" s="7">
        <v>2.0541406898390724</v>
      </c>
      <c r="P69" s="7">
        <v>2.006187169139658</v>
      </c>
      <c r="Q69" s="7">
        <v>2.2451588316415032</v>
      </c>
      <c r="R69" s="7">
        <v>2.2928173970790442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0.20041</v>
      </c>
      <c r="K71" s="7">
        <v>0.19944999999999999</v>
      </c>
      <c r="L71" s="7">
        <v>0.70030999999999999</v>
      </c>
      <c r="M71" s="7">
        <v>0.35826959761306454</v>
      </c>
      <c r="N71" s="7">
        <v>0.38215286093671924</v>
      </c>
      <c r="O71" s="7">
        <v>0.50159688934581381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0.10002</v>
      </c>
      <c r="H72" s="7">
        <v>0</v>
      </c>
      <c r="I72" s="7">
        <v>7.5048000000000004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0.20449000000000001</v>
      </c>
      <c r="H73" s="7">
        <v>0.21496207466620057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0.20449000000000001</v>
      </c>
      <c r="H77" s="6">
        <v>0.21496207466620057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369.47111458100096</v>
      </c>
      <c r="D79" s="5">
        <v>380.80072000000001</v>
      </c>
      <c r="E79" s="5">
        <v>376.00072999999998</v>
      </c>
      <c r="F79" s="5">
        <v>290.70204999999999</v>
      </c>
      <c r="G79" s="5">
        <v>277.77075000000002</v>
      </c>
      <c r="H79" s="5">
        <v>288.8132459255379</v>
      </c>
      <c r="I79" s="5">
        <v>256.43567000000002</v>
      </c>
      <c r="J79" s="5">
        <v>274.75916999999998</v>
      </c>
      <c r="K79" s="5">
        <v>229.3639</v>
      </c>
      <c r="L79" s="5">
        <v>198.90096</v>
      </c>
      <c r="M79" s="5">
        <v>213.40844363940889</v>
      </c>
      <c r="N79" s="5">
        <v>216.77647450428611</v>
      </c>
      <c r="O79" s="5">
        <v>204.81857084152944</v>
      </c>
      <c r="P79" s="5">
        <v>192.85863901514182</v>
      </c>
      <c r="Q79" s="5">
        <v>188.56901667631897</v>
      </c>
      <c r="R79" s="5">
        <v>194.22053533689117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0.10002999999999999</v>
      </c>
      <c r="H80" s="5">
        <v>0</v>
      </c>
      <c r="I80" s="5">
        <v>7.5037399999999996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0.10002999999999999</v>
      </c>
      <c r="H82" s="4">
        <v>0</v>
      </c>
      <c r="I82" s="4">
        <v>7.5037399999999996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449</v>
      </c>
      <c r="B1" s="41" t="s">
        <v>448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625.32317545772048</v>
      </c>
      <c r="D2" s="44">
        <v>628.40139999999997</v>
      </c>
      <c r="E2" s="44">
        <v>608.39909999999998</v>
      </c>
      <c r="F2" s="44">
        <v>912.70320000000004</v>
      </c>
      <c r="G2" s="44">
        <v>1074.77349</v>
      </c>
      <c r="H2" s="44">
        <v>1095.3016732640517</v>
      </c>
      <c r="I2" s="44">
        <v>804.46605</v>
      </c>
      <c r="J2" s="44">
        <v>1016.78122</v>
      </c>
      <c r="K2" s="44">
        <v>752.01216999999997</v>
      </c>
      <c r="L2" s="44">
        <v>1002.61258</v>
      </c>
      <c r="M2" s="44">
        <v>1274.4803651531815</v>
      </c>
      <c r="N2" s="44">
        <v>1465.2236069586625</v>
      </c>
      <c r="O2" s="44">
        <v>1365.6174802907155</v>
      </c>
      <c r="P2" s="44">
        <v>1473.4555012813612</v>
      </c>
      <c r="Q2" s="44">
        <v>1852.2789946796413</v>
      </c>
      <c r="R2" s="44">
        <v>1791.5137957934662</v>
      </c>
    </row>
    <row r="3" spans="1:18" ht="11.25" customHeight="1" x14ac:dyDescent="0.25">
      <c r="A3" s="45" t="s">
        <v>286</v>
      </c>
      <c r="B3" s="46" t="s">
        <v>285</v>
      </c>
      <c r="C3" s="5">
        <v>4.203703054454424</v>
      </c>
      <c r="D3" s="5">
        <v>1.20004</v>
      </c>
      <c r="E3" s="5">
        <v>1.20025</v>
      </c>
      <c r="F3" s="5">
        <v>0.70008999999999999</v>
      </c>
      <c r="G3" s="5">
        <v>6.6993999999999998</v>
      </c>
      <c r="H3" s="5">
        <v>7.1651723955031787</v>
      </c>
      <c r="I3" s="5">
        <v>3.6002000000000001</v>
      </c>
      <c r="J3" s="5">
        <v>2.40015</v>
      </c>
      <c r="K3" s="5">
        <v>1.40029</v>
      </c>
      <c r="L3" s="5">
        <v>1.4000900000000001</v>
      </c>
      <c r="M3" s="5">
        <v>0.95537989517092592</v>
      </c>
      <c r="N3" s="5">
        <v>0.95539957170571366</v>
      </c>
      <c r="O3" s="5">
        <v>0.95540911278502094</v>
      </c>
      <c r="P3" s="5">
        <v>0.95540681801141814</v>
      </c>
      <c r="Q3" s="5">
        <v>0.47769090038968831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1.8152450624411309</v>
      </c>
      <c r="D4" s="4">
        <v>1.20004</v>
      </c>
      <c r="E4" s="4">
        <v>1.20025</v>
      </c>
      <c r="F4" s="4">
        <v>0.70008999999999999</v>
      </c>
      <c r="G4" s="4">
        <v>0</v>
      </c>
      <c r="H4" s="4">
        <v>0</v>
      </c>
      <c r="I4" s="4">
        <v>0.70001000000000002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1.8152450624411309</v>
      </c>
      <c r="D5" s="7">
        <v>1.20004</v>
      </c>
      <c r="E5" s="7">
        <v>1.20025</v>
      </c>
      <c r="F5" s="7">
        <v>0.70008999999999999</v>
      </c>
      <c r="G5" s="7">
        <v>0</v>
      </c>
      <c r="H5" s="7">
        <v>0</v>
      </c>
      <c r="I5" s="7">
        <v>0.70001000000000002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1.8152450624411309</v>
      </c>
      <c r="D8" s="6">
        <v>1.20004</v>
      </c>
      <c r="E8" s="6">
        <v>1.20025</v>
      </c>
      <c r="F8" s="6">
        <v>0.70008999999999999</v>
      </c>
      <c r="G8" s="6">
        <v>0</v>
      </c>
      <c r="H8" s="6">
        <v>0</v>
      </c>
      <c r="I8" s="6">
        <v>0.70001000000000002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2.3884579920132931</v>
      </c>
      <c r="D15" s="4">
        <v>0</v>
      </c>
      <c r="E15" s="4">
        <v>0</v>
      </c>
      <c r="F15" s="4">
        <v>0</v>
      </c>
      <c r="G15" s="4">
        <v>6.6993999999999998</v>
      </c>
      <c r="H15" s="4">
        <v>7.1651723955031787</v>
      </c>
      <c r="I15" s="4">
        <v>2.9001899999999998</v>
      </c>
      <c r="J15" s="4">
        <v>2.40015</v>
      </c>
      <c r="K15" s="4">
        <v>1.40029</v>
      </c>
      <c r="L15" s="4">
        <v>1.4000900000000001</v>
      </c>
      <c r="M15" s="4">
        <v>0.95537989517092592</v>
      </c>
      <c r="N15" s="4">
        <v>0.95539957170571366</v>
      </c>
      <c r="O15" s="4">
        <v>0.95540911278502094</v>
      </c>
      <c r="P15" s="4">
        <v>0.95540681801141814</v>
      </c>
      <c r="Q15" s="4">
        <v>0.47769090038968831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2.3884579920132931</v>
      </c>
      <c r="D18" s="7">
        <v>0</v>
      </c>
      <c r="E18" s="7">
        <v>0</v>
      </c>
      <c r="F18" s="7">
        <v>0</v>
      </c>
      <c r="G18" s="7">
        <v>6.6993999999999998</v>
      </c>
      <c r="H18" s="7">
        <v>7.1651723955031787</v>
      </c>
      <c r="I18" s="7">
        <v>2.9001899999999998</v>
      </c>
      <c r="J18" s="7">
        <v>2.40015</v>
      </c>
      <c r="K18" s="7">
        <v>1.40029</v>
      </c>
      <c r="L18" s="7">
        <v>1.4000900000000001</v>
      </c>
      <c r="M18" s="7">
        <v>0.95537989517092592</v>
      </c>
      <c r="N18" s="7">
        <v>0.95539957170571366</v>
      </c>
      <c r="O18" s="7">
        <v>0.95540911278502094</v>
      </c>
      <c r="P18" s="7">
        <v>0.95540681801141814</v>
      </c>
      <c r="Q18" s="7">
        <v>0.47769090038968831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106.83593101857517</v>
      </c>
      <c r="D21" s="5">
        <v>89.30274</v>
      </c>
      <c r="E21" s="5">
        <v>80.810689999999994</v>
      </c>
      <c r="F21" s="5">
        <v>53.103950000000005</v>
      </c>
      <c r="G21" s="5">
        <v>60.101420000000005</v>
      </c>
      <c r="H21" s="5">
        <v>62.002183451896229</v>
      </c>
      <c r="I21" s="5">
        <v>61.699250000000006</v>
      </c>
      <c r="J21" s="5">
        <v>63.803420000000003</v>
      </c>
      <c r="K21" s="5">
        <v>55.807459999999999</v>
      </c>
      <c r="L21" s="5">
        <v>42.801860000000005</v>
      </c>
      <c r="M21" s="5">
        <v>65.085087481997249</v>
      </c>
      <c r="N21" s="5">
        <v>39.528692241958034</v>
      </c>
      <c r="O21" s="5">
        <v>31.741626914296454</v>
      </c>
      <c r="P21" s="5">
        <v>22.260741270434941</v>
      </c>
      <c r="Q21" s="5">
        <v>16.504831295300288</v>
      </c>
      <c r="R21" s="5">
        <v>13.280231975715616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106.83593101857517</v>
      </c>
      <c r="D30" s="4">
        <v>89.30274</v>
      </c>
      <c r="E30" s="4">
        <v>80.810689999999994</v>
      </c>
      <c r="F30" s="4">
        <v>53.103950000000005</v>
      </c>
      <c r="G30" s="4">
        <v>60.101420000000005</v>
      </c>
      <c r="H30" s="4">
        <v>62.002183451896229</v>
      </c>
      <c r="I30" s="4">
        <v>61.699250000000006</v>
      </c>
      <c r="J30" s="4">
        <v>63.803420000000003</v>
      </c>
      <c r="K30" s="4">
        <v>55.807459999999999</v>
      </c>
      <c r="L30" s="4">
        <v>42.801860000000005</v>
      </c>
      <c r="M30" s="4">
        <v>65.085087481997249</v>
      </c>
      <c r="N30" s="4">
        <v>39.528692241958034</v>
      </c>
      <c r="O30" s="4">
        <v>31.741626914296454</v>
      </c>
      <c r="P30" s="4">
        <v>22.260741270434941</v>
      </c>
      <c r="Q30" s="4">
        <v>16.504831295300288</v>
      </c>
      <c r="R30" s="4">
        <v>13.280231975715616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8.7895184113618789</v>
      </c>
      <c r="D34" s="7">
        <v>9.9005200000000002</v>
      </c>
      <c r="E34" s="7">
        <v>8.7999799999999997</v>
      </c>
      <c r="F34" s="7">
        <v>1.1006</v>
      </c>
      <c r="G34" s="7">
        <v>2.1992099999999999</v>
      </c>
      <c r="H34" s="7">
        <v>2.1973031265294094</v>
      </c>
      <c r="I34" s="7">
        <v>2.1987700000000001</v>
      </c>
      <c r="J34" s="7">
        <v>2.1966000000000001</v>
      </c>
      <c r="K34" s="7">
        <v>2.19957</v>
      </c>
      <c r="L34" s="7">
        <v>2.1994799999999999</v>
      </c>
      <c r="M34" s="7">
        <v>1.0986722356503802</v>
      </c>
      <c r="N34" s="7">
        <v>1.0987839908880948</v>
      </c>
      <c r="O34" s="7">
        <v>0</v>
      </c>
      <c r="P34" s="7">
        <v>1.0992030419595114</v>
      </c>
      <c r="Q34" s="7">
        <v>1.098380311035414</v>
      </c>
      <c r="R34" s="7">
        <v>1.0749812106592749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51.232597388323079</v>
      </c>
      <c r="D43" s="7">
        <v>44.101819999999996</v>
      </c>
      <c r="E43" s="7">
        <v>33.80265</v>
      </c>
      <c r="F43" s="7">
        <v>33.802750000000003</v>
      </c>
      <c r="G43" s="7">
        <v>36.900930000000002</v>
      </c>
      <c r="H43" s="7">
        <v>36.876409621426546</v>
      </c>
      <c r="I43" s="7">
        <v>31.798439999999999</v>
      </c>
      <c r="J43" s="7">
        <v>35.844470000000001</v>
      </c>
      <c r="K43" s="7">
        <v>29.704619999999998</v>
      </c>
      <c r="L43" s="7">
        <v>21.5002</v>
      </c>
      <c r="M43" s="7">
        <v>42.012411294296548</v>
      </c>
      <c r="N43" s="7">
        <v>17.41157097770207</v>
      </c>
      <c r="O43" s="7">
        <v>17.410723461041609</v>
      </c>
      <c r="P43" s="7">
        <v>16.38450723622282</v>
      </c>
      <c r="Q43" s="7">
        <v>13.495714825669628</v>
      </c>
      <c r="R43" s="7">
        <v>11.249880879537848</v>
      </c>
    </row>
    <row r="44" spans="1:18" ht="11.25" customHeight="1" x14ac:dyDescent="0.25">
      <c r="A44" s="49" t="s">
        <v>205</v>
      </c>
      <c r="B44" s="50" t="s">
        <v>204</v>
      </c>
      <c r="C44" s="7">
        <v>46.813815218890205</v>
      </c>
      <c r="D44" s="7">
        <v>35.300400000000003</v>
      </c>
      <c r="E44" s="7">
        <v>38.208060000000003</v>
      </c>
      <c r="F44" s="7">
        <v>18.200600000000001</v>
      </c>
      <c r="G44" s="7">
        <v>21.001280000000001</v>
      </c>
      <c r="H44" s="7">
        <v>22.92847070394027</v>
      </c>
      <c r="I44" s="7">
        <v>27.70204</v>
      </c>
      <c r="J44" s="7">
        <v>25.762350000000001</v>
      </c>
      <c r="K44" s="7">
        <v>23.903269999999999</v>
      </c>
      <c r="L44" s="7">
        <v>19.102180000000001</v>
      </c>
      <c r="M44" s="7">
        <v>21.974003952050317</v>
      </c>
      <c r="N44" s="7">
        <v>21.018337273367869</v>
      </c>
      <c r="O44" s="7">
        <v>14.330903453254843</v>
      </c>
      <c r="P44" s="7">
        <v>4.7770309922526071</v>
      </c>
      <c r="Q44" s="7">
        <v>1.910736158595244</v>
      </c>
      <c r="R44" s="7">
        <v>0.95536988551849322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169.9151575183204</v>
      </c>
      <c r="D52" s="5">
        <v>182.99795</v>
      </c>
      <c r="E52" s="5">
        <v>175.92988</v>
      </c>
      <c r="F52" s="5">
        <v>213.42267000000001</v>
      </c>
      <c r="G52" s="5">
        <v>215.60129000000001</v>
      </c>
      <c r="H52" s="5">
        <v>223.43547954082521</v>
      </c>
      <c r="I52" s="5">
        <v>204.59843000000001</v>
      </c>
      <c r="J52" s="5">
        <v>163.01751999999999</v>
      </c>
      <c r="K52" s="5">
        <v>143.81995000000001</v>
      </c>
      <c r="L52" s="5">
        <v>122.69944</v>
      </c>
      <c r="M52" s="5">
        <v>150.87878744547953</v>
      </c>
      <c r="N52" s="5">
        <v>129.93186560993146</v>
      </c>
      <c r="O52" s="5">
        <v>129.98221090221671</v>
      </c>
      <c r="P52" s="5">
        <v>152.69631397312267</v>
      </c>
      <c r="Q52" s="5">
        <v>132.1536608195205</v>
      </c>
      <c r="R52" s="5">
        <v>122.52784388748711</v>
      </c>
    </row>
    <row r="53" spans="1:18" ht="11.25" customHeight="1" x14ac:dyDescent="0.25">
      <c r="A53" s="47" t="s">
        <v>187</v>
      </c>
      <c r="B53" s="48" t="s">
        <v>186</v>
      </c>
      <c r="C53" s="4">
        <v>149.10880917566166</v>
      </c>
      <c r="D53" s="4">
        <v>164.29974000000001</v>
      </c>
      <c r="E53" s="4">
        <v>158.11305999999999</v>
      </c>
      <c r="F53" s="4">
        <v>213.42267000000001</v>
      </c>
      <c r="G53" s="4">
        <v>215.60129000000001</v>
      </c>
      <c r="H53" s="4">
        <v>223.43547954082521</v>
      </c>
      <c r="I53" s="4">
        <v>204.59843000000001</v>
      </c>
      <c r="J53" s="4">
        <v>163.01751999999999</v>
      </c>
      <c r="K53" s="4">
        <v>143.81995000000001</v>
      </c>
      <c r="L53" s="4">
        <v>122.69944</v>
      </c>
      <c r="M53" s="4">
        <v>150.87878744547953</v>
      </c>
      <c r="N53" s="4">
        <v>129.93186560993146</v>
      </c>
      <c r="O53" s="4">
        <v>129.98221090221671</v>
      </c>
      <c r="P53" s="4">
        <v>152.69631397312267</v>
      </c>
      <c r="Q53" s="4">
        <v>132.1536608195205</v>
      </c>
      <c r="R53" s="4">
        <v>122.52784388748711</v>
      </c>
    </row>
    <row r="54" spans="1:18" ht="11.25" customHeight="1" x14ac:dyDescent="0.25">
      <c r="A54" s="47" t="s">
        <v>185</v>
      </c>
      <c r="B54" s="48" t="s">
        <v>184</v>
      </c>
      <c r="C54" s="4">
        <v>20.806348342658737</v>
      </c>
      <c r="D54" s="4">
        <v>18.69821</v>
      </c>
      <c r="E54" s="4">
        <v>17.81682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20.7346844274612</v>
      </c>
      <c r="D55" s="7">
        <v>18.596779999999999</v>
      </c>
      <c r="E55" s="7">
        <v>17.81682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7.166391519753551E-2</v>
      </c>
      <c r="D57" s="7">
        <v>0.10143000000000001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30.60454</v>
      </c>
      <c r="G60" s="5">
        <v>38.899709999999999</v>
      </c>
      <c r="H60" s="5">
        <v>44.520060327295198</v>
      </c>
      <c r="I60" s="5">
        <v>42.499040000000001</v>
      </c>
      <c r="J60" s="5">
        <v>61.207680000000003</v>
      </c>
      <c r="K60" s="5">
        <v>71.710120000000003</v>
      </c>
      <c r="L60" s="5">
        <v>92.997249999999994</v>
      </c>
      <c r="M60" s="5">
        <v>99.933114433315822</v>
      </c>
      <c r="N60" s="5">
        <v>103.44412578087102</v>
      </c>
      <c r="O60" s="5">
        <v>113.52524979403744</v>
      </c>
      <c r="P60" s="5">
        <v>144.62331555759118</v>
      </c>
      <c r="Q60" s="5">
        <v>83.166285193009955</v>
      </c>
      <c r="R60" s="5">
        <v>67.78446501279609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259.23047000000003</v>
      </c>
      <c r="G61" s="5">
        <v>372.67281000000003</v>
      </c>
      <c r="H61" s="5">
        <v>378.70765702999483</v>
      </c>
      <c r="I61" s="5">
        <v>99.869659999999996</v>
      </c>
      <c r="J61" s="5">
        <v>308.11360999999999</v>
      </c>
      <c r="K61" s="5">
        <v>77.01715999999999</v>
      </c>
      <c r="L61" s="5">
        <v>358.01209</v>
      </c>
      <c r="M61" s="5">
        <v>569.8384613779748</v>
      </c>
      <c r="N61" s="5">
        <v>799.96686358432476</v>
      </c>
      <c r="O61" s="5">
        <v>716.92683562936554</v>
      </c>
      <c r="P61" s="5">
        <v>781.72348298063594</v>
      </c>
      <c r="Q61" s="5">
        <v>1252.1296074300042</v>
      </c>
      <c r="R61" s="5">
        <v>1201.4445958031285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259.23047000000003</v>
      </c>
      <c r="G68" s="4">
        <v>372.67281000000003</v>
      </c>
      <c r="H68" s="4">
        <v>378.70765702999483</v>
      </c>
      <c r="I68" s="4">
        <v>99.869659999999996</v>
      </c>
      <c r="J68" s="4">
        <v>308.11360999999999</v>
      </c>
      <c r="K68" s="4">
        <v>77.01715999999999</v>
      </c>
      <c r="L68" s="4">
        <v>358.01209</v>
      </c>
      <c r="M68" s="4">
        <v>569.8384613779748</v>
      </c>
      <c r="N68" s="4">
        <v>799.96686358432476</v>
      </c>
      <c r="O68" s="4">
        <v>716.92683562936554</v>
      </c>
      <c r="P68" s="4">
        <v>781.72348298063594</v>
      </c>
      <c r="Q68" s="4">
        <v>1252.1296074300042</v>
      </c>
      <c r="R68" s="4">
        <v>1201.4445958031285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259.13065</v>
      </c>
      <c r="G69" s="7">
        <v>372.67281000000003</v>
      </c>
      <c r="H69" s="7">
        <v>378.61212057118723</v>
      </c>
      <c r="I69" s="7">
        <v>99.768799999999999</v>
      </c>
      <c r="J69" s="7">
        <v>306.91543999999999</v>
      </c>
      <c r="K69" s="7">
        <v>76.817409999999995</v>
      </c>
      <c r="L69" s="7">
        <v>357.41167000000002</v>
      </c>
      <c r="M69" s="7">
        <v>569.59937572785225</v>
      </c>
      <c r="N69" s="7">
        <v>799.94296291667968</v>
      </c>
      <c r="O69" s="7">
        <v>716.42403184982561</v>
      </c>
      <c r="P69" s="7">
        <v>781.07820358081142</v>
      </c>
      <c r="Q69" s="7">
        <v>1251.699933308556</v>
      </c>
      <c r="R69" s="7">
        <v>1200.6799435013922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0.21496492038896772</v>
      </c>
      <c r="P71" s="7">
        <v>0.47769759515691013</v>
      </c>
      <c r="Q71" s="7">
        <v>0.1910782746443751</v>
      </c>
      <c r="R71" s="7">
        <v>0.26273069651341646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2.3883996404426913E-2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0.21496167536646071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9.9820000000000006E-2</v>
      </c>
      <c r="G73" s="7">
        <v>0</v>
      </c>
      <c r="H73" s="7">
        <v>7.1652462403182363E-2</v>
      </c>
      <c r="I73" s="7">
        <v>0.10086000000000001</v>
      </c>
      <c r="J73" s="7">
        <v>1.19817</v>
      </c>
      <c r="K73" s="7">
        <v>0.19975000000000001</v>
      </c>
      <c r="L73" s="7">
        <v>0.60041999999999995</v>
      </c>
      <c r="M73" s="7">
        <v>0.23908565012253444</v>
      </c>
      <c r="N73" s="7">
        <v>2.3900667645114341E-2</v>
      </c>
      <c r="O73" s="7">
        <v>0.28783885915089519</v>
      </c>
      <c r="P73" s="7">
        <v>0.16758180466763162</v>
      </c>
      <c r="Q73" s="7">
        <v>0.23859584680401613</v>
      </c>
      <c r="R73" s="7">
        <v>0.28695992985621349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9.9820000000000006E-2</v>
      </c>
      <c r="G77" s="6">
        <v>0</v>
      </c>
      <c r="H77" s="6">
        <v>7.1652462403182363E-2</v>
      </c>
      <c r="I77" s="6">
        <v>0.10086000000000001</v>
      </c>
      <c r="J77" s="6">
        <v>1.19817</v>
      </c>
      <c r="K77" s="6">
        <v>0.19975000000000001</v>
      </c>
      <c r="L77" s="6">
        <v>0.60041999999999995</v>
      </c>
      <c r="M77" s="6">
        <v>0.23908565012253444</v>
      </c>
      <c r="N77" s="6">
        <v>2.3900667645114341E-2</v>
      </c>
      <c r="O77" s="6">
        <v>0.28783885915089519</v>
      </c>
      <c r="P77" s="6">
        <v>0.16758180466763162</v>
      </c>
      <c r="Q77" s="6">
        <v>0.23859584680401613</v>
      </c>
      <c r="R77" s="6">
        <v>0.28695992985621349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344.36838386637049</v>
      </c>
      <c r="D79" s="5">
        <v>354.90066999999999</v>
      </c>
      <c r="E79" s="5">
        <v>350.45828</v>
      </c>
      <c r="F79" s="5">
        <v>355.64148</v>
      </c>
      <c r="G79" s="5">
        <v>380.79885999999999</v>
      </c>
      <c r="H79" s="5">
        <v>379.44723652221381</v>
      </c>
      <c r="I79" s="5">
        <v>392.19947000000002</v>
      </c>
      <c r="J79" s="5">
        <v>418.23883999999998</v>
      </c>
      <c r="K79" s="5">
        <v>402.25718999999998</v>
      </c>
      <c r="L79" s="5">
        <v>384.70184999999998</v>
      </c>
      <c r="M79" s="5">
        <v>387.78953451924326</v>
      </c>
      <c r="N79" s="5">
        <v>391.3966601698715</v>
      </c>
      <c r="O79" s="5">
        <v>372.48614793801443</v>
      </c>
      <c r="P79" s="5">
        <v>371.19624068156503</v>
      </c>
      <c r="Q79" s="5">
        <v>367.8469190414167</v>
      </c>
      <c r="R79" s="5">
        <v>386.23781324510696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2.388399632324251E-2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0.23884586923199458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2.3884582157747879E-2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2.388399632324251E-2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0.21496128707424669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451</v>
      </c>
      <c r="B1" s="41" t="s">
        <v>450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455.95761715368258</v>
      </c>
      <c r="D2" s="44">
        <v>472.90548000000001</v>
      </c>
      <c r="E2" s="44">
        <v>461.48863</v>
      </c>
      <c r="F2" s="44">
        <v>467.81322</v>
      </c>
      <c r="G2" s="44">
        <v>597.29657999999995</v>
      </c>
      <c r="H2" s="44">
        <v>443.22516548308636</v>
      </c>
      <c r="I2" s="44">
        <v>405.89753999999999</v>
      </c>
      <c r="J2" s="44">
        <v>421.09582</v>
      </c>
      <c r="K2" s="44">
        <v>549.70579999999995</v>
      </c>
      <c r="L2" s="44">
        <v>436.39393000000001</v>
      </c>
      <c r="M2" s="44">
        <v>439.7161611571193</v>
      </c>
      <c r="N2" s="44">
        <v>383.03873471546319</v>
      </c>
      <c r="O2" s="44">
        <v>338.49220787664876</v>
      </c>
      <c r="P2" s="44">
        <v>374.98826056564451</v>
      </c>
      <c r="Q2" s="44">
        <v>346.94858222818596</v>
      </c>
      <c r="R2" s="44">
        <v>362.0431154382519</v>
      </c>
    </row>
    <row r="3" spans="1:18" ht="11.25" customHeight="1" x14ac:dyDescent="0.25">
      <c r="A3" s="45" t="s">
        <v>286</v>
      </c>
      <c r="B3" s="46" t="s">
        <v>285</v>
      </c>
      <c r="C3" s="5">
        <v>47.812083588874081</v>
      </c>
      <c r="D3" s="5">
        <v>60.602760000000004</v>
      </c>
      <c r="E3" s="5">
        <v>63.19491</v>
      </c>
      <c r="F3" s="5">
        <v>88.205190000000002</v>
      </c>
      <c r="G3" s="5">
        <v>197.33580000000001</v>
      </c>
      <c r="H3" s="5">
        <v>78.62762817841373</v>
      </c>
      <c r="I3" s="5">
        <v>49.890309999999999</v>
      </c>
      <c r="J3" s="5">
        <v>55.811309999999999</v>
      </c>
      <c r="K3" s="5">
        <v>57.303890000000003</v>
      </c>
      <c r="L3" s="5">
        <v>50.003079999999997</v>
      </c>
      <c r="M3" s="5">
        <v>51.354470402298922</v>
      </c>
      <c r="N3" s="5">
        <v>63.056298055838312</v>
      </c>
      <c r="O3" s="5">
        <v>49.107157732644332</v>
      </c>
      <c r="P3" s="5">
        <v>63.895763054023547</v>
      </c>
      <c r="Q3" s="5">
        <v>59.325131786975547</v>
      </c>
      <c r="R3" s="5">
        <v>56.848062148838892</v>
      </c>
    </row>
    <row r="4" spans="1:18" ht="11.25" customHeight="1" x14ac:dyDescent="0.25">
      <c r="A4" s="47" t="s">
        <v>284</v>
      </c>
      <c r="B4" s="48" t="s">
        <v>283</v>
      </c>
      <c r="C4" s="4">
        <v>22.974722605092822</v>
      </c>
      <c r="D4" s="4">
        <v>33.400980000000004</v>
      </c>
      <c r="E4" s="4">
        <v>18.730089999999997</v>
      </c>
      <c r="F4" s="4">
        <v>33.76099</v>
      </c>
      <c r="G4" s="4">
        <v>162.43308000000002</v>
      </c>
      <c r="H4" s="4">
        <v>35.648711887603028</v>
      </c>
      <c r="I4" s="4">
        <v>11.19725</v>
      </c>
      <c r="J4" s="4">
        <v>1.39785</v>
      </c>
      <c r="K4" s="4">
        <v>0</v>
      </c>
      <c r="L4" s="4">
        <v>2.7000299999999999</v>
      </c>
      <c r="M4" s="4">
        <v>2.6274489793570637</v>
      </c>
      <c r="N4" s="4">
        <v>3.3438248242309672</v>
      </c>
      <c r="O4" s="4">
        <v>2.7706261960017229</v>
      </c>
      <c r="P4" s="4">
        <v>17.078605848586651</v>
      </c>
      <c r="Q4" s="4">
        <v>2.9614857314129517</v>
      </c>
      <c r="R4" s="4">
        <v>1.4331622304879952</v>
      </c>
    </row>
    <row r="5" spans="1:18" ht="11.25" customHeight="1" x14ac:dyDescent="0.25">
      <c r="A5" s="49" t="s">
        <v>282</v>
      </c>
      <c r="B5" s="50" t="s">
        <v>281</v>
      </c>
      <c r="C5" s="7">
        <v>18.198313650526622</v>
      </c>
      <c r="D5" s="7">
        <v>23.90081</v>
      </c>
      <c r="E5" s="7">
        <v>9.9160799999999991</v>
      </c>
      <c r="F5" s="7">
        <v>11.2873</v>
      </c>
      <c r="G5" s="7">
        <v>149.53028</v>
      </c>
      <c r="H5" s="7">
        <v>25.429357703437059</v>
      </c>
      <c r="I5" s="7">
        <v>7.7981999999999996</v>
      </c>
      <c r="J5" s="7">
        <v>0</v>
      </c>
      <c r="K5" s="7">
        <v>0</v>
      </c>
      <c r="L5" s="7">
        <v>1.3</v>
      </c>
      <c r="M5" s="7">
        <v>1.2659430888521117</v>
      </c>
      <c r="N5" s="7">
        <v>0.62099773431570993</v>
      </c>
      <c r="O5" s="7">
        <v>1.4091986802559229</v>
      </c>
      <c r="P5" s="7">
        <v>15.717099701513277</v>
      </c>
      <c r="Q5" s="7">
        <v>1.6001593578238174</v>
      </c>
      <c r="R5" s="7">
        <v>0.76435075943843667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0.69918999999999998</v>
      </c>
      <c r="G6" s="6">
        <v>2.80308</v>
      </c>
      <c r="H6" s="6">
        <v>0.71631347376193499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18.198313650526622</v>
      </c>
      <c r="D8" s="6">
        <v>23.90081</v>
      </c>
      <c r="E8" s="6">
        <v>9.9160799999999991</v>
      </c>
      <c r="F8" s="6">
        <v>10.58811</v>
      </c>
      <c r="G8" s="6">
        <v>146.72720000000001</v>
      </c>
      <c r="H8" s="6">
        <v>24.713044229675123</v>
      </c>
      <c r="I8" s="6">
        <v>7.7981999999999996</v>
      </c>
      <c r="J8" s="6">
        <v>0</v>
      </c>
      <c r="K8" s="6">
        <v>0</v>
      </c>
      <c r="L8" s="6">
        <v>1.3</v>
      </c>
      <c r="M8" s="6">
        <v>1.2659430888521117</v>
      </c>
      <c r="N8" s="6">
        <v>0.62099773431570993</v>
      </c>
      <c r="O8" s="6">
        <v>1.4091986802559229</v>
      </c>
      <c r="P8" s="6">
        <v>15.717099701513277</v>
      </c>
      <c r="Q8" s="6">
        <v>1.6001593578238174</v>
      </c>
      <c r="R8" s="6">
        <v>0.76435075943843667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4.7764089545662003</v>
      </c>
      <c r="D11" s="7">
        <v>9.5001700000000007</v>
      </c>
      <c r="E11" s="7">
        <v>8.8140099999999997</v>
      </c>
      <c r="F11" s="7">
        <v>22.473690000000001</v>
      </c>
      <c r="G11" s="7">
        <v>12.902799999999999</v>
      </c>
      <c r="H11" s="7">
        <v>10.219354184165971</v>
      </c>
      <c r="I11" s="7">
        <v>3.3990499999999999</v>
      </c>
      <c r="J11" s="7">
        <v>1.39785</v>
      </c>
      <c r="K11" s="7">
        <v>0</v>
      </c>
      <c r="L11" s="7">
        <v>1.4000300000000001</v>
      </c>
      <c r="M11" s="7">
        <v>1.361505890504952</v>
      </c>
      <c r="N11" s="7">
        <v>2.7228270899152571</v>
      </c>
      <c r="O11" s="7">
        <v>1.3614275157458</v>
      </c>
      <c r="P11" s="7">
        <v>1.3615061470733727</v>
      </c>
      <c r="Q11" s="7">
        <v>1.3613263735891343</v>
      </c>
      <c r="R11" s="7">
        <v>0.6688114710495584</v>
      </c>
    </row>
    <row r="12" spans="1:18" ht="11.25" customHeight="1" x14ac:dyDescent="0.25">
      <c r="A12" s="51" t="s">
        <v>268</v>
      </c>
      <c r="B12" s="52" t="s">
        <v>267</v>
      </c>
      <c r="C12" s="6">
        <v>4.7764089545662003</v>
      </c>
      <c r="D12" s="6">
        <v>9.5001700000000007</v>
      </c>
      <c r="E12" s="6">
        <v>8.8140099999999997</v>
      </c>
      <c r="F12" s="6">
        <v>22.473690000000001</v>
      </c>
      <c r="G12" s="6">
        <v>12.902799999999999</v>
      </c>
      <c r="H12" s="6">
        <v>10.219354184165971</v>
      </c>
      <c r="I12" s="6">
        <v>3.3990499999999999</v>
      </c>
      <c r="J12" s="6">
        <v>1.39785</v>
      </c>
      <c r="K12" s="6">
        <v>0</v>
      </c>
      <c r="L12" s="6">
        <v>1.4000300000000001</v>
      </c>
      <c r="M12" s="6">
        <v>1.361505890504952</v>
      </c>
      <c r="N12" s="6">
        <v>2.7228270899152571</v>
      </c>
      <c r="O12" s="6">
        <v>1.3614275157458</v>
      </c>
      <c r="P12" s="6">
        <v>1.3615061470733727</v>
      </c>
      <c r="Q12" s="6">
        <v>1.3613263735891343</v>
      </c>
      <c r="R12" s="6">
        <v>0.6688114710495584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24.837360983781259</v>
      </c>
      <c r="D15" s="4">
        <v>27.201779999999999</v>
      </c>
      <c r="E15" s="4">
        <v>44.464820000000003</v>
      </c>
      <c r="F15" s="4">
        <v>54.444200000000002</v>
      </c>
      <c r="G15" s="4">
        <v>34.902720000000002</v>
      </c>
      <c r="H15" s="4">
        <v>42.978916290810702</v>
      </c>
      <c r="I15" s="4">
        <v>38.693060000000003</v>
      </c>
      <c r="J15" s="4">
        <v>54.413460000000001</v>
      </c>
      <c r="K15" s="4">
        <v>57.303890000000003</v>
      </c>
      <c r="L15" s="4">
        <v>47.303049999999999</v>
      </c>
      <c r="M15" s="4">
        <v>48.72702142294186</v>
      </c>
      <c r="N15" s="4">
        <v>59.712473231607348</v>
      </c>
      <c r="O15" s="4">
        <v>46.33653153664261</v>
      </c>
      <c r="P15" s="4">
        <v>46.817157205436899</v>
      </c>
      <c r="Q15" s="4">
        <v>56.363646055562597</v>
      </c>
      <c r="R15" s="4">
        <v>55.414899918350898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0.49933</v>
      </c>
      <c r="K16" s="7">
        <v>0.4007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24.837360983781259</v>
      </c>
      <c r="D18" s="7">
        <v>27.201779999999999</v>
      </c>
      <c r="E18" s="7">
        <v>44.464820000000003</v>
      </c>
      <c r="F18" s="7">
        <v>54.444200000000002</v>
      </c>
      <c r="G18" s="7">
        <v>34.902720000000002</v>
      </c>
      <c r="H18" s="7">
        <v>42.978916290810702</v>
      </c>
      <c r="I18" s="7">
        <v>38.693060000000003</v>
      </c>
      <c r="J18" s="7">
        <v>53.91413</v>
      </c>
      <c r="K18" s="7">
        <v>56.903190000000002</v>
      </c>
      <c r="L18" s="7">
        <v>47.303049999999999</v>
      </c>
      <c r="M18" s="7">
        <v>48.72702142294186</v>
      </c>
      <c r="N18" s="7">
        <v>59.712473231607348</v>
      </c>
      <c r="O18" s="7">
        <v>46.33653153664261</v>
      </c>
      <c r="P18" s="7">
        <v>46.817157205436899</v>
      </c>
      <c r="Q18" s="7">
        <v>56.363646055562597</v>
      </c>
      <c r="R18" s="7">
        <v>55.414899918350898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97.463057953790866</v>
      </c>
      <c r="D21" s="5">
        <v>88.103210000000004</v>
      </c>
      <c r="E21" s="5">
        <v>73.895290000000003</v>
      </c>
      <c r="F21" s="5">
        <v>102.40719</v>
      </c>
      <c r="G21" s="5">
        <v>91.208820000000003</v>
      </c>
      <c r="H21" s="5">
        <v>81.87519197771698</v>
      </c>
      <c r="I21" s="5">
        <v>67.97511999999999</v>
      </c>
      <c r="J21" s="5">
        <v>67.715030000000013</v>
      </c>
      <c r="K21" s="5">
        <v>80.79892000000001</v>
      </c>
      <c r="L21" s="5">
        <v>46.088269999999994</v>
      </c>
      <c r="M21" s="5">
        <v>39.674150174696557</v>
      </c>
      <c r="N21" s="5">
        <v>35.254233383031028</v>
      </c>
      <c r="O21" s="5">
        <v>28.08766823019695</v>
      </c>
      <c r="P21" s="5">
        <v>26.704621026080538</v>
      </c>
      <c r="Q21" s="5">
        <v>26.988595454987646</v>
      </c>
      <c r="R21" s="5">
        <v>29.381514321957805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97.463057953790866</v>
      </c>
      <c r="D30" s="4">
        <v>88.103210000000004</v>
      </c>
      <c r="E30" s="4">
        <v>73.895290000000003</v>
      </c>
      <c r="F30" s="4">
        <v>102.40719</v>
      </c>
      <c r="G30" s="4">
        <v>91.208820000000003</v>
      </c>
      <c r="H30" s="4">
        <v>81.87519197771698</v>
      </c>
      <c r="I30" s="4">
        <v>67.97511999999999</v>
      </c>
      <c r="J30" s="4">
        <v>67.715030000000013</v>
      </c>
      <c r="K30" s="4">
        <v>80.79892000000001</v>
      </c>
      <c r="L30" s="4">
        <v>46.088269999999994</v>
      </c>
      <c r="M30" s="4">
        <v>39.674150174696557</v>
      </c>
      <c r="N30" s="4">
        <v>35.254233383031028</v>
      </c>
      <c r="O30" s="4">
        <v>28.08766823019695</v>
      </c>
      <c r="P30" s="4">
        <v>26.704621026080538</v>
      </c>
      <c r="Q30" s="4">
        <v>26.988595454987646</v>
      </c>
      <c r="R30" s="4">
        <v>29.381514321957805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23.20984</v>
      </c>
      <c r="G34" s="7">
        <v>19.79618</v>
      </c>
      <c r="H34" s="7">
        <v>10.989961149165225</v>
      </c>
      <c r="I34" s="7">
        <v>8.8058700000000005</v>
      </c>
      <c r="J34" s="7">
        <v>7.5122999999999998</v>
      </c>
      <c r="K34" s="7">
        <v>14.295349999999999</v>
      </c>
      <c r="L34" s="7">
        <v>7.6981700000000002</v>
      </c>
      <c r="M34" s="7">
        <v>9.8945442324268473</v>
      </c>
      <c r="N34" s="7">
        <v>3.2963519726642838</v>
      </c>
      <c r="O34" s="7">
        <v>1.0996092548732017</v>
      </c>
      <c r="P34" s="7">
        <v>1.0992552403334956</v>
      </c>
      <c r="Q34" s="7">
        <v>3.2949141043781562</v>
      </c>
      <c r="R34" s="7">
        <v>7.5970350784648506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85.044367228674645</v>
      </c>
      <c r="D43" s="7">
        <v>73.803049999999999</v>
      </c>
      <c r="E43" s="7">
        <v>61.494709999999998</v>
      </c>
      <c r="F43" s="7">
        <v>61.39828</v>
      </c>
      <c r="G43" s="7">
        <v>48.109259999999999</v>
      </c>
      <c r="H43" s="7">
        <v>46.086077013401265</v>
      </c>
      <c r="I43" s="7">
        <v>39.946959999999997</v>
      </c>
      <c r="J43" s="7">
        <v>38.96367</v>
      </c>
      <c r="K43" s="7">
        <v>53.301200000000001</v>
      </c>
      <c r="L43" s="7">
        <v>25.600239999999999</v>
      </c>
      <c r="M43" s="7">
        <v>25.620741200003941</v>
      </c>
      <c r="N43" s="7">
        <v>24.600710709236079</v>
      </c>
      <c r="O43" s="7">
        <v>21.53654037225288</v>
      </c>
      <c r="P43" s="7">
        <v>18.439417270821135</v>
      </c>
      <c r="Q43" s="7">
        <v>15.572743986584117</v>
      </c>
      <c r="R43" s="7">
        <v>15.335244229554572</v>
      </c>
    </row>
    <row r="44" spans="1:18" ht="11.25" customHeight="1" x14ac:dyDescent="0.25">
      <c r="A44" s="49" t="s">
        <v>205</v>
      </c>
      <c r="B44" s="50" t="s">
        <v>204</v>
      </c>
      <c r="C44" s="7">
        <v>12.418690725116219</v>
      </c>
      <c r="D44" s="7">
        <v>14.30016</v>
      </c>
      <c r="E44" s="7">
        <v>12.40058</v>
      </c>
      <c r="F44" s="7">
        <v>9.5992599999999992</v>
      </c>
      <c r="G44" s="7">
        <v>12.402839999999999</v>
      </c>
      <c r="H44" s="7">
        <v>12.423483245015516</v>
      </c>
      <c r="I44" s="7">
        <v>7.6098800000000004</v>
      </c>
      <c r="J44" s="7">
        <v>9.6165500000000002</v>
      </c>
      <c r="K44" s="7">
        <v>3.8000099999999999</v>
      </c>
      <c r="L44" s="7">
        <v>1.90022</v>
      </c>
      <c r="M44" s="7">
        <v>1.9120378850774149</v>
      </c>
      <c r="N44" s="7">
        <v>1.91075793394254</v>
      </c>
      <c r="O44" s="7">
        <v>0</v>
      </c>
      <c r="P44" s="7">
        <v>0.95545156827588429</v>
      </c>
      <c r="Q44" s="7">
        <v>1.9106046286056724</v>
      </c>
      <c r="R44" s="7">
        <v>0.95543291711350298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8.1998099999999994</v>
      </c>
      <c r="G45" s="7">
        <v>10.900539999999999</v>
      </c>
      <c r="H45" s="7">
        <v>12.375670570134975</v>
      </c>
      <c r="I45" s="7">
        <v>11.612410000000001</v>
      </c>
      <c r="J45" s="7">
        <v>11.622509999999998</v>
      </c>
      <c r="K45" s="7">
        <v>9.4023599999999998</v>
      </c>
      <c r="L45" s="7">
        <v>10.88964</v>
      </c>
      <c r="M45" s="7">
        <v>2.2468268571883505</v>
      </c>
      <c r="N45" s="7">
        <v>5.4464127671881224</v>
      </c>
      <c r="O45" s="7">
        <v>5.4515186030708689</v>
      </c>
      <c r="P45" s="7">
        <v>6.2104969466500268</v>
      </c>
      <c r="Q45" s="7">
        <v>6.2103327354197013</v>
      </c>
      <c r="R45" s="7">
        <v>5.4938020968248802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1.4996400000000001</v>
      </c>
      <c r="G49" s="6">
        <v>2.2990499999999998</v>
      </c>
      <c r="H49" s="6">
        <v>3.7507456063230333</v>
      </c>
      <c r="I49" s="6">
        <v>3.0019900000000002</v>
      </c>
      <c r="J49" s="6">
        <v>3.0023200000000001</v>
      </c>
      <c r="K49" s="6">
        <v>0.79945999999999995</v>
      </c>
      <c r="L49" s="6">
        <v>2.2978700000000001</v>
      </c>
      <c r="M49" s="6">
        <v>2.2468268571883505</v>
      </c>
      <c r="N49" s="6">
        <v>4.4908670374450645</v>
      </c>
      <c r="O49" s="6">
        <v>4.495021791054473</v>
      </c>
      <c r="P49" s="6">
        <v>5.2549345525640865</v>
      </c>
      <c r="Q49" s="6">
        <v>5.2553616669982048</v>
      </c>
      <c r="R49" s="6">
        <v>4.5861354096663494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6.70017</v>
      </c>
      <c r="G51" s="6">
        <v>8.6014900000000001</v>
      </c>
      <c r="H51" s="6">
        <v>8.6249249638119423</v>
      </c>
      <c r="I51" s="6">
        <v>8.6104199999999995</v>
      </c>
      <c r="J51" s="6">
        <v>8.6201899999999991</v>
      </c>
      <c r="K51" s="6">
        <v>8.6029</v>
      </c>
      <c r="L51" s="6">
        <v>8.5917700000000004</v>
      </c>
      <c r="M51" s="6">
        <v>0</v>
      </c>
      <c r="N51" s="6">
        <v>0.95554572974305774</v>
      </c>
      <c r="O51" s="6">
        <v>0.95649681201639569</v>
      </c>
      <c r="P51" s="6">
        <v>0.95556239408594079</v>
      </c>
      <c r="Q51" s="6">
        <v>0.95497106842149626</v>
      </c>
      <c r="R51" s="6">
        <v>0.90766668715853105</v>
      </c>
    </row>
    <row r="52" spans="1:18" ht="11.25" customHeight="1" x14ac:dyDescent="0.25">
      <c r="A52" s="45" t="s">
        <v>189</v>
      </c>
      <c r="B52" s="46" t="s">
        <v>188</v>
      </c>
      <c r="C52" s="5">
        <v>128.82018841126154</v>
      </c>
      <c r="D52" s="5">
        <v>136.79978</v>
      </c>
      <c r="E52" s="5">
        <v>139.39752999999999</v>
      </c>
      <c r="F52" s="5">
        <v>110.09963</v>
      </c>
      <c r="G52" s="5">
        <v>136.22362000000001</v>
      </c>
      <c r="H52" s="5">
        <v>118.30038084816753</v>
      </c>
      <c r="I52" s="5">
        <v>119.96952</v>
      </c>
      <c r="J52" s="5">
        <v>126.73126000000001</v>
      </c>
      <c r="K52" s="5">
        <v>202.20116999999999</v>
      </c>
      <c r="L52" s="5">
        <v>142.59934999999999</v>
      </c>
      <c r="M52" s="5">
        <v>146.30089807591534</v>
      </c>
      <c r="N52" s="5">
        <v>106.95494378699887</v>
      </c>
      <c r="O52" s="5">
        <v>104.47119565698706</v>
      </c>
      <c r="P52" s="5">
        <v>130.34621538280086</v>
      </c>
      <c r="Q52" s="5">
        <v>104.20146963338135</v>
      </c>
      <c r="R52" s="5">
        <v>102.90151597607509</v>
      </c>
    </row>
    <row r="53" spans="1:18" ht="11.25" customHeight="1" x14ac:dyDescent="0.25">
      <c r="A53" s="47" t="s">
        <v>187</v>
      </c>
      <c r="B53" s="48" t="s">
        <v>186</v>
      </c>
      <c r="C53" s="4">
        <v>128.74854207587367</v>
      </c>
      <c r="D53" s="4">
        <v>136.79978</v>
      </c>
      <c r="E53" s="4">
        <v>139.39752999999999</v>
      </c>
      <c r="F53" s="4">
        <v>110.09963</v>
      </c>
      <c r="G53" s="4">
        <v>136.22362000000001</v>
      </c>
      <c r="H53" s="4">
        <v>118.30038084816753</v>
      </c>
      <c r="I53" s="4">
        <v>119.96952</v>
      </c>
      <c r="J53" s="4">
        <v>126.73126000000001</v>
      </c>
      <c r="K53" s="4">
        <v>202.20116999999999</v>
      </c>
      <c r="L53" s="4">
        <v>142.59934999999999</v>
      </c>
      <c r="M53" s="4">
        <v>146.30089807591534</v>
      </c>
      <c r="N53" s="4">
        <v>106.95494378699887</v>
      </c>
      <c r="O53" s="4">
        <v>104.47119565698706</v>
      </c>
      <c r="P53" s="4">
        <v>130.34621538280086</v>
      </c>
      <c r="Q53" s="4">
        <v>104.20146963338135</v>
      </c>
      <c r="R53" s="4">
        <v>102.90151597607509</v>
      </c>
    </row>
    <row r="54" spans="1:18" ht="11.25" customHeight="1" x14ac:dyDescent="0.25">
      <c r="A54" s="47" t="s">
        <v>185</v>
      </c>
      <c r="B54" s="48" t="s">
        <v>184</v>
      </c>
      <c r="C54" s="4">
        <v>7.1646335387878443E-2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7.1646335387878443E-2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5.0868847171605873</v>
      </c>
      <c r="D60" s="5">
        <v>5.1993900000000002</v>
      </c>
      <c r="E60" s="5">
        <v>5.1005500000000001</v>
      </c>
      <c r="F60" s="5">
        <v>1.00004</v>
      </c>
      <c r="G60" s="5">
        <v>3.4005399999999999</v>
      </c>
      <c r="H60" s="5">
        <v>0.81207889439588699</v>
      </c>
      <c r="I60" s="5">
        <v>1.79952</v>
      </c>
      <c r="J60" s="5">
        <v>1.2003200000000001</v>
      </c>
      <c r="K60" s="5">
        <v>1.3000100000000001</v>
      </c>
      <c r="L60" s="5">
        <v>1.29996</v>
      </c>
      <c r="M60" s="5">
        <v>1.3376095611456791</v>
      </c>
      <c r="N60" s="5">
        <v>6.8309905272059961</v>
      </c>
      <c r="O60" s="5">
        <v>1.3853038768607651</v>
      </c>
      <c r="P60" s="5">
        <v>1.2420758933725138</v>
      </c>
      <c r="Q60" s="5">
        <v>1.2180323298725735</v>
      </c>
      <c r="R60" s="5">
        <v>2.7707951767278787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0.10001</v>
      </c>
      <c r="H61" s="5">
        <v>7.1654121263427351E-2</v>
      </c>
      <c r="I61" s="5">
        <v>0.60410000000000008</v>
      </c>
      <c r="J61" s="5">
        <v>0.89875000000000005</v>
      </c>
      <c r="K61" s="5">
        <v>4.0999299999999996</v>
      </c>
      <c r="L61" s="5">
        <v>15.702400000000001</v>
      </c>
      <c r="M61" s="5">
        <v>15.47989341782335</v>
      </c>
      <c r="N61" s="5">
        <v>5.8520318784725349</v>
      </c>
      <c r="O61" s="5">
        <v>0.66896681765697741</v>
      </c>
      <c r="P61" s="5">
        <v>2.5799072654778392</v>
      </c>
      <c r="Q61" s="5">
        <v>3.2002586979950403</v>
      </c>
      <c r="R61" s="5">
        <v>20.518243189965556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0.10001</v>
      </c>
      <c r="H68" s="4">
        <v>7.1654121263427351E-2</v>
      </c>
      <c r="I68" s="4">
        <v>0.60410000000000008</v>
      </c>
      <c r="J68" s="4">
        <v>0.89875000000000005</v>
      </c>
      <c r="K68" s="4">
        <v>4.0999299999999996</v>
      </c>
      <c r="L68" s="4">
        <v>15.702400000000001</v>
      </c>
      <c r="M68" s="4">
        <v>15.47989341782335</v>
      </c>
      <c r="N68" s="4">
        <v>5.8520318784725349</v>
      </c>
      <c r="O68" s="4">
        <v>0.66896681765697741</v>
      </c>
      <c r="P68" s="4">
        <v>2.5799072654778392</v>
      </c>
      <c r="Q68" s="4">
        <v>3.2002586979950403</v>
      </c>
      <c r="R68" s="4">
        <v>20.518243189965556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0.10001</v>
      </c>
      <c r="H69" s="7">
        <v>7.1654121263427351E-2</v>
      </c>
      <c r="I69" s="7">
        <v>9.9940000000000001E-2</v>
      </c>
      <c r="J69" s="7">
        <v>0</v>
      </c>
      <c r="K69" s="7">
        <v>3.80036</v>
      </c>
      <c r="L69" s="7">
        <v>12.90042</v>
      </c>
      <c r="M69" s="7">
        <v>13.638833908647435</v>
      </c>
      <c r="N69" s="7">
        <v>5.3979191932153734</v>
      </c>
      <c r="O69" s="7">
        <v>0.50157164646213892</v>
      </c>
      <c r="P69" s="7">
        <v>0.57326056755698485</v>
      </c>
      <c r="Q69" s="7">
        <v>1.3374493588254457</v>
      </c>
      <c r="R69" s="7">
        <v>19.323933960581503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0.11942286704638341</v>
      </c>
      <c r="P71" s="7">
        <v>1.9108811192328907</v>
      </c>
      <c r="Q71" s="7">
        <v>1.7912355124192294</v>
      </c>
      <c r="R71" s="7">
        <v>1.1943092293840527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0.50416000000000005</v>
      </c>
      <c r="J73" s="7">
        <v>0.89875000000000005</v>
      </c>
      <c r="K73" s="7">
        <v>0.29957</v>
      </c>
      <c r="L73" s="7">
        <v>2.8019799999999999</v>
      </c>
      <c r="M73" s="7">
        <v>1.8410595091759152</v>
      </c>
      <c r="N73" s="7">
        <v>0.45411268525716136</v>
      </c>
      <c r="O73" s="7">
        <v>4.7972304148455158E-2</v>
      </c>
      <c r="P73" s="7">
        <v>9.576557868796344E-2</v>
      </c>
      <c r="Q73" s="7">
        <v>7.1573826750365013E-2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0.50416000000000005</v>
      </c>
      <c r="J77" s="6">
        <v>0.89875000000000005</v>
      </c>
      <c r="K77" s="6">
        <v>0.29957</v>
      </c>
      <c r="L77" s="6">
        <v>2.8019799999999999</v>
      </c>
      <c r="M77" s="6">
        <v>1.8410595091759152</v>
      </c>
      <c r="N77" s="6">
        <v>0.45411268525716136</v>
      </c>
      <c r="O77" s="6">
        <v>4.7972304148455158E-2</v>
      </c>
      <c r="P77" s="6">
        <v>9.576557868796344E-2</v>
      </c>
      <c r="Q77" s="6">
        <v>7.1573826750365013E-2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176.77540248259552</v>
      </c>
      <c r="D79" s="5">
        <v>182.20034000000001</v>
      </c>
      <c r="E79" s="5">
        <v>179.90035</v>
      </c>
      <c r="F79" s="5">
        <v>166.10117</v>
      </c>
      <c r="G79" s="5">
        <v>169.02779000000001</v>
      </c>
      <c r="H79" s="5">
        <v>163.53823146312877</v>
      </c>
      <c r="I79" s="5">
        <v>165.65897000000001</v>
      </c>
      <c r="J79" s="5">
        <v>168.73915</v>
      </c>
      <c r="K79" s="5">
        <v>204.00188</v>
      </c>
      <c r="L79" s="5">
        <v>180.70087000000001</v>
      </c>
      <c r="M79" s="5">
        <v>185.56913952523945</v>
      </c>
      <c r="N79" s="5">
        <v>165.09023708391649</v>
      </c>
      <c r="O79" s="5">
        <v>154.77191556230269</v>
      </c>
      <c r="P79" s="5">
        <v>150.21967794388925</v>
      </c>
      <c r="Q79" s="5">
        <v>152.0150943249738</v>
      </c>
      <c r="R79" s="5">
        <v>149.62298462468672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453</v>
      </c>
      <c r="B1" s="41" t="s">
        <v>452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756.21186083429586</v>
      </c>
      <c r="D2" s="44">
        <v>691.91986999999995</v>
      </c>
      <c r="E2" s="44">
        <v>638.95920000000001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502.0794544055658</v>
      </c>
      <c r="D21" s="5">
        <v>448.75371000000001</v>
      </c>
      <c r="E21" s="5">
        <v>451.86112000000003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502.0794544055658</v>
      </c>
      <c r="D30" s="4">
        <v>448.75371000000001</v>
      </c>
      <c r="E30" s="4">
        <v>451.86112000000003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502.0794544055658</v>
      </c>
      <c r="D43" s="7">
        <v>448.75371000000001</v>
      </c>
      <c r="E43" s="7">
        <v>451.86112000000003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184.31767581134892</v>
      </c>
      <c r="D52" s="5">
        <v>171.17641999999998</v>
      </c>
      <c r="E52" s="5">
        <v>116.09793999999999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184.22213735594642</v>
      </c>
      <c r="D53" s="4">
        <v>171.07499999999999</v>
      </c>
      <c r="E53" s="4">
        <v>116.09793999999999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9.5538455402505648E-2</v>
      </c>
      <c r="D54" s="4">
        <v>0.10142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9.5538455402505648E-2</v>
      </c>
      <c r="D57" s="7">
        <v>0.10142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69.814730617381088</v>
      </c>
      <c r="D79" s="5">
        <v>71.989739999999998</v>
      </c>
      <c r="E79" s="5">
        <v>71.000140000000002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455</v>
      </c>
      <c r="B1" s="41" t="s">
        <v>454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4910.0546819102638</v>
      </c>
      <c r="D2" s="44">
        <v>4857.3612900000007</v>
      </c>
      <c r="E2" s="44">
        <v>4913.0661700000001</v>
      </c>
      <c r="F2" s="44">
        <v>3065.91291</v>
      </c>
      <c r="G2" s="44">
        <v>3165.2850099999996</v>
      </c>
      <c r="H2" s="44">
        <v>3103.0918450804879</v>
      </c>
      <c r="I2" s="44">
        <v>3320.9454499999997</v>
      </c>
      <c r="J2" s="44">
        <v>3737.7713699999999</v>
      </c>
      <c r="K2" s="44">
        <v>3044.5393399999998</v>
      </c>
      <c r="L2" s="44">
        <v>2525.8050499999999</v>
      </c>
      <c r="M2" s="44">
        <v>2772.8986251207739</v>
      </c>
      <c r="N2" s="44">
        <v>2652.1883746002532</v>
      </c>
      <c r="O2" s="44">
        <v>2638.4243966190461</v>
      </c>
      <c r="P2" s="44">
        <v>2599.5972775047621</v>
      </c>
      <c r="Q2" s="44">
        <v>2565.2102249687696</v>
      </c>
      <c r="R2" s="44">
        <v>2627.5499375091849</v>
      </c>
    </row>
    <row r="3" spans="1:18" ht="11.25" customHeight="1" x14ac:dyDescent="0.25">
      <c r="A3" s="45" t="s">
        <v>286</v>
      </c>
      <c r="B3" s="46" t="s">
        <v>285</v>
      </c>
      <c r="C3" s="5">
        <v>16.838654429630129</v>
      </c>
      <c r="D3" s="5">
        <v>15.10066</v>
      </c>
      <c r="E3" s="5">
        <v>11.600280000000001</v>
      </c>
      <c r="F3" s="5">
        <v>4.8998699999999999</v>
      </c>
      <c r="G3" s="5">
        <v>4.8997599999999997</v>
      </c>
      <c r="H3" s="5">
        <v>6.0209393113836391</v>
      </c>
      <c r="I3" s="5">
        <v>46.40061</v>
      </c>
      <c r="J3" s="5">
        <v>19.800460000000001</v>
      </c>
      <c r="K3" s="5">
        <v>8.6005900000000004</v>
      </c>
      <c r="L3" s="5">
        <v>7.6004899999999997</v>
      </c>
      <c r="M3" s="5">
        <v>8.120729108952899</v>
      </c>
      <c r="N3" s="5">
        <v>8.1208963594985946</v>
      </c>
      <c r="O3" s="5">
        <v>5.7323544169042382</v>
      </c>
      <c r="P3" s="5">
        <v>8.4313240437631674</v>
      </c>
      <c r="Q3" s="5">
        <v>9.0760426004902257</v>
      </c>
      <c r="R3" s="5">
        <v>2.388415693950289</v>
      </c>
    </row>
    <row r="4" spans="1:18" ht="11.25" customHeight="1" x14ac:dyDescent="0.25">
      <c r="A4" s="47" t="s">
        <v>284</v>
      </c>
      <c r="B4" s="48" t="s">
        <v>283</v>
      </c>
      <c r="C4" s="4">
        <v>14.453579522591276</v>
      </c>
      <c r="D4" s="4">
        <v>14.100569999999999</v>
      </c>
      <c r="E4" s="4">
        <v>10.608930000000001</v>
      </c>
      <c r="F4" s="4">
        <v>3.4705399999999997</v>
      </c>
      <c r="G4" s="4">
        <v>3.4706799999999998</v>
      </c>
      <c r="H4" s="4">
        <v>4.1025724397799399</v>
      </c>
      <c r="I4" s="4">
        <v>38.799869999999999</v>
      </c>
      <c r="J4" s="4">
        <v>13.600529999999999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0.78819339545272493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4.2454730670520577</v>
      </c>
      <c r="D5" s="7">
        <v>1.20007</v>
      </c>
      <c r="E5" s="7">
        <v>2.47879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0.78819339545272493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4.2454730670520577</v>
      </c>
      <c r="D8" s="6">
        <v>1.20007</v>
      </c>
      <c r="E8" s="6">
        <v>2.47879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0.78819339545272493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0.71438999999999997</v>
      </c>
      <c r="G10" s="7">
        <v>0.71419999999999995</v>
      </c>
      <c r="H10" s="7">
        <v>0.69749690656694652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10.208106455539218</v>
      </c>
      <c r="D11" s="7">
        <v>12.900499999999999</v>
      </c>
      <c r="E11" s="7">
        <v>8.1301400000000008</v>
      </c>
      <c r="F11" s="7">
        <v>2.7561499999999999</v>
      </c>
      <c r="G11" s="7">
        <v>2.7564799999999998</v>
      </c>
      <c r="H11" s="7">
        <v>3.4050755332129934</v>
      </c>
      <c r="I11" s="7">
        <v>38.799869999999999</v>
      </c>
      <c r="J11" s="7">
        <v>13.600529999999999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10.208106455539218</v>
      </c>
      <c r="D12" s="6">
        <v>12.900499999999999</v>
      </c>
      <c r="E12" s="6">
        <v>8.1301400000000008</v>
      </c>
      <c r="F12" s="6">
        <v>2.7561499999999999</v>
      </c>
      <c r="G12" s="6">
        <v>2.7564799999999998</v>
      </c>
      <c r="H12" s="6">
        <v>3.4050755332129934</v>
      </c>
      <c r="I12" s="6">
        <v>38.799869999999999</v>
      </c>
      <c r="J12" s="6">
        <v>13.600529999999999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2.3850749070388511</v>
      </c>
      <c r="D15" s="4">
        <v>1.0000899999999999</v>
      </c>
      <c r="E15" s="4">
        <v>0.99134999999999995</v>
      </c>
      <c r="F15" s="4">
        <v>1.42933</v>
      </c>
      <c r="G15" s="4">
        <v>1.4290799999999999</v>
      </c>
      <c r="H15" s="4">
        <v>1.9183668716036988</v>
      </c>
      <c r="I15" s="4">
        <v>7.6007400000000001</v>
      </c>
      <c r="J15" s="4">
        <v>6.1999300000000002</v>
      </c>
      <c r="K15" s="4">
        <v>8.6005900000000004</v>
      </c>
      <c r="L15" s="4">
        <v>7.6004899999999997</v>
      </c>
      <c r="M15" s="4">
        <v>8.120729108952899</v>
      </c>
      <c r="N15" s="4">
        <v>8.1208963594985946</v>
      </c>
      <c r="O15" s="4">
        <v>5.7323544169042382</v>
      </c>
      <c r="P15" s="4">
        <v>7.643130648310442</v>
      </c>
      <c r="Q15" s="4">
        <v>9.0760426004902257</v>
      </c>
      <c r="R15" s="4">
        <v>2.388415693950289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2.3850749070388511</v>
      </c>
      <c r="D18" s="7">
        <v>1.0000899999999999</v>
      </c>
      <c r="E18" s="7">
        <v>0.99134999999999995</v>
      </c>
      <c r="F18" s="7">
        <v>1.42933</v>
      </c>
      <c r="G18" s="7">
        <v>1.4290799999999999</v>
      </c>
      <c r="H18" s="7">
        <v>1.9183668716036988</v>
      </c>
      <c r="I18" s="7">
        <v>7.6007400000000001</v>
      </c>
      <c r="J18" s="7">
        <v>6.1999300000000002</v>
      </c>
      <c r="K18" s="7">
        <v>8.6005900000000004</v>
      </c>
      <c r="L18" s="7">
        <v>7.6004899999999997</v>
      </c>
      <c r="M18" s="7">
        <v>8.120729108952899</v>
      </c>
      <c r="N18" s="7">
        <v>8.1208963594985946</v>
      </c>
      <c r="O18" s="7">
        <v>5.7323544169042382</v>
      </c>
      <c r="P18" s="7">
        <v>7.643130648310442</v>
      </c>
      <c r="Q18" s="7">
        <v>9.0760426004902257</v>
      </c>
      <c r="R18" s="7">
        <v>2.388415693950289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884.37501416844907</v>
      </c>
      <c r="D21" s="5">
        <v>495.73271</v>
      </c>
      <c r="E21" s="5">
        <v>403.06174000000004</v>
      </c>
      <c r="F21" s="5">
        <v>280.89366000000001</v>
      </c>
      <c r="G21" s="5">
        <v>242.80986000000001</v>
      </c>
      <c r="H21" s="5">
        <v>232.75279464045923</v>
      </c>
      <c r="I21" s="5">
        <v>250.89454999999998</v>
      </c>
      <c r="J21" s="5">
        <v>327.38695999999999</v>
      </c>
      <c r="K21" s="5">
        <v>543.90494999999999</v>
      </c>
      <c r="L21" s="5">
        <v>253.79997999999998</v>
      </c>
      <c r="M21" s="5">
        <v>351.62499822226903</v>
      </c>
      <c r="N21" s="5">
        <v>225.0619274905329</v>
      </c>
      <c r="O21" s="5">
        <v>200.52711820686727</v>
      </c>
      <c r="P21" s="5">
        <v>172.49627526815411</v>
      </c>
      <c r="Q21" s="5">
        <v>180.6158354019731</v>
      </c>
      <c r="R21" s="5">
        <v>191.25003340548312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884.37501416844907</v>
      </c>
      <c r="D30" s="4">
        <v>495.73271</v>
      </c>
      <c r="E30" s="4">
        <v>403.06174000000004</v>
      </c>
      <c r="F30" s="4">
        <v>280.89366000000001</v>
      </c>
      <c r="G30" s="4">
        <v>242.80986000000001</v>
      </c>
      <c r="H30" s="4">
        <v>232.75279464045923</v>
      </c>
      <c r="I30" s="4">
        <v>250.89454999999998</v>
      </c>
      <c r="J30" s="4">
        <v>327.38695999999999</v>
      </c>
      <c r="K30" s="4">
        <v>543.90494999999999</v>
      </c>
      <c r="L30" s="4">
        <v>253.79997999999998</v>
      </c>
      <c r="M30" s="4">
        <v>351.62499822226903</v>
      </c>
      <c r="N30" s="4">
        <v>225.0619274905329</v>
      </c>
      <c r="O30" s="4">
        <v>200.52711820686727</v>
      </c>
      <c r="P30" s="4">
        <v>172.49627526815411</v>
      </c>
      <c r="Q30" s="4">
        <v>180.6158354019731</v>
      </c>
      <c r="R30" s="4">
        <v>191.25003340548312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25.206910000000001</v>
      </c>
      <c r="G31" s="7">
        <v>0</v>
      </c>
      <c r="H31" s="7">
        <v>18.799943796191897</v>
      </c>
      <c r="I31" s="7">
        <v>41.98565</v>
      </c>
      <c r="J31" s="7">
        <v>44.901240000000001</v>
      </c>
      <c r="K31" s="7">
        <v>27.210419999999999</v>
      </c>
      <c r="L31" s="7">
        <v>51.685119999999998</v>
      </c>
      <c r="M31" s="7">
        <v>58.803873740678135</v>
      </c>
      <c r="N31" s="7">
        <v>59.812235319790197</v>
      </c>
      <c r="O31" s="7">
        <v>39.532012867103838</v>
      </c>
      <c r="P31" s="7">
        <v>25.344734040474016</v>
      </c>
      <c r="Q31" s="7">
        <v>66.876299974144558</v>
      </c>
      <c r="R31" s="7">
        <v>87.946191919943345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25.206910000000001</v>
      </c>
      <c r="G32" s="6">
        <v>0</v>
      </c>
      <c r="H32" s="6">
        <v>18.799943796191897</v>
      </c>
      <c r="I32" s="6">
        <v>41.98565</v>
      </c>
      <c r="J32" s="6">
        <v>44.901240000000001</v>
      </c>
      <c r="K32" s="6">
        <v>27.210419999999999</v>
      </c>
      <c r="L32" s="6">
        <v>51.685119999999998</v>
      </c>
      <c r="M32" s="6">
        <v>58.803873740678135</v>
      </c>
      <c r="N32" s="6">
        <v>59.812235319790197</v>
      </c>
      <c r="O32" s="6">
        <v>39.532012867103838</v>
      </c>
      <c r="P32" s="6">
        <v>25.344734040474016</v>
      </c>
      <c r="Q32" s="6">
        <v>66.876299974144558</v>
      </c>
      <c r="R32" s="6">
        <v>87.946191919943345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250.50127472381322</v>
      </c>
      <c r="D34" s="7">
        <v>253.76732999999999</v>
      </c>
      <c r="E34" s="7">
        <v>181.27352999999999</v>
      </c>
      <c r="F34" s="7">
        <v>7.70601</v>
      </c>
      <c r="G34" s="7">
        <v>10.991860000000001</v>
      </c>
      <c r="H34" s="7">
        <v>7.6915179250462486</v>
      </c>
      <c r="I34" s="7">
        <v>9.8908199999999997</v>
      </c>
      <c r="J34" s="7">
        <v>67.896569999999997</v>
      </c>
      <c r="K34" s="7">
        <v>34.095179999999999</v>
      </c>
      <c r="L34" s="7">
        <v>29.681239999999999</v>
      </c>
      <c r="M34" s="7">
        <v>37.378740191148829</v>
      </c>
      <c r="N34" s="7">
        <v>10.989006098639878</v>
      </c>
      <c r="O34" s="7">
        <v>21.997368481817784</v>
      </c>
      <c r="P34" s="7">
        <v>14.291386781278858</v>
      </c>
      <c r="Q34" s="7">
        <v>14.278811093636453</v>
      </c>
      <c r="R34" s="7">
        <v>6.4976642066516286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213.12282820326638</v>
      </c>
      <c r="D43" s="7">
        <v>215.16992999999999</v>
      </c>
      <c r="E43" s="7">
        <v>200.7868</v>
      </c>
      <c r="F43" s="7">
        <v>235.57727</v>
      </c>
      <c r="G43" s="7">
        <v>223.22074000000001</v>
      </c>
      <c r="H43" s="7">
        <v>197.66208648305187</v>
      </c>
      <c r="I43" s="7">
        <v>189.42090999999999</v>
      </c>
      <c r="J43" s="7">
        <v>206.98889</v>
      </c>
      <c r="K43" s="7">
        <v>470.19702000000001</v>
      </c>
      <c r="L43" s="7">
        <v>162.83738</v>
      </c>
      <c r="M43" s="7">
        <v>245.88844472699444</v>
      </c>
      <c r="N43" s="7">
        <v>147.57215673162409</v>
      </c>
      <c r="O43" s="7">
        <v>134.22023936760763</v>
      </c>
      <c r="P43" s="7">
        <v>128.08231768447402</v>
      </c>
      <c r="Q43" s="7">
        <v>96.594978047910558</v>
      </c>
      <c r="R43" s="7">
        <v>93.056339504626933</v>
      </c>
    </row>
    <row r="44" spans="1:18" ht="11.25" customHeight="1" x14ac:dyDescent="0.25">
      <c r="A44" s="49" t="s">
        <v>205</v>
      </c>
      <c r="B44" s="50" t="s">
        <v>204</v>
      </c>
      <c r="C44" s="7">
        <v>24.839983585533545</v>
      </c>
      <c r="D44" s="7">
        <v>26.795449999999999</v>
      </c>
      <c r="E44" s="7">
        <v>21.00141</v>
      </c>
      <c r="F44" s="7">
        <v>12.40347</v>
      </c>
      <c r="G44" s="7">
        <v>8.5972600000000003</v>
      </c>
      <c r="H44" s="7">
        <v>8.5992464361692171</v>
      </c>
      <c r="I44" s="7">
        <v>9.5971700000000002</v>
      </c>
      <c r="J44" s="7">
        <v>7.6002599999999996</v>
      </c>
      <c r="K44" s="7">
        <v>12.402329999999999</v>
      </c>
      <c r="L44" s="7">
        <v>8.5975900000000003</v>
      </c>
      <c r="M44" s="7">
        <v>8.5985232855849141</v>
      </c>
      <c r="N44" s="7">
        <v>5.7328821942922374</v>
      </c>
      <c r="O44" s="7">
        <v>2.8661305615637538</v>
      </c>
      <c r="P44" s="7">
        <v>2.8665690562389323</v>
      </c>
      <c r="Q44" s="7">
        <v>1.9107183679214237</v>
      </c>
      <c r="R44" s="7">
        <v>1.9107397710369964</v>
      </c>
    </row>
    <row r="45" spans="1:18" ht="11.25" customHeight="1" x14ac:dyDescent="0.25">
      <c r="A45" s="49" t="s">
        <v>203</v>
      </c>
      <c r="B45" s="50" t="s">
        <v>202</v>
      </c>
      <c r="C45" s="7">
        <v>395.91092765583596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0.99865000000000004</v>
      </c>
      <c r="M45" s="7">
        <v>0.9554162778627191</v>
      </c>
      <c r="N45" s="7">
        <v>0.95564714618645896</v>
      </c>
      <c r="O45" s="7">
        <v>1.9113669287742723</v>
      </c>
      <c r="P45" s="7">
        <v>1.9112677056882643</v>
      </c>
      <c r="Q45" s="7">
        <v>0.95502791836012746</v>
      </c>
      <c r="R45" s="7">
        <v>1.8390980032242239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395.91092765583596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0.99865000000000004</v>
      </c>
      <c r="M51" s="6">
        <v>0.9554162778627191</v>
      </c>
      <c r="N51" s="6">
        <v>0.95564714618645896</v>
      </c>
      <c r="O51" s="6">
        <v>1.9113669287742723</v>
      </c>
      <c r="P51" s="6">
        <v>1.9112677056882643</v>
      </c>
      <c r="Q51" s="6">
        <v>0.95502791836012746</v>
      </c>
      <c r="R51" s="6">
        <v>1.8390980032242239</v>
      </c>
    </row>
    <row r="52" spans="1:18" ht="11.25" customHeight="1" x14ac:dyDescent="0.25">
      <c r="A52" s="45" t="s">
        <v>189</v>
      </c>
      <c r="B52" s="46" t="s">
        <v>188</v>
      </c>
      <c r="C52" s="5">
        <v>681.38061210748015</v>
      </c>
      <c r="D52" s="5">
        <v>655.31308000000001</v>
      </c>
      <c r="E52" s="5">
        <v>625.60447000000011</v>
      </c>
      <c r="F52" s="5">
        <v>634.39787999999999</v>
      </c>
      <c r="G52" s="5">
        <v>631.92373999999995</v>
      </c>
      <c r="H52" s="5">
        <v>652.38372728613911</v>
      </c>
      <c r="I52" s="5">
        <v>660.71482000000003</v>
      </c>
      <c r="J52" s="5">
        <v>750.92696000000001</v>
      </c>
      <c r="K52" s="5">
        <v>638.1037</v>
      </c>
      <c r="L52" s="5">
        <v>576.69736</v>
      </c>
      <c r="M52" s="5">
        <v>657.15987949286693</v>
      </c>
      <c r="N52" s="5">
        <v>620.4246531450882</v>
      </c>
      <c r="O52" s="5">
        <v>631.98624921443638</v>
      </c>
      <c r="P52" s="5">
        <v>644.23759305694011</v>
      </c>
      <c r="Q52" s="5">
        <v>637.42708272220398</v>
      </c>
      <c r="R52" s="5">
        <v>661.81754525217593</v>
      </c>
    </row>
    <row r="53" spans="1:18" ht="11.25" customHeight="1" x14ac:dyDescent="0.25">
      <c r="A53" s="47" t="s">
        <v>187</v>
      </c>
      <c r="B53" s="48" t="s">
        <v>186</v>
      </c>
      <c r="C53" s="4">
        <v>666.57272305139452</v>
      </c>
      <c r="D53" s="4">
        <v>642.11422000000005</v>
      </c>
      <c r="E53" s="4">
        <v>613.00160000000005</v>
      </c>
      <c r="F53" s="4">
        <v>634.39787999999999</v>
      </c>
      <c r="G53" s="4">
        <v>631.92373999999995</v>
      </c>
      <c r="H53" s="4">
        <v>652.35984294488071</v>
      </c>
      <c r="I53" s="4">
        <v>660.71482000000003</v>
      </c>
      <c r="J53" s="4">
        <v>750.92696000000001</v>
      </c>
      <c r="K53" s="4">
        <v>638.1037</v>
      </c>
      <c r="L53" s="4">
        <v>576.69736</v>
      </c>
      <c r="M53" s="4">
        <v>657.04045217953967</v>
      </c>
      <c r="N53" s="4">
        <v>620.18581294622709</v>
      </c>
      <c r="O53" s="4">
        <v>631.53243812674611</v>
      </c>
      <c r="P53" s="4">
        <v>643.49716952464291</v>
      </c>
      <c r="Q53" s="4">
        <v>636.90162799785583</v>
      </c>
      <c r="R53" s="4">
        <v>661.2921074059019</v>
      </c>
    </row>
    <row r="54" spans="1:18" ht="11.25" customHeight="1" x14ac:dyDescent="0.25">
      <c r="A54" s="47" t="s">
        <v>185</v>
      </c>
      <c r="B54" s="48" t="s">
        <v>184</v>
      </c>
      <c r="C54" s="4">
        <v>14.807889056085672</v>
      </c>
      <c r="D54" s="4">
        <v>13.19886</v>
      </c>
      <c r="E54" s="4">
        <v>12.602869999999999</v>
      </c>
      <c r="F54" s="4">
        <v>0</v>
      </c>
      <c r="G54" s="4">
        <v>0</v>
      </c>
      <c r="H54" s="4">
        <v>2.3884341258415969E-2</v>
      </c>
      <c r="I54" s="4">
        <v>0</v>
      </c>
      <c r="J54" s="4">
        <v>0</v>
      </c>
      <c r="K54" s="4">
        <v>0</v>
      </c>
      <c r="L54" s="4">
        <v>0</v>
      </c>
      <c r="M54" s="4">
        <v>0.11942731332725105</v>
      </c>
      <c r="N54" s="4">
        <v>0.23884019886115862</v>
      </c>
      <c r="O54" s="4">
        <v>0.45381108769026107</v>
      </c>
      <c r="P54" s="4">
        <v>0.74042353229715052</v>
      </c>
      <c r="Q54" s="4">
        <v>0.52545472434819396</v>
      </c>
      <c r="R54" s="4">
        <v>0.52543784627406154</v>
      </c>
    </row>
    <row r="55" spans="1:18" ht="11.25" customHeight="1" x14ac:dyDescent="0.25">
      <c r="A55" s="49" t="s">
        <v>183</v>
      </c>
      <c r="B55" s="50" t="s">
        <v>182</v>
      </c>
      <c r="C55" s="7">
        <v>14.497399959689069</v>
      </c>
      <c r="D55" s="7">
        <v>12.996029999999999</v>
      </c>
      <c r="E55" s="7">
        <v>12.40287</v>
      </c>
      <c r="F55" s="7">
        <v>0</v>
      </c>
      <c r="G55" s="7">
        <v>0</v>
      </c>
      <c r="H55" s="7">
        <v>2.3884341258415969E-2</v>
      </c>
      <c r="I55" s="7">
        <v>0</v>
      </c>
      <c r="J55" s="7">
        <v>0</v>
      </c>
      <c r="K55" s="7">
        <v>0</v>
      </c>
      <c r="L55" s="7">
        <v>0</v>
      </c>
      <c r="M55" s="7">
        <v>0.11942731332725105</v>
      </c>
      <c r="N55" s="7">
        <v>0.23884019886115862</v>
      </c>
      <c r="O55" s="7">
        <v>0.45381108769026107</v>
      </c>
      <c r="P55" s="7">
        <v>0.74042353229715052</v>
      </c>
      <c r="Q55" s="7">
        <v>0.52545472434819396</v>
      </c>
      <c r="R55" s="7">
        <v>0.52543784627406154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0.31048909639660344</v>
      </c>
      <c r="D57" s="7">
        <v>0.20283000000000001</v>
      </c>
      <c r="E57" s="7">
        <v>0.2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345.20397820270387</v>
      </c>
      <c r="D60" s="5">
        <v>350.76638000000003</v>
      </c>
      <c r="E60" s="5">
        <v>345.64454000000001</v>
      </c>
      <c r="F60" s="5">
        <v>213.00828999999999</v>
      </c>
      <c r="G60" s="5">
        <v>202.9049</v>
      </c>
      <c r="H60" s="5">
        <v>181.57128691757322</v>
      </c>
      <c r="I60" s="5">
        <v>199.20149000000001</v>
      </c>
      <c r="J60" s="5">
        <v>187.71010000000001</v>
      </c>
      <c r="K60" s="5">
        <v>150.10122000000001</v>
      </c>
      <c r="L60" s="5">
        <v>169.095</v>
      </c>
      <c r="M60" s="5">
        <v>153.67343648756045</v>
      </c>
      <c r="N60" s="5">
        <v>177.34302330246371</v>
      </c>
      <c r="O60" s="5">
        <v>175.04986402607818</v>
      </c>
      <c r="P60" s="5">
        <v>179.82680304932049</v>
      </c>
      <c r="Q60" s="5">
        <v>148.15498671472193</v>
      </c>
      <c r="R60" s="5">
        <v>158.83252020264067</v>
      </c>
    </row>
    <row r="61" spans="1:18" ht="11.25" customHeight="1" x14ac:dyDescent="0.25">
      <c r="A61" s="45" t="s">
        <v>171</v>
      </c>
      <c r="B61" s="46" t="s">
        <v>170</v>
      </c>
      <c r="C61" s="5">
        <v>453.35335157938636</v>
      </c>
      <c r="D61" s="5">
        <v>635.78769000000023</v>
      </c>
      <c r="E61" s="5">
        <v>758.4934300000001</v>
      </c>
      <c r="F61" s="5">
        <v>64.000010000000003</v>
      </c>
      <c r="G61" s="5">
        <v>101.99011999999999</v>
      </c>
      <c r="H61" s="5">
        <v>113.33293281018281</v>
      </c>
      <c r="I61" s="5">
        <v>101.37466999999999</v>
      </c>
      <c r="J61" s="5">
        <v>145.09778999999997</v>
      </c>
      <c r="K61" s="5">
        <v>177.41485</v>
      </c>
      <c r="L61" s="5">
        <v>115.60543</v>
      </c>
      <c r="M61" s="5">
        <v>97.378045496278915</v>
      </c>
      <c r="N61" s="5">
        <v>97.568676290668719</v>
      </c>
      <c r="O61" s="5">
        <v>113.54698640553302</v>
      </c>
      <c r="P61" s="5">
        <v>105.90343211836513</v>
      </c>
      <c r="Q61" s="5">
        <v>98.786026279323409</v>
      </c>
      <c r="R61" s="5">
        <v>130.79227494323342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453.35335157938636</v>
      </c>
      <c r="D68" s="4">
        <v>635.78769000000023</v>
      </c>
      <c r="E68" s="4">
        <v>758.4934300000001</v>
      </c>
      <c r="F68" s="4">
        <v>64.000010000000003</v>
      </c>
      <c r="G68" s="4">
        <v>101.99011999999999</v>
      </c>
      <c r="H68" s="4">
        <v>113.33293281018281</v>
      </c>
      <c r="I68" s="4">
        <v>101.37466999999999</v>
      </c>
      <c r="J68" s="4">
        <v>145.09778999999997</v>
      </c>
      <c r="K68" s="4">
        <v>177.41485</v>
      </c>
      <c r="L68" s="4">
        <v>115.60543</v>
      </c>
      <c r="M68" s="4">
        <v>97.378045496278915</v>
      </c>
      <c r="N68" s="4">
        <v>97.568676290668719</v>
      </c>
      <c r="O68" s="4">
        <v>113.54698640553302</v>
      </c>
      <c r="P68" s="4">
        <v>105.90343211836513</v>
      </c>
      <c r="Q68" s="4">
        <v>98.786026279323409</v>
      </c>
      <c r="R68" s="4">
        <v>130.79227494323342</v>
      </c>
    </row>
    <row r="69" spans="1:18" ht="11.25" customHeight="1" x14ac:dyDescent="0.25">
      <c r="A69" s="49" t="s">
        <v>155</v>
      </c>
      <c r="B69" s="50" t="s">
        <v>154</v>
      </c>
      <c r="C69" s="7">
        <v>334.3842222280914</v>
      </c>
      <c r="D69" s="7">
        <v>334.39364000000023</v>
      </c>
      <c r="E69" s="7">
        <v>334.39343000000008</v>
      </c>
      <c r="F69" s="7">
        <v>62.20335</v>
      </c>
      <c r="G69" s="7">
        <v>101.19580999999999</v>
      </c>
      <c r="H69" s="7">
        <v>112.61639391901774</v>
      </c>
      <c r="I69" s="7">
        <v>100.871</v>
      </c>
      <c r="J69" s="7">
        <v>144.09692999999999</v>
      </c>
      <c r="K69" s="7">
        <v>176.71655999999999</v>
      </c>
      <c r="L69" s="7">
        <v>112.10366</v>
      </c>
      <c r="M69" s="7">
        <v>95.18003657646284</v>
      </c>
      <c r="N69" s="7">
        <v>95.395085211071688</v>
      </c>
      <c r="O69" s="7">
        <v>112.59089244869232</v>
      </c>
      <c r="P69" s="7">
        <v>104.20735617645076</v>
      </c>
      <c r="Q69" s="7">
        <v>97.161926466118715</v>
      </c>
      <c r="R69" s="7">
        <v>129.33522765188044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118.96912935129495</v>
      </c>
      <c r="D71" s="7">
        <v>301.39404999999999</v>
      </c>
      <c r="E71" s="7">
        <v>424.1</v>
      </c>
      <c r="F71" s="7">
        <v>1.1980299999999999</v>
      </c>
      <c r="G71" s="7">
        <v>0.79430999999999996</v>
      </c>
      <c r="H71" s="7">
        <v>0.71653889116507319</v>
      </c>
      <c r="I71" s="7">
        <v>0.50366999999999995</v>
      </c>
      <c r="J71" s="7">
        <v>0.60133000000000003</v>
      </c>
      <c r="K71" s="7">
        <v>0.59843000000000002</v>
      </c>
      <c r="L71" s="7">
        <v>2.7012</v>
      </c>
      <c r="M71" s="7">
        <v>1.5763862294974982</v>
      </c>
      <c r="N71" s="7">
        <v>2.0301870737263443</v>
      </c>
      <c r="O71" s="7">
        <v>0.76430634909684381</v>
      </c>
      <c r="P71" s="7">
        <v>1.5524920182360082</v>
      </c>
      <c r="Q71" s="7">
        <v>1.5763810881523166</v>
      </c>
      <c r="R71" s="7">
        <v>1.3853073088888996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0.29965999999999998</v>
      </c>
      <c r="G72" s="7">
        <v>0</v>
      </c>
      <c r="H72" s="7">
        <v>0</v>
      </c>
      <c r="I72" s="7">
        <v>0</v>
      </c>
      <c r="J72" s="7">
        <v>0.10001</v>
      </c>
      <c r="K72" s="7">
        <v>0</v>
      </c>
      <c r="L72" s="7">
        <v>0</v>
      </c>
      <c r="M72" s="7">
        <v>0</v>
      </c>
      <c r="N72" s="7">
        <v>0</v>
      </c>
      <c r="O72" s="7">
        <v>2.3884543224268365E-2</v>
      </c>
      <c r="P72" s="7">
        <v>2.3884574966383763E-2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0.29897000000000001</v>
      </c>
      <c r="G73" s="7">
        <v>0</v>
      </c>
      <c r="H73" s="7">
        <v>0</v>
      </c>
      <c r="I73" s="7">
        <v>0</v>
      </c>
      <c r="J73" s="7">
        <v>0.29952000000000001</v>
      </c>
      <c r="K73" s="7">
        <v>9.9860000000000004E-2</v>
      </c>
      <c r="L73" s="7">
        <v>0.80057</v>
      </c>
      <c r="M73" s="7">
        <v>0.62162269031857786</v>
      </c>
      <c r="N73" s="7">
        <v>0.14340400587068569</v>
      </c>
      <c r="O73" s="7">
        <v>0.16790306451959308</v>
      </c>
      <c r="P73" s="7">
        <v>0.11969934871197074</v>
      </c>
      <c r="Q73" s="7">
        <v>4.7718725052376738E-2</v>
      </c>
      <c r="R73" s="7">
        <v>7.1739982464053179E-2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0.29897000000000001</v>
      </c>
      <c r="G77" s="6">
        <v>0</v>
      </c>
      <c r="H77" s="6">
        <v>0</v>
      </c>
      <c r="I77" s="6">
        <v>0</v>
      </c>
      <c r="J77" s="6">
        <v>0.29952000000000001</v>
      </c>
      <c r="K77" s="6">
        <v>9.9860000000000004E-2</v>
      </c>
      <c r="L77" s="6">
        <v>0.80057</v>
      </c>
      <c r="M77" s="6">
        <v>0.62162269031857786</v>
      </c>
      <c r="N77" s="6">
        <v>0.14340400587068569</v>
      </c>
      <c r="O77" s="6">
        <v>0.16790306451959308</v>
      </c>
      <c r="P77" s="6">
        <v>0.11969934871197074</v>
      </c>
      <c r="Q77" s="6">
        <v>4.7718725052376738E-2</v>
      </c>
      <c r="R77" s="6">
        <v>7.1739982464053179E-2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2528.9030714226142</v>
      </c>
      <c r="D79" s="5">
        <v>2704.66077</v>
      </c>
      <c r="E79" s="5">
        <v>2768.6617099999999</v>
      </c>
      <c r="F79" s="5">
        <v>1868.4132</v>
      </c>
      <c r="G79" s="5">
        <v>1980.7566300000001</v>
      </c>
      <c r="H79" s="5">
        <v>1917.0301641147498</v>
      </c>
      <c r="I79" s="5">
        <v>2062.3593099999998</v>
      </c>
      <c r="J79" s="5">
        <v>2306.7491</v>
      </c>
      <c r="K79" s="5">
        <v>1526.2140300000001</v>
      </c>
      <c r="L79" s="5">
        <v>1402.8067599999999</v>
      </c>
      <c r="M79" s="5">
        <v>1504.8221133807863</v>
      </c>
      <c r="N79" s="5">
        <v>1523.5497747553343</v>
      </c>
      <c r="O79" s="5">
        <v>1511.438516774401</v>
      </c>
      <c r="P79" s="5">
        <v>1488.6540808115158</v>
      </c>
      <c r="Q79" s="5">
        <v>1491.1263669485845</v>
      </c>
      <c r="R79" s="5">
        <v>1482.4691480117012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0.3</v>
      </c>
      <c r="G80" s="5">
        <v>0</v>
      </c>
      <c r="H80" s="5">
        <v>0</v>
      </c>
      <c r="I80" s="5">
        <v>0</v>
      </c>
      <c r="J80" s="5">
        <v>0.1</v>
      </c>
      <c r="K80" s="5">
        <v>0.2</v>
      </c>
      <c r="L80" s="5">
        <v>0.20003000000000001</v>
      </c>
      <c r="M80" s="5">
        <v>0.11942293205970479</v>
      </c>
      <c r="N80" s="5">
        <v>0.11942325666674994</v>
      </c>
      <c r="O80" s="5">
        <v>0.14330757482606646</v>
      </c>
      <c r="P80" s="5">
        <v>4.7769156703273405E-2</v>
      </c>
      <c r="Q80" s="5">
        <v>2.3884301472319635E-2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0.2</v>
      </c>
      <c r="L81" s="4">
        <v>0.20003000000000001</v>
      </c>
      <c r="M81" s="4">
        <v>0.11942293205970479</v>
      </c>
      <c r="N81" s="4">
        <v>0.11942325666674994</v>
      </c>
      <c r="O81" s="4">
        <v>0.11942298272701853</v>
      </c>
      <c r="P81" s="4">
        <v>2.3884581997684895E-2</v>
      </c>
      <c r="Q81" s="4">
        <v>2.3884301472319635E-2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0.3</v>
      </c>
      <c r="G82" s="4">
        <v>0</v>
      </c>
      <c r="H82" s="4">
        <v>0</v>
      </c>
      <c r="I82" s="4">
        <v>0</v>
      </c>
      <c r="J82" s="4">
        <v>0.1</v>
      </c>
      <c r="K82" s="4">
        <v>0</v>
      </c>
      <c r="L82" s="4">
        <v>0</v>
      </c>
      <c r="M82" s="4">
        <v>0</v>
      </c>
      <c r="N82" s="4">
        <v>0</v>
      </c>
      <c r="O82" s="4">
        <v>2.3884592099047922E-2</v>
      </c>
      <c r="P82" s="4">
        <v>2.3884574705588506E-2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457</v>
      </c>
      <c r="B1" s="41" t="s">
        <v>456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95666.07981588968</v>
      </c>
      <c r="D2" s="44">
        <v>101793.07551028325</v>
      </c>
      <c r="E2" s="44">
        <v>98973.098320992634</v>
      </c>
      <c r="F2" s="44">
        <v>101411.98280344454</v>
      </c>
      <c r="G2" s="44">
        <v>98660.692712977834</v>
      </c>
      <c r="H2" s="44">
        <v>97044.330587906443</v>
      </c>
      <c r="I2" s="44">
        <v>100131.33184670935</v>
      </c>
      <c r="J2" s="44">
        <v>85453.858295395723</v>
      </c>
      <c r="K2" s="44">
        <v>94511.178928631998</v>
      </c>
      <c r="L2" s="44">
        <v>91494.006517542366</v>
      </c>
      <c r="M2" s="44">
        <v>97989.111005160914</v>
      </c>
      <c r="N2" s="44">
        <v>86636.080849922204</v>
      </c>
      <c r="O2" s="44">
        <v>90035.231835894752</v>
      </c>
      <c r="P2" s="44">
        <v>94331.15221921388</v>
      </c>
      <c r="Q2" s="44">
        <v>84695.375127269916</v>
      </c>
      <c r="R2" s="44">
        <v>87999.832994674362</v>
      </c>
    </row>
    <row r="3" spans="1:18" ht="11.25" customHeight="1" x14ac:dyDescent="0.25">
      <c r="A3" s="45" t="s">
        <v>286</v>
      </c>
      <c r="B3" s="46" t="s">
        <v>285</v>
      </c>
      <c r="C3" s="5">
        <v>1262.2271602890301</v>
      </c>
      <c r="D3" s="5">
        <v>1234.9058199999999</v>
      </c>
      <c r="E3" s="5">
        <v>1031.67731</v>
      </c>
      <c r="F3" s="5">
        <v>902.99937</v>
      </c>
      <c r="G3" s="5">
        <v>722.70326999999986</v>
      </c>
      <c r="H3" s="5">
        <v>695.32517068410971</v>
      </c>
      <c r="I3" s="5">
        <v>772.42530999999997</v>
      </c>
      <c r="J3" s="5">
        <v>904.88348999999982</v>
      </c>
      <c r="K3" s="5">
        <v>792.91593</v>
      </c>
      <c r="L3" s="5">
        <v>768.55040000000008</v>
      </c>
      <c r="M3" s="5">
        <v>1064.9857057440408</v>
      </c>
      <c r="N3" s="5">
        <v>948.72150416257455</v>
      </c>
      <c r="O3" s="5">
        <v>849.62044438841019</v>
      </c>
      <c r="P3" s="5">
        <v>723.70974759511103</v>
      </c>
      <c r="Q3" s="5">
        <v>627.49585716931097</v>
      </c>
      <c r="R3" s="5">
        <v>785.37260596494662</v>
      </c>
    </row>
    <row r="4" spans="1:18" ht="11.25" customHeight="1" x14ac:dyDescent="0.25">
      <c r="A4" s="47" t="s">
        <v>284</v>
      </c>
      <c r="B4" s="48" t="s">
        <v>283</v>
      </c>
      <c r="C4" s="4">
        <v>531.40945035550146</v>
      </c>
      <c r="D4" s="4">
        <v>531.40654000000006</v>
      </c>
      <c r="E4" s="4">
        <v>405.90109000000007</v>
      </c>
      <c r="F4" s="4">
        <v>386.30014000000006</v>
      </c>
      <c r="G4" s="4">
        <v>275.11088999999998</v>
      </c>
      <c r="H4" s="4">
        <v>248.16873430202193</v>
      </c>
      <c r="I4" s="4">
        <v>241.50967000000003</v>
      </c>
      <c r="J4" s="4">
        <v>549.01418999999987</v>
      </c>
      <c r="K4" s="4">
        <v>283.67770999999999</v>
      </c>
      <c r="L4" s="4">
        <v>224.46950000000001</v>
      </c>
      <c r="M4" s="4">
        <v>474.08000948382977</v>
      </c>
      <c r="N4" s="4">
        <v>443.79613453757594</v>
      </c>
      <c r="O4" s="4">
        <v>351.38923348458195</v>
      </c>
      <c r="P4" s="4">
        <v>208.29407683320366</v>
      </c>
      <c r="Q4" s="4">
        <v>276.87011891078129</v>
      </c>
      <c r="R4" s="4">
        <v>440.95987776412585</v>
      </c>
    </row>
    <row r="5" spans="1:18" ht="11.25" customHeight="1" x14ac:dyDescent="0.25">
      <c r="A5" s="49" t="s">
        <v>282</v>
      </c>
      <c r="B5" s="50" t="s">
        <v>281</v>
      </c>
      <c r="C5" s="7">
        <v>216.753672997211</v>
      </c>
      <c r="D5" s="7">
        <v>243.80699000000001</v>
      </c>
      <c r="E5" s="7">
        <v>188.10200000000003</v>
      </c>
      <c r="F5" s="7">
        <v>276.50035000000003</v>
      </c>
      <c r="G5" s="7">
        <v>203.40971999999999</v>
      </c>
      <c r="H5" s="7">
        <v>179.37933471573601</v>
      </c>
      <c r="I5" s="7">
        <v>182.11026000000004</v>
      </c>
      <c r="J5" s="7">
        <v>449.21999</v>
      </c>
      <c r="K5" s="7">
        <v>239.07767999999999</v>
      </c>
      <c r="L5" s="7">
        <v>183.36903000000001</v>
      </c>
      <c r="M5" s="7">
        <v>206.78753320039297</v>
      </c>
      <c r="N5" s="7">
        <v>214.59943785821866</v>
      </c>
      <c r="O5" s="7">
        <v>246.05846531191111</v>
      </c>
      <c r="P5" s="7">
        <v>100.88535512739783</v>
      </c>
      <c r="Q5" s="7">
        <v>168.72072865996358</v>
      </c>
      <c r="R5" s="7">
        <v>320.24726550154651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100.69945</v>
      </c>
      <c r="G6" s="6">
        <v>66.608689999999996</v>
      </c>
      <c r="H6" s="6">
        <v>65.27846145905589</v>
      </c>
      <c r="I6" s="6">
        <v>91.512330000000006</v>
      </c>
      <c r="J6" s="6">
        <v>100.05455000000001</v>
      </c>
      <c r="K6" s="6">
        <v>115.68120999999999</v>
      </c>
      <c r="L6" s="6">
        <v>95.064350000000005</v>
      </c>
      <c r="M6" s="6">
        <v>107.14077656173947</v>
      </c>
      <c r="N6" s="6">
        <v>100.76575031114204</v>
      </c>
      <c r="O6" s="6">
        <v>97.114444272488072</v>
      </c>
      <c r="P6" s="6">
        <v>98.544738044758674</v>
      </c>
      <c r="Q6" s="6">
        <v>75.90522458465675</v>
      </c>
      <c r="R6" s="6">
        <v>93.630077777185534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216.753672997211</v>
      </c>
      <c r="D8" s="6">
        <v>243.80699000000001</v>
      </c>
      <c r="E8" s="6">
        <v>188.10200000000003</v>
      </c>
      <c r="F8" s="6">
        <v>175.80089999999998</v>
      </c>
      <c r="G8" s="6">
        <v>136.80103</v>
      </c>
      <c r="H8" s="6">
        <v>114.10087325668012</v>
      </c>
      <c r="I8" s="6">
        <v>90.597930000000005</v>
      </c>
      <c r="J8" s="6">
        <v>349.16543999999999</v>
      </c>
      <c r="K8" s="6">
        <v>123.39646999999999</v>
      </c>
      <c r="L8" s="6">
        <v>88.304679999999991</v>
      </c>
      <c r="M8" s="6">
        <v>99.646756638653486</v>
      </c>
      <c r="N8" s="6">
        <v>113.83368754707661</v>
      </c>
      <c r="O8" s="6">
        <v>148.94402103942303</v>
      </c>
      <c r="P8" s="6">
        <v>2.340617082639159</v>
      </c>
      <c r="Q8" s="6">
        <v>92.815504075306819</v>
      </c>
      <c r="R8" s="6">
        <v>226.61718772436095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80.490886970398506</v>
      </c>
      <c r="D10" s="7">
        <v>62.299990000000001</v>
      </c>
      <c r="E10" s="7">
        <v>73.5</v>
      </c>
      <c r="F10" s="7">
        <v>32.899810000000002</v>
      </c>
      <c r="G10" s="7">
        <v>9.80002</v>
      </c>
      <c r="H10" s="7">
        <v>25.891104382092632</v>
      </c>
      <c r="I10" s="7">
        <v>30.799990000000001</v>
      </c>
      <c r="J10" s="7">
        <v>41.300400000000003</v>
      </c>
      <c r="K10" s="7">
        <v>14</v>
      </c>
      <c r="L10" s="7">
        <v>35.000390000000003</v>
      </c>
      <c r="M10" s="7">
        <v>240.73275551250535</v>
      </c>
      <c r="N10" s="7">
        <v>191.74548581255345</v>
      </c>
      <c r="O10" s="7">
        <v>92.385359905792782</v>
      </c>
      <c r="P10" s="7">
        <v>94.46374274058762</v>
      </c>
      <c r="Q10" s="7">
        <v>71.391031539247408</v>
      </c>
      <c r="R10" s="7">
        <v>107.76726855832715</v>
      </c>
    </row>
    <row r="11" spans="1:18" ht="11.25" customHeight="1" x14ac:dyDescent="0.25">
      <c r="A11" s="49" t="s">
        <v>270</v>
      </c>
      <c r="B11" s="50" t="s">
        <v>269</v>
      </c>
      <c r="C11" s="7">
        <v>234.16489038789192</v>
      </c>
      <c r="D11" s="7">
        <v>225.29956000000001</v>
      </c>
      <c r="E11" s="7">
        <v>144.29909000000001</v>
      </c>
      <c r="F11" s="7">
        <v>76.899979999999999</v>
      </c>
      <c r="G11" s="7">
        <v>61.901150000000001</v>
      </c>
      <c r="H11" s="7">
        <v>42.898295204193303</v>
      </c>
      <c r="I11" s="7">
        <v>28.599419999999999</v>
      </c>
      <c r="J11" s="7">
        <v>58.493799999999993</v>
      </c>
      <c r="K11" s="7">
        <v>30.600029999999997</v>
      </c>
      <c r="L11" s="7">
        <v>6.1000800000000002</v>
      </c>
      <c r="M11" s="7">
        <v>26.559720770931456</v>
      </c>
      <c r="N11" s="7">
        <v>37.451210866803812</v>
      </c>
      <c r="O11" s="7">
        <v>12.945408266878085</v>
      </c>
      <c r="P11" s="7">
        <v>12.944978965218219</v>
      </c>
      <c r="Q11" s="7">
        <v>36.758358711570288</v>
      </c>
      <c r="R11" s="7">
        <v>12.945343704252243</v>
      </c>
    </row>
    <row r="12" spans="1:18" ht="11.25" customHeight="1" x14ac:dyDescent="0.25">
      <c r="A12" s="51" t="s">
        <v>268</v>
      </c>
      <c r="B12" s="52" t="s">
        <v>267</v>
      </c>
      <c r="C12" s="6">
        <v>234.16489038789192</v>
      </c>
      <c r="D12" s="6">
        <v>225.29956000000001</v>
      </c>
      <c r="E12" s="6">
        <v>144.29909000000001</v>
      </c>
      <c r="F12" s="6">
        <v>76.899979999999999</v>
      </c>
      <c r="G12" s="6">
        <v>61.901150000000001</v>
      </c>
      <c r="H12" s="6">
        <v>42.898295204193303</v>
      </c>
      <c r="I12" s="6">
        <v>28.599419999999999</v>
      </c>
      <c r="J12" s="6">
        <v>58.493799999999993</v>
      </c>
      <c r="K12" s="6">
        <v>30.600029999999997</v>
      </c>
      <c r="L12" s="6">
        <v>6.1000800000000002</v>
      </c>
      <c r="M12" s="6">
        <v>26.559720770931456</v>
      </c>
      <c r="N12" s="6">
        <v>37.451210866803812</v>
      </c>
      <c r="O12" s="6">
        <v>12.945408266878085</v>
      </c>
      <c r="P12" s="6">
        <v>12.944978965218219</v>
      </c>
      <c r="Q12" s="6">
        <v>36.758358711570288</v>
      </c>
      <c r="R12" s="6">
        <v>12.945343704252243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730.81770993352859</v>
      </c>
      <c r="D15" s="4">
        <v>703.49928000000011</v>
      </c>
      <c r="E15" s="4">
        <v>625.77622000000008</v>
      </c>
      <c r="F15" s="4">
        <v>516.69922999999994</v>
      </c>
      <c r="G15" s="4">
        <v>447.59237999999999</v>
      </c>
      <c r="H15" s="4">
        <v>447.15643638208775</v>
      </c>
      <c r="I15" s="4">
        <v>530.91564000000005</v>
      </c>
      <c r="J15" s="4">
        <v>355.86930000000001</v>
      </c>
      <c r="K15" s="4">
        <v>509.23822000000001</v>
      </c>
      <c r="L15" s="4">
        <v>544.08090000000004</v>
      </c>
      <c r="M15" s="4">
        <v>590.90569626021124</v>
      </c>
      <c r="N15" s="4">
        <v>504.92536962499855</v>
      </c>
      <c r="O15" s="4">
        <v>498.2312109038283</v>
      </c>
      <c r="P15" s="4">
        <v>515.41567076190734</v>
      </c>
      <c r="Q15" s="4">
        <v>350.62573825852968</v>
      </c>
      <c r="R15" s="4">
        <v>344.41272820082071</v>
      </c>
    </row>
    <row r="16" spans="1:18" ht="11.25" customHeight="1" x14ac:dyDescent="0.25">
      <c r="A16" s="49" t="s">
        <v>260</v>
      </c>
      <c r="B16" s="50" t="s">
        <v>259</v>
      </c>
      <c r="C16" s="7">
        <v>12.275419865497133</v>
      </c>
      <c r="D16" s="7">
        <v>7.3999600000000001</v>
      </c>
      <c r="E16" s="7">
        <v>6.10025</v>
      </c>
      <c r="F16" s="7">
        <v>4.9999500000000001</v>
      </c>
      <c r="G16" s="7">
        <v>7.80044</v>
      </c>
      <c r="H16" s="7">
        <v>5.8761428975640237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2.0062076122280756</v>
      </c>
      <c r="D17" s="7">
        <v>2</v>
      </c>
      <c r="E17" s="7">
        <v>2</v>
      </c>
      <c r="F17" s="7">
        <v>1.9999800000000001</v>
      </c>
      <c r="G17" s="7">
        <v>2.2000000000000002</v>
      </c>
      <c r="H17" s="7">
        <v>1.7913443978032304</v>
      </c>
      <c r="I17" s="7">
        <v>1.6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716.53608245580358</v>
      </c>
      <c r="D18" s="7">
        <v>694.09932000000003</v>
      </c>
      <c r="E18" s="7">
        <v>617.67597000000001</v>
      </c>
      <c r="F18" s="7">
        <v>509.69929999999999</v>
      </c>
      <c r="G18" s="7">
        <v>437.59194000000002</v>
      </c>
      <c r="H18" s="7">
        <v>439.48894908672054</v>
      </c>
      <c r="I18" s="7">
        <v>529.31564000000003</v>
      </c>
      <c r="J18" s="7">
        <v>355.86930000000001</v>
      </c>
      <c r="K18" s="7">
        <v>509.23822000000001</v>
      </c>
      <c r="L18" s="7">
        <v>544.08090000000004</v>
      </c>
      <c r="M18" s="7">
        <v>590.90569626021124</v>
      </c>
      <c r="N18" s="7">
        <v>504.92536962499855</v>
      </c>
      <c r="O18" s="7">
        <v>498.2312109038283</v>
      </c>
      <c r="P18" s="7">
        <v>515.41567076190734</v>
      </c>
      <c r="Q18" s="7">
        <v>350.62573825852968</v>
      </c>
      <c r="R18" s="7">
        <v>344.41272820082071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28608.375125894712</v>
      </c>
      <c r="D21" s="5">
        <v>32682.042010000005</v>
      </c>
      <c r="E21" s="5">
        <v>29058.301549999996</v>
      </c>
      <c r="F21" s="5">
        <v>29156.997910000002</v>
      </c>
      <c r="G21" s="5">
        <v>26839.368039999994</v>
      </c>
      <c r="H21" s="5">
        <v>26615.35561775653</v>
      </c>
      <c r="I21" s="5">
        <v>28037.586240000001</v>
      </c>
      <c r="J21" s="5">
        <v>17974.73271</v>
      </c>
      <c r="K21" s="5">
        <v>24738.954040000004</v>
      </c>
      <c r="L21" s="5">
        <v>21960.049290000003</v>
      </c>
      <c r="M21" s="5">
        <v>22216.901337479529</v>
      </c>
      <c r="N21" s="5">
        <v>19547.970743290593</v>
      </c>
      <c r="O21" s="5">
        <v>20549.559158157812</v>
      </c>
      <c r="P21" s="5">
        <v>22209.748125862458</v>
      </c>
      <c r="Q21" s="5">
        <v>19667.44282910983</v>
      </c>
      <c r="R21" s="5">
        <v>18862.808692686398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28608.375125894712</v>
      </c>
      <c r="D30" s="4">
        <v>32682.042010000005</v>
      </c>
      <c r="E30" s="4">
        <v>29058.301549999996</v>
      </c>
      <c r="F30" s="4">
        <v>29156.997910000002</v>
      </c>
      <c r="G30" s="4">
        <v>26839.368039999994</v>
      </c>
      <c r="H30" s="4">
        <v>26615.35561775653</v>
      </c>
      <c r="I30" s="4">
        <v>28037.586240000001</v>
      </c>
      <c r="J30" s="4">
        <v>17974.73271</v>
      </c>
      <c r="K30" s="4">
        <v>24738.954040000004</v>
      </c>
      <c r="L30" s="4">
        <v>21960.049290000003</v>
      </c>
      <c r="M30" s="4">
        <v>22216.901337479529</v>
      </c>
      <c r="N30" s="4">
        <v>19547.970743290593</v>
      </c>
      <c r="O30" s="4">
        <v>20549.559158157812</v>
      </c>
      <c r="P30" s="4">
        <v>22209.748125862458</v>
      </c>
      <c r="Q30" s="4">
        <v>19667.44282910983</v>
      </c>
      <c r="R30" s="4">
        <v>18862.808692686398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1080.013663901788</v>
      </c>
      <c r="D34" s="7">
        <v>1092.09611</v>
      </c>
      <c r="E34" s="7">
        <v>974.54987000000006</v>
      </c>
      <c r="F34" s="7">
        <v>1065.7608399999999</v>
      </c>
      <c r="G34" s="7">
        <v>1289.2768699999999</v>
      </c>
      <c r="H34" s="7">
        <v>1365.7403332873209</v>
      </c>
      <c r="I34" s="7">
        <v>1296.62428</v>
      </c>
      <c r="J34" s="7">
        <v>962.90126999999995</v>
      </c>
      <c r="K34" s="7">
        <v>1195.2417600000001</v>
      </c>
      <c r="L34" s="7">
        <v>1144.5047</v>
      </c>
      <c r="M34" s="7">
        <v>1193.9902698630206</v>
      </c>
      <c r="N34" s="7">
        <v>1155.4976494851865</v>
      </c>
      <c r="O34" s="7">
        <v>1109.3210022443861</v>
      </c>
      <c r="P34" s="7">
        <v>1323.7082466055856</v>
      </c>
      <c r="Q34" s="7">
        <v>1112.4724945766463</v>
      </c>
      <c r="R34" s="7">
        <v>922.0883747311243</v>
      </c>
    </row>
    <row r="35" spans="1:18" ht="11.25" customHeight="1" x14ac:dyDescent="0.25">
      <c r="A35" s="49" t="s">
        <v>223</v>
      </c>
      <c r="B35" s="50" t="s">
        <v>222</v>
      </c>
      <c r="C35" s="7">
        <v>241.28230597159927</v>
      </c>
      <c r="D35" s="7">
        <v>241.30035000000134</v>
      </c>
      <c r="E35" s="7">
        <v>241.3003400000016</v>
      </c>
      <c r="F35" s="7">
        <v>396.20218000000023</v>
      </c>
      <c r="G35" s="7">
        <v>373.39778999999908</v>
      </c>
      <c r="H35" s="7">
        <v>399.37396533783976</v>
      </c>
      <c r="I35" s="7">
        <v>382.69785999999658</v>
      </c>
      <c r="J35" s="7">
        <v>349.40106000000014</v>
      </c>
      <c r="K35" s="7">
        <v>354.6019899999992</v>
      </c>
      <c r="L35" s="7">
        <v>344.20241000000169</v>
      </c>
      <c r="M35" s="7">
        <v>344.24749391898513</v>
      </c>
      <c r="N35" s="7">
        <v>340.0922939164484</v>
      </c>
      <c r="O35" s="7">
        <v>327.60136598173995</v>
      </c>
      <c r="P35" s="7">
        <v>325.52321298149036</v>
      </c>
      <c r="Q35" s="7">
        <v>316.16078838951944</v>
      </c>
      <c r="R35" s="7">
        <v>299.91923899288668</v>
      </c>
    </row>
    <row r="36" spans="1:18" ht="11.25" customHeight="1" x14ac:dyDescent="0.25">
      <c r="A36" s="55" t="s">
        <v>221</v>
      </c>
      <c r="B36" s="52" t="s">
        <v>220</v>
      </c>
      <c r="C36" s="6">
        <v>241.28230597159927</v>
      </c>
      <c r="D36" s="6">
        <v>241.30035000000134</v>
      </c>
      <c r="E36" s="6">
        <v>241.3003400000016</v>
      </c>
      <c r="F36" s="6">
        <v>396.20218000000023</v>
      </c>
      <c r="G36" s="6">
        <v>373.39778999999908</v>
      </c>
      <c r="H36" s="6">
        <v>399.37396533783976</v>
      </c>
      <c r="I36" s="6">
        <v>382.69785999999658</v>
      </c>
      <c r="J36" s="6">
        <v>349.40106000000014</v>
      </c>
      <c r="K36" s="6">
        <v>354.6019899999992</v>
      </c>
      <c r="L36" s="6">
        <v>344.20241000000169</v>
      </c>
      <c r="M36" s="6">
        <v>344.24749391898513</v>
      </c>
      <c r="N36" s="6">
        <v>340.0922939164484</v>
      </c>
      <c r="O36" s="6">
        <v>327.60136598173995</v>
      </c>
      <c r="P36" s="6">
        <v>325.52321298149036</v>
      </c>
      <c r="Q36" s="6">
        <v>316.16078838951944</v>
      </c>
      <c r="R36" s="6">
        <v>299.91923899288668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1.0270382287331969</v>
      </c>
      <c r="D38" s="7">
        <v>1.0075000000000003</v>
      </c>
      <c r="E38" s="7">
        <v>1.004249999999999</v>
      </c>
      <c r="F38" s="7">
        <v>1.0054599999999994</v>
      </c>
      <c r="G38" s="7">
        <v>5.1262699999999999</v>
      </c>
      <c r="H38" s="7">
        <v>4.08426086107613</v>
      </c>
      <c r="I38" s="7">
        <v>4.0999999999999996</v>
      </c>
      <c r="J38" s="7">
        <v>3.10006</v>
      </c>
      <c r="K38" s="7">
        <v>6.13523</v>
      </c>
      <c r="L38" s="7">
        <v>4.0637499999999998</v>
      </c>
      <c r="M38" s="7">
        <v>6.1383421659132091</v>
      </c>
      <c r="N38" s="7">
        <v>5.1113062704600214</v>
      </c>
      <c r="O38" s="7">
        <v>3.0627251439369338</v>
      </c>
      <c r="P38" s="7">
        <v>3.057226279372887</v>
      </c>
      <c r="Q38" s="7">
        <v>2.0540603332602423</v>
      </c>
      <c r="R38" s="7">
        <v>3.0637110336953111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1.0270382287331969</v>
      </c>
      <c r="D41" s="6">
        <v>1.0075000000000003</v>
      </c>
      <c r="E41" s="6">
        <v>1.004249999999999</v>
      </c>
      <c r="F41" s="6">
        <v>1.0054599999999994</v>
      </c>
      <c r="G41" s="6">
        <v>5.1262699999999999</v>
      </c>
      <c r="H41" s="6">
        <v>4.08426086107613</v>
      </c>
      <c r="I41" s="6">
        <v>4.0999999999999996</v>
      </c>
      <c r="J41" s="6">
        <v>3.10006</v>
      </c>
      <c r="K41" s="6">
        <v>6.13523</v>
      </c>
      <c r="L41" s="6">
        <v>4.0637499999999998</v>
      </c>
      <c r="M41" s="6">
        <v>6.1383421659132091</v>
      </c>
      <c r="N41" s="6">
        <v>5.1113062704600214</v>
      </c>
      <c r="O41" s="6">
        <v>3.0627251439369338</v>
      </c>
      <c r="P41" s="6">
        <v>3.057226279372887</v>
      </c>
      <c r="Q41" s="6">
        <v>2.0540603332602423</v>
      </c>
      <c r="R41" s="6">
        <v>3.0637110336953111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27281.275196010538</v>
      </c>
      <c r="D43" s="7">
        <v>31341.938060000004</v>
      </c>
      <c r="E43" s="7">
        <v>27836.64718</v>
      </c>
      <c r="F43" s="7">
        <v>27689.229469999998</v>
      </c>
      <c r="G43" s="7">
        <v>25166.767199999998</v>
      </c>
      <c r="H43" s="7">
        <v>24838.514031634833</v>
      </c>
      <c r="I43" s="7">
        <v>26349.364130000005</v>
      </c>
      <c r="J43" s="7">
        <v>16654.530480000001</v>
      </c>
      <c r="K43" s="7">
        <v>23178.175099999997</v>
      </c>
      <c r="L43" s="7">
        <v>20462.478569999996</v>
      </c>
      <c r="M43" s="7">
        <v>20666.792929266205</v>
      </c>
      <c r="N43" s="7">
        <v>18043.447975150644</v>
      </c>
      <c r="O43" s="7">
        <v>19105.752527072302</v>
      </c>
      <c r="P43" s="7">
        <v>20555.548658976004</v>
      </c>
      <c r="Q43" s="7">
        <v>18236.755485810401</v>
      </c>
      <c r="R43" s="7">
        <v>17637.737367928694</v>
      </c>
    </row>
    <row r="44" spans="1:18" ht="11.25" customHeight="1" x14ac:dyDescent="0.25">
      <c r="A44" s="49" t="s">
        <v>205</v>
      </c>
      <c r="B44" s="50" t="s">
        <v>204</v>
      </c>
      <c r="C44" s="7">
        <v>4.7769217820520344</v>
      </c>
      <c r="D44" s="7">
        <v>5.6999899999999997</v>
      </c>
      <c r="E44" s="7">
        <v>4.7999099999999997</v>
      </c>
      <c r="F44" s="7">
        <v>4.7999599999999996</v>
      </c>
      <c r="G44" s="7">
        <v>4.7999099999999997</v>
      </c>
      <c r="H44" s="7">
        <v>7.6430266354632224</v>
      </c>
      <c r="I44" s="7">
        <v>4.7999700000000001</v>
      </c>
      <c r="J44" s="7">
        <v>4.7998399999999997</v>
      </c>
      <c r="K44" s="7">
        <v>4.7999599999999996</v>
      </c>
      <c r="L44" s="7">
        <v>4.7998599999999998</v>
      </c>
      <c r="M44" s="7">
        <v>5.7323022654058882</v>
      </c>
      <c r="N44" s="7">
        <v>3.8215184678579228</v>
      </c>
      <c r="O44" s="7">
        <v>3.8215377154470951</v>
      </c>
      <c r="P44" s="7">
        <v>1.9107810200050701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33720.677414999613</v>
      </c>
      <c r="D52" s="5">
        <v>35287.090100000001</v>
      </c>
      <c r="E52" s="5">
        <v>35285.889209999994</v>
      </c>
      <c r="F52" s="5">
        <v>34409.002610000003</v>
      </c>
      <c r="G52" s="5">
        <v>33621.62191999999</v>
      </c>
      <c r="H52" s="5">
        <v>32518.768072987932</v>
      </c>
      <c r="I52" s="5">
        <v>34032.71611999999</v>
      </c>
      <c r="J52" s="5">
        <v>30326.295870000002</v>
      </c>
      <c r="K52" s="5">
        <v>31960.643069999995</v>
      </c>
      <c r="L52" s="5">
        <v>31044.09492</v>
      </c>
      <c r="M52" s="5">
        <v>33859.785562937526</v>
      </c>
      <c r="N52" s="5">
        <v>28719.581572819432</v>
      </c>
      <c r="O52" s="5">
        <v>30754.203999813773</v>
      </c>
      <c r="P52" s="5">
        <v>33205.985841956724</v>
      </c>
      <c r="Q52" s="5">
        <v>28267.81146238259</v>
      </c>
      <c r="R52" s="5">
        <v>30175.301537049094</v>
      </c>
    </row>
    <row r="53" spans="1:18" ht="11.25" customHeight="1" x14ac:dyDescent="0.25">
      <c r="A53" s="47" t="s">
        <v>187</v>
      </c>
      <c r="B53" s="48" t="s">
        <v>186</v>
      </c>
      <c r="C53" s="4">
        <v>33705.940624675626</v>
      </c>
      <c r="D53" s="4">
        <v>35275.090109999997</v>
      </c>
      <c r="E53" s="4">
        <v>35275.189189999997</v>
      </c>
      <c r="F53" s="4">
        <v>34409.002610000003</v>
      </c>
      <c r="G53" s="4">
        <v>33621.62191999999</v>
      </c>
      <c r="H53" s="4">
        <v>32518.768072987932</v>
      </c>
      <c r="I53" s="4">
        <v>34032.71611999999</v>
      </c>
      <c r="J53" s="4">
        <v>30326.295870000002</v>
      </c>
      <c r="K53" s="4">
        <v>31960.643069999995</v>
      </c>
      <c r="L53" s="4">
        <v>31044.09492</v>
      </c>
      <c r="M53" s="4">
        <v>33859.785562937526</v>
      </c>
      <c r="N53" s="4">
        <v>28719.581572819432</v>
      </c>
      <c r="O53" s="4">
        <v>30754.203999813773</v>
      </c>
      <c r="P53" s="4">
        <v>33205.985841956724</v>
      </c>
      <c r="Q53" s="4">
        <v>28267.81146238259</v>
      </c>
      <c r="R53" s="4">
        <v>30175.301537049094</v>
      </c>
    </row>
    <row r="54" spans="1:18" ht="11.25" customHeight="1" x14ac:dyDescent="0.25">
      <c r="A54" s="47" t="s">
        <v>185</v>
      </c>
      <c r="B54" s="48" t="s">
        <v>184</v>
      </c>
      <c r="C54" s="4">
        <v>14.736790323989565</v>
      </c>
      <c r="D54" s="4">
        <v>11.999989999999999</v>
      </c>
      <c r="E54" s="4">
        <v>10.70002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14.736790323989565</v>
      </c>
      <c r="D57" s="7">
        <v>11.999989999999999</v>
      </c>
      <c r="E57" s="7">
        <v>10.70002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5930.1608871562939</v>
      </c>
      <c r="D60" s="5">
        <v>6025.7993699999997</v>
      </c>
      <c r="E60" s="5">
        <v>5935.6984199999997</v>
      </c>
      <c r="F60" s="5">
        <v>7674.1032400000004</v>
      </c>
      <c r="G60" s="5">
        <v>8199.5300499999994</v>
      </c>
      <c r="H60" s="5">
        <v>8038.6699274380098</v>
      </c>
      <c r="I60" s="5">
        <v>7205.96425</v>
      </c>
      <c r="J60" s="5">
        <v>6584.2064799999998</v>
      </c>
      <c r="K60" s="5">
        <v>6824.6961700000002</v>
      </c>
      <c r="L60" s="5">
        <v>6587.20435</v>
      </c>
      <c r="M60" s="5">
        <v>7780.2848937812232</v>
      </c>
      <c r="N60" s="5">
        <v>5987.531578316255</v>
      </c>
      <c r="O60" s="5">
        <v>5751.6486286601203</v>
      </c>
      <c r="P60" s="5">
        <v>5857.2668615748535</v>
      </c>
      <c r="Q60" s="5">
        <v>4989.2523087515665</v>
      </c>
      <c r="R60" s="5">
        <v>5452.1113977262021</v>
      </c>
    </row>
    <row r="61" spans="1:18" ht="11.25" customHeight="1" x14ac:dyDescent="0.25">
      <c r="A61" s="45" t="s">
        <v>171</v>
      </c>
      <c r="B61" s="46" t="s">
        <v>170</v>
      </c>
      <c r="C61" s="5">
        <v>4138.5541065438792</v>
      </c>
      <c r="D61" s="5">
        <v>4240.2188100000003</v>
      </c>
      <c r="E61" s="5">
        <v>4298.6065699999999</v>
      </c>
      <c r="F61" s="5">
        <v>5093.31711</v>
      </c>
      <c r="G61" s="5">
        <v>5075.5842599999996</v>
      </c>
      <c r="H61" s="5">
        <v>5193.8239345943957</v>
      </c>
      <c r="I61" s="5">
        <v>5678.7515200000007</v>
      </c>
      <c r="J61" s="5">
        <v>5748.6016799999998</v>
      </c>
      <c r="K61" s="5">
        <v>5969.1945599999999</v>
      </c>
      <c r="L61" s="5">
        <v>6725.9755099999993</v>
      </c>
      <c r="M61" s="5">
        <v>7612.1020348575457</v>
      </c>
      <c r="N61" s="5">
        <v>7044.8548408964307</v>
      </c>
      <c r="O61" s="5">
        <v>7407.4834228034742</v>
      </c>
      <c r="P61" s="5">
        <v>7662.4932391596631</v>
      </c>
      <c r="Q61" s="5">
        <v>7719.276983944872</v>
      </c>
      <c r="R61" s="5">
        <v>8775.9039888443313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110.92003439380915</v>
      </c>
      <c r="D64" s="4">
        <v>139.30000000000001</v>
      </c>
      <c r="E64" s="4">
        <v>164.2</v>
      </c>
      <c r="F64" s="4">
        <v>216.7</v>
      </c>
      <c r="G64" s="4">
        <v>220.1</v>
      </c>
      <c r="H64" s="4">
        <v>260.53310404127387</v>
      </c>
      <c r="I64" s="4">
        <v>305.2</v>
      </c>
      <c r="J64" s="4">
        <v>338.8</v>
      </c>
      <c r="K64" s="4">
        <v>386.1</v>
      </c>
      <c r="L64" s="4">
        <v>454</v>
      </c>
      <c r="M64" s="4">
        <v>484.09286328460985</v>
      </c>
      <c r="N64" s="4">
        <v>553.740326741187</v>
      </c>
      <c r="O64" s="4">
        <v>575.83357217923003</v>
      </c>
      <c r="P64" s="4">
        <v>582.97506448839204</v>
      </c>
      <c r="Q64" s="4">
        <v>626.27782554695705</v>
      </c>
      <c r="R64" s="4">
        <v>670.94200821629897</v>
      </c>
    </row>
    <row r="65" spans="1:18" ht="11.25" customHeight="1" x14ac:dyDescent="0.25">
      <c r="A65" s="49" t="s">
        <v>163</v>
      </c>
      <c r="B65" s="50" t="s">
        <v>162</v>
      </c>
      <c r="C65" s="7">
        <v>110.92003439380915</v>
      </c>
      <c r="D65" s="7">
        <v>139.30000000000001</v>
      </c>
      <c r="E65" s="7">
        <v>164.2</v>
      </c>
      <c r="F65" s="7">
        <v>216.7</v>
      </c>
      <c r="G65" s="7">
        <v>220.1</v>
      </c>
      <c r="H65" s="7">
        <v>260.53310404127387</v>
      </c>
      <c r="I65" s="7">
        <v>305.2</v>
      </c>
      <c r="J65" s="7">
        <v>338.8</v>
      </c>
      <c r="K65" s="7">
        <v>386.1</v>
      </c>
      <c r="L65" s="7">
        <v>454</v>
      </c>
      <c r="M65" s="7">
        <v>484.09286328460985</v>
      </c>
      <c r="N65" s="7">
        <v>553.740326741187</v>
      </c>
      <c r="O65" s="7">
        <v>575.83357217923003</v>
      </c>
      <c r="P65" s="7">
        <v>582.97506448839204</v>
      </c>
      <c r="Q65" s="7">
        <v>626.27782554695705</v>
      </c>
      <c r="R65" s="7">
        <v>670.94200821629897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4027.6340721500696</v>
      </c>
      <c r="D68" s="4">
        <v>4100.9188100000001</v>
      </c>
      <c r="E68" s="4">
        <v>4134.4065700000001</v>
      </c>
      <c r="F68" s="4">
        <v>4838.81711</v>
      </c>
      <c r="G68" s="4">
        <v>4817.0842599999996</v>
      </c>
      <c r="H68" s="4">
        <v>4893.4035658163302</v>
      </c>
      <c r="I68" s="4">
        <v>5332.0515200000009</v>
      </c>
      <c r="J68" s="4">
        <v>5370.0016800000003</v>
      </c>
      <c r="K68" s="4">
        <v>5543.2945599999994</v>
      </c>
      <c r="L68" s="4">
        <v>6226.17551</v>
      </c>
      <c r="M68" s="4">
        <v>7076.3229195427457</v>
      </c>
      <c r="N68" s="4">
        <v>6431.952385560613</v>
      </c>
      <c r="O68" s="4">
        <v>6767.591381148749</v>
      </c>
      <c r="P68" s="4">
        <v>7011.3993249531086</v>
      </c>
      <c r="Q68" s="4">
        <v>7009.7135942439072</v>
      </c>
      <c r="R68" s="4">
        <v>8036.5804004235806</v>
      </c>
    </row>
    <row r="69" spans="1:18" ht="11.25" customHeight="1" x14ac:dyDescent="0.25">
      <c r="A69" s="49" t="s">
        <v>155</v>
      </c>
      <c r="B69" s="50" t="s">
        <v>154</v>
      </c>
      <c r="C69" s="7">
        <v>4027.6340721500696</v>
      </c>
      <c r="D69" s="7">
        <v>4100.9188100000001</v>
      </c>
      <c r="E69" s="7">
        <v>4134.4065700000001</v>
      </c>
      <c r="F69" s="7">
        <v>4667.8193199999996</v>
      </c>
      <c r="G69" s="7">
        <v>4599.3958199999997</v>
      </c>
      <c r="H69" s="7">
        <v>4600.7934285885494</v>
      </c>
      <c r="I69" s="7">
        <v>4952.2621900000004</v>
      </c>
      <c r="J69" s="7">
        <v>4789.80314</v>
      </c>
      <c r="K69" s="7">
        <v>4957.1346299999996</v>
      </c>
      <c r="L69" s="7">
        <v>5411.4955399999999</v>
      </c>
      <c r="M69" s="7">
        <v>6179.1459487958682</v>
      </c>
      <c r="N69" s="7">
        <v>5488.1050834569442</v>
      </c>
      <c r="O69" s="7">
        <v>5643.2965709595037</v>
      </c>
      <c r="P69" s="7">
        <v>5728.9869629521418</v>
      </c>
      <c r="Q69" s="7">
        <v>5556.0521542523584</v>
      </c>
      <c r="R69" s="7">
        <v>6512.5272887715446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160.49885</v>
      </c>
      <c r="G71" s="7">
        <v>177.78731999999999</v>
      </c>
      <c r="H71" s="7">
        <v>211.37863965928122</v>
      </c>
      <c r="I71" s="7">
        <v>251.30078</v>
      </c>
      <c r="J71" s="7">
        <v>411.00011999999998</v>
      </c>
      <c r="K71" s="7">
        <v>408.30351999999999</v>
      </c>
      <c r="L71" s="7">
        <v>553.60216000000003</v>
      </c>
      <c r="M71" s="7">
        <v>657.01851369126382</v>
      </c>
      <c r="N71" s="7">
        <v>774.76828014832734</v>
      </c>
      <c r="O71" s="7">
        <v>956.95810970341347</v>
      </c>
      <c r="P71" s="7">
        <v>1129.8371470778281</v>
      </c>
      <c r="Q71" s="7">
        <v>1286.9012918458438</v>
      </c>
      <c r="R71" s="7">
        <v>1367.1800056569057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10.198980000000001</v>
      </c>
      <c r="G72" s="7">
        <v>17.699079999999999</v>
      </c>
      <c r="H72" s="7">
        <v>30.237893537700607</v>
      </c>
      <c r="I72" s="7">
        <v>28.792380000000001</v>
      </c>
      <c r="J72" s="7">
        <v>28.005659999999999</v>
      </c>
      <c r="K72" s="7">
        <v>20.272320000000001</v>
      </c>
      <c r="L72" s="7">
        <v>20.476320000000001</v>
      </c>
      <c r="M72" s="7">
        <v>20.827401036496685</v>
      </c>
      <c r="N72" s="7">
        <v>1.6719208197511164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0.29996</v>
      </c>
      <c r="G73" s="7">
        <v>22.20204000000005</v>
      </c>
      <c r="H73" s="7">
        <v>50.993604030798501</v>
      </c>
      <c r="I73" s="7">
        <v>99.696170000000279</v>
      </c>
      <c r="J73" s="7">
        <v>141.19275999999996</v>
      </c>
      <c r="K73" s="7">
        <v>157.58409</v>
      </c>
      <c r="L73" s="7">
        <v>240.60148999999981</v>
      </c>
      <c r="M73" s="7">
        <v>219.33105601911731</v>
      </c>
      <c r="N73" s="7">
        <v>167.40710113558984</v>
      </c>
      <c r="O73" s="7">
        <v>167.3367004858319</v>
      </c>
      <c r="P73" s="7">
        <v>152.57521492313879</v>
      </c>
      <c r="Q73" s="7">
        <v>166.76014814570391</v>
      </c>
      <c r="R73" s="7">
        <v>156.87310599513009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17.702070000000049</v>
      </c>
      <c r="H75" s="6">
        <v>45.237417346291522</v>
      </c>
      <c r="I75" s="6">
        <v>60.302390000000287</v>
      </c>
      <c r="J75" s="6">
        <v>90.50010999999995</v>
      </c>
      <c r="K75" s="6">
        <v>101.09942000000001</v>
      </c>
      <c r="L75" s="6">
        <v>144.60021999999981</v>
      </c>
      <c r="M75" s="6">
        <v>139.29365283697825</v>
      </c>
      <c r="N75" s="6">
        <v>143.95243719160476</v>
      </c>
      <c r="O75" s="6">
        <v>150.73694292970276</v>
      </c>
      <c r="P75" s="6">
        <v>135.7843156570018</v>
      </c>
      <c r="Q75" s="6">
        <v>144.33255361981924</v>
      </c>
      <c r="R75" s="6">
        <v>133.56171020956799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0.29996</v>
      </c>
      <c r="G77" s="6">
        <v>4.4999700000000002</v>
      </c>
      <c r="H77" s="6">
        <v>5.7561866845069796</v>
      </c>
      <c r="I77" s="6">
        <v>39.39378</v>
      </c>
      <c r="J77" s="6">
        <v>50.69265</v>
      </c>
      <c r="K77" s="6">
        <v>56.484670000000001</v>
      </c>
      <c r="L77" s="6">
        <v>96.001270000000005</v>
      </c>
      <c r="M77" s="6">
        <v>80.037403182139059</v>
      </c>
      <c r="N77" s="6">
        <v>23.454663943985079</v>
      </c>
      <c r="O77" s="6">
        <v>16.599757556129141</v>
      </c>
      <c r="P77" s="6">
        <v>16.790899266136996</v>
      </c>
      <c r="Q77" s="6">
        <v>22.427594525884658</v>
      </c>
      <c r="R77" s="6">
        <v>23.311395785562091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37.799999999999997</v>
      </c>
      <c r="G78" s="4">
        <v>38.4</v>
      </c>
      <c r="H78" s="4">
        <v>39.887264736791842</v>
      </c>
      <c r="I78" s="4">
        <v>41.5</v>
      </c>
      <c r="J78" s="4">
        <v>39.799999999999997</v>
      </c>
      <c r="K78" s="4">
        <v>39.799999999999997</v>
      </c>
      <c r="L78" s="4">
        <v>45.8</v>
      </c>
      <c r="M78" s="4">
        <v>51.686252030190126</v>
      </c>
      <c r="N78" s="4">
        <v>59.162128594630701</v>
      </c>
      <c r="O78" s="4">
        <v>64.058469475494434</v>
      </c>
      <c r="P78" s="4">
        <v>68.118849718161798</v>
      </c>
      <c r="Q78" s="4">
        <v>83.285564154007801</v>
      </c>
      <c r="R78" s="4">
        <v>68.38158020445205</v>
      </c>
    </row>
    <row r="79" spans="1:18" ht="11.25" customHeight="1" x14ac:dyDescent="0.25">
      <c r="A79" s="57" t="s">
        <v>135</v>
      </c>
      <c r="B79" s="46" t="s">
        <v>134</v>
      </c>
      <c r="C79" s="5">
        <v>22006.085121006159</v>
      </c>
      <c r="D79" s="5">
        <v>22323.019400283243</v>
      </c>
      <c r="E79" s="5">
        <v>23362.925260992659</v>
      </c>
      <c r="F79" s="5">
        <v>24165.362543444531</v>
      </c>
      <c r="G79" s="5">
        <v>24184.185142977851</v>
      </c>
      <c r="H79" s="5">
        <v>23952.149971010535</v>
      </c>
      <c r="I79" s="5">
        <v>24375.097696709356</v>
      </c>
      <c r="J79" s="5">
        <v>23887.132405395718</v>
      </c>
      <c r="K79" s="5">
        <v>24204.50054863199</v>
      </c>
      <c r="L79" s="5">
        <v>24387.654627542368</v>
      </c>
      <c r="M79" s="5">
        <v>25434.224110225427</v>
      </c>
      <c r="N79" s="5">
        <v>24385.748689617165</v>
      </c>
      <c r="O79" s="5">
        <v>24722.716182071163</v>
      </c>
      <c r="P79" s="5">
        <v>24671.948403065064</v>
      </c>
      <c r="Q79" s="5">
        <v>23424.095685911743</v>
      </c>
      <c r="R79" s="5">
        <v>23948.334772403385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10.20002</v>
      </c>
      <c r="G80" s="5">
        <v>17.700030000000002</v>
      </c>
      <c r="H80" s="5">
        <v>30.237893434918515</v>
      </c>
      <c r="I80" s="5">
        <v>28.790710000000001</v>
      </c>
      <c r="J80" s="5">
        <v>28.005659999999999</v>
      </c>
      <c r="K80" s="5">
        <v>20.274609999999999</v>
      </c>
      <c r="L80" s="5">
        <v>20.477419999999999</v>
      </c>
      <c r="M80" s="5">
        <v>20.827360135618964</v>
      </c>
      <c r="N80" s="5">
        <v>1.6719208197511162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10.20002</v>
      </c>
      <c r="G82" s="4">
        <v>17.700030000000002</v>
      </c>
      <c r="H82" s="4">
        <v>30.237893434918515</v>
      </c>
      <c r="I82" s="4">
        <v>28.790710000000001</v>
      </c>
      <c r="J82" s="4">
        <v>28.005659999999999</v>
      </c>
      <c r="K82" s="4">
        <v>20.274609999999999</v>
      </c>
      <c r="L82" s="4">
        <v>20.477419999999999</v>
      </c>
      <c r="M82" s="4">
        <v>20.827360135618964</v>
      </c>
      <c r="N82" s="4">
        <v>1.6719208197511162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459</v>
      </c>
      <c r="B1" s="41" t="s">
        <v>458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65237.374908202735</v>
      </c>
      <c r="D2" s="44">
        <v>69735.407750000013</v>
      </c>
      <c r="E2" s="44">
        <v>67186.216209999984</v>
      </c>
      <c r="F2" s="44">
        <v>66479.213799999998</v>
      </c>
      <c r="G2" s="44">
        <v>64489.019219999987</v>
      </c>
      <c r="H2" s="44">
        <v>63495.166099708178</v>
      </c>
      <c r="I2" s="44">
        <v>63899.400049999989</v>
      </c>
      <c r="J2" s="44">
        <v>54433.819810000008</v>
      </c>
      <c r="K2" s="44">
        <v>60601.860560000001</v>
      </c>
      <c r="L2" s="44">
        <v>58542.219750000004</v>
      </c>
      <c r="M2" s="44">
        <v>62453.831151197446</v>
      </c>
      <c r="N2" s="44">
        <v>54563.921172451752</v>
      </c>
      <c r="O2" s="44">
        <v>56627.379721337362</v>
      </c>
      <c r="P2" s="44">
        <v>59697.862144637613</v>
      </c>
      <c r="Q2" s="44">
        <v>51527.485675504708</v>
      </c>
      <c r="R2" s="44">
        <v>53170.976023297189</v>
      </c>
    </row>
    <row r="3" spans="1:18" ht="11.25" customHeight="1" x14ac:dyDescent="0.25">
      <c r="A3" s="45" t="s">
        <v>286</v>
      </c>
      <c r="B3" s="46" t="s">
        <v>285</v>
      </c>
      <c r="C3" s="5">
        <v>903.98611541618357</v>
      </c>
      <c r="D3" s="5">
        <v>859.07869000000017</v>
      </c>
      <c r="E3" s="5">
        <v>719.2518500000001</v>
      </c>
      <c r="F3" s="5">
        <v>745.69538</v>
      </c>
      <c r="G3" s="5">
        <v>601.89583999999991</v>
      </c>
      <c r="H3" s="5">
        <v>600.23084927511763</v>
      </c>
      <c r="I3" s="5">
        <v>670.23302000000001</v>
      </c>
      <c r="J3" s="5">
        <v>705.11504999999988</v>
      </c>
      <c r="K3" s="5">
        <v>645.30695000000003</v>
      </c>
      <c r="L3" s="5">
        <v>651.16799000000003</v>
      </c>
      <c r="M3" s="5">
        <v>970.57550577046879</v>
      </c>
      <c r="N3" s="5">
        <v>852.10628507222907</v>
      </c>
      <c r="O3" s="5">
        <v>745.95903830941609</v>
      </c>
      <c r="P3" s="5">
        <v>678.39837976510603</v>
      </c>
      <c r="Q3" s="5">
        <v>574.1886769158599</v>
      </c>
      <c r="R3" s="5">
        <v>601.43642302473665</v>
      </c>
    </row>
    <row r="4" spans="1:18" ht="11.25" customHeight="1" x14ac:dyDescent="0.25">
      <c r="A4" s="47" t="s">
        <v>284</v>
      </c>
      <c r="B4" s="48" t="s">
        <v>283</v>
      </c>
      <c r="C4" s="4">
        <v>326.0549691821787</v>
      </c>
      <c r="D4" s="4">
        <v>309.29961000000003</v>
      </c>
      <c r="E4" s="4">
        <v>222.08487000000002</v>
      </c>
      <c r="F4" s="4">
        <v>268.57071000000002</v>
      </c>
      <c r="G4" s="4">
        <v>189.67530999999997</v>
      </c>
      <c r="H4" s="4">
        <v>186.13682758005464</v>
      </c>
      <c r="I4" s="4">
        <v>185.45717000000002</v>
      </c>
      <c r="J4" s="4">
        <v>380.74713999999994</v>
      </c>
      <c r="K4" s="4">
        <v>211.56442999999999</v>
      </c>
      <c r="L4" s="4">
        <v>179.19416000000001</v>
      </c>
      <c r="M4" s="4">
        <v>415.01986407172376</v>
      </c>
      <c r="N4" s="4">
        <v>377.26802935070037</v>
      </c>
      <c r="O4" s="4">
        <v>276.86781591822154</v>
      </c>
      <c r="P4" s="4">
        <v>190.21041357542089</v>
      </c>
      <c r="Q4" s="4">
        <v>223.56293865733019</v>
      </c>
      <c r="R4" s="4">
        <v>257.02369482391595</v>
      </c>
    </row>
    <row r="5" spans="1:18" ht="11.25" customHeight="1" x14ac:dyDescent="0.25">
      <c r="A5" s="49" t="s">
        <v>282</v>
      </c>
      <c r="B5" s="50" t="s">
        <v>281</v>
      </c>
      <c r="C5" s="7">
        <v>72.647465557581796</v>
      </c>
      <c r="D5" s="7">
        <v>80.897459999999995</v>
      </c>
      <c r="E5" s="7">
        <v>66.892330000000015</v>
      </c>
      <c r="F5" s="7">
        <v>177.83729</v>
      </c>
      <c r="G5" s="7">
        <v>133.63908999999998</v>
      </c>
      <c r="H5" s="7">
        <v>125.51626179472699</v>
      </c>
      <c r="I5" s="7">
        <v>131.48071000000002</v>
      </c>
      <c r="J5" s="7">
        <v>292.53324999999995</v>
      </c>
      <c r="K5" s="7">
        <v>173.06365</v>
      </c>
      <c r="L5" s="7">
        <v>139.47129000000001</v>
      </c>
      <c r="M5" s="7">
        <v>153.17319081024453</v>
      </c>
      <c r="N5" s="7">
        <v>155.56948074567606</v>
      </c>
      <c r="O5" s="7">
        <v>174.25995063348643</v>
      </c>
      <c r="P5" s="7">
        <v>85.524436522815876</v>
      </c>
      <c r="Q5" s="7">
        <v>122.90868549630564</v>
      </c>
      <c r="R5" s="7">
        <v>139.03390393086568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72.316329999999994</v>
      </c>
      <c r="G6" s="6">
        <v>51.020479999999992</v>
      </c>
      <c r="H6" s="6">
        <v>50.374040467832245</v>
      </c>
      <c r="I6" s="6">
        <v>69.493710000000007</v>
      </c>
      <c r="J6" s="6">
        <v>65.267099999999999</v>
      </c>
      <c r="K6" s="6">
        <v>83.762379999999993</v>
      </c>
      <c r="L6" s="6">
        <v>72.37021</v>
      </c>
      <c r="M6" s="6">
        <v>79.465628068061235</v>
      </c>
      <c r="N6" s="6">
        <v>73.089943064622631</v>
      </c>
      <c r="O6" s="6">
        <v>68.762888836643469</v>
      </c>
      <c r="P6" s="6">
        <v>83.661496395817352</v>
      </c>
      <c r="Q6" s="6">
        <v>55.339962636164728</v>
      </c>
      <c r="R6" s="6">
        <v>61.719418616389433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72.647465557581796</v>
      </c>
      <c r="D8" s="6">
        <v>80.897459999999995</v>
      </c>
      <c r="E8" s="6">
        <v>66.892330000000015</v>
      </c>
      <c r="F8" s="6">
        <v>105.52096</v>
      </c>
      <c r="G8" s="6">
        <v>82.61860999999999</v>
      </c>
      <c r="H8" s="6">
        <v>75.142221326894742</v>
      </c>
      <c r="I8" s="6">
        <v>61.987000000000009</v>
      </c>
      <c r="J8" s="6">
        <v>227.26614999999998</v>
      </c>
      <c r="K8" s="6">
        <v>89.301269999999988</v>
      </c>
      <c r="L8" s="6">
        <v>67.101079999999996</v>
      </c>
      <c r="M8" s="6">
        <v>73.707562742183285</v>
      </c>
      <c r="N8" s="6">
        <v>82.479537681053415</v>
      </c>
      <c r="O8" s="6">
        <v>105.49706179684296</v>
      </c>
      <c r="P8" s="6">
        <v>1.8629401269985286</v>
      </c>
      <c r="Q8" s="6">
        <v>67.568722860140909</v>
      </c>
      <c r="R8" s="6">
        <v>77.314485314476229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80.490886970398506</v>
      </c>
      <c r="D10" s="7">
        <v>62.299990000000001</v>
      </c>
      <c r="E10" s="7">
        <v>73.5</v>
      </c>
      <c r="F10" s="7">
        <v>32.899810000000002</v>
      </c>
      <c r="G10" s="7">
        <v>9.80002</v>
      </c>
      <c r="H10" s="7">
        <v>25.891104382092632</v>
      </c>
      <c r="I10" s="7">
        <v>30.799990000000001</v>
      </c>
      <c r="J10" s="7">
        <v>41.300400000000003</v>
      </c>
      <c r="K10" s="7">
        <v>14</v>
      </c>
      <c r="L10" s="7">
        <v>35.000390000000003</v>
      </c>
      <c r="M10" s="7">
        <v>240.73275551250535</v>
      </c>
      <c r="N10" s="7">
        <v>191.74548581255345</v>
      </c>
      <c r="O10" s="7">
        <v>92.385359905792782</v>
      </c>
      <c r="P10" s="7">
        <v>94.46374274058762</v>
      </c>
      <c r="Q10" s="7">
        <v>71.391031539247408</v>
      </c>
      <c r="R10" s="7">
        <v>107.76726855832715</v>
      </c>
    </row>
    <row r="11" spans="1:18" ht="11.25" customHeight="1" x14ac:dyDescent="0.25">
      <c r="A11" s="49" t="s">
        <v>270</v>
      </c>
      <c r="B11" s="50" t="s">
        <v>269</v>
      </c>
      <c r="C11" s="7">
        <v>172.91661665419838</v>
      </c>
      <c r="D11" s="7">
        <v>166.10216000000003</v>
      </c>
      <c r="E11" s="7">
        <v>81.692540000000008</v>
      </c>
      <c r="F11" s="7">
        <v>57.83361</v>
      </c>
      <c r="G11" s="7">
        <v>46.236199999999997</v>
      </c>
      <c r="H11" s="7">
        <v>34.729461403235042</v>
      </c>
      <c r="I11" s="7">
        <v>23.176469999999998</v>
      </c>
      <c r="J11" s="7">
        <v>46.913489999999996</v>
      </c>
      <c r="K11" s="7">
        <v>24.500779999999999</v>
      </c>
      <c r="L11" s="7">
        <v>4.72248</v>
      </c>
      <c r="M11" s="7">
        <v>21.113917748973886</v>
      </c>
      <c r="N11" s="7">
        <v>29.953062792470885</v>
      </c>
      <c r="O11" s="7">
        <v>10.222505378942357</v>
      </c>
      <c r="P11" s="7">
        <v>10.222234312017406</v>
      </c>
      <c r="Q11" s="7">
        <v>29.263221621777145</v>
      </c>
      <c r="R11" s="7">
        <v>10.22252233472315</v>
      </c>
    </row>
    <row r="12" spans="1:18" ht="11.25" customHeight="1" x14ac:dyDescent="0.25">
      <c r="A12" s="51" t="s">
        <v>268</v>
      </c>
      <c r="B12" s="52" t="s">
        <v>267</v>
      </c>
      <c r="C12" s="6">
        <v>172.91661665419838</v>
      </c>
      <c r="D12" s="6">
        <v>166.10216000000003</v>
      </c>
      <c r="E12" s="6">
        <v>81.692540000000008</v>
      </c>
      <c r="F12" s="6">
        <v>57.83361</v>
      </c>
      <c r="G12" s="6">
        <v>46.236199999999997</v>
      </c>
      <c r="H12" s="6">
        <v>34.729461403235042</v>
      </c>
      <c r="I12" s="6">
        <v>23.176469999999998</v>
      </c>
      <c r="J12" s="6">
        <v>46.913489999999996</v>
      </c>
      <c r="K12" s="6">
        <v>24.500779999999999</v>
      </c>
      <c r="L12" s="6">
        <v>4.72248</v>
      </c>
      <c r="M12" s="6">
        <v>21.113917748973886</v>
      </c>
      <c r="N12" s="6">
        <v>29.953062792470885</v>
      </c>
      <c r="O12" s="6">
        <v>10.222505378942357</v>
      </c>
      <c r="P12" s="6">
        <v>10.222234312017406</v>
      </c>
      <c r="Q12" s="6">
        <v>29.263221621777145</v>
      </c>
      <c r="R12" s="6">
        <v>10.22252233472315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577.93114623400481</v>
      </c>
      <c r="D15" s="4">
        <v>549.77908000000014</v>
      </c>
      <c r="E15" s="4">
        <v>497.16698000000002</v>
      </c>
      <c r="F15" s="4">
        <v>477.12466999999998</v>
      </c>
      <c r="G15" s="4">
        <v>412.22053</v>
      </c>
      <c r="H15" s="4">
        <v>414.09402169506296</v>
      </c>
      <c r="I15" s="4">
        <v>484.77584999999999</v>
      </c>
      <c r="J15" s="4">
        <v>324.36790999999999</v>
      </c>
      <c r="K15" s="4">
        <v>433.74252000000001</v>
      </c>
      <c r="L15" s="4">
        <v>471.97383000000002</v>
      </c>
      <c r="M15" s="4">
        <v>555.55564169874503</v>
      </c>
      <c r="N15" s="4">
        <v>474.8382557215287</v>
      </c>
      <c r="O15" s="4">
        <v>469.09122239119455</v>
      </c>
      <c r="P15" s="4">
        <v>488.18796618968514</v>
      </c>
      <c r="Q15" s="4">
        <v>350.62573825852968</v>
      </c>
      <c r="R15" s="4">
        <v>344.41272820082071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0.40598309088880069</v>
      </c>
      <c r="D17" s="7">
        <v>0.39988000000000001</v>
      </c>
      <c r="E17" s="7">
        <v>0.39982999999999991</v>
      </c>
      <c r="F17" s="7">
        <v>0.40000000000000013</v>
      </c>
      <c r="G17" s="7">
        <v>0.4</v>
      </c>
      <c r="H17" s="7">
        <v>0.40118057081698932</v>
      </c>
      <c r="I17" s="7">
        <v>0.40004000000000017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577.52516314311606</v>
      </c>
      <c r="D18" s="7">
        <v>549.37920000000008</v>
      </c>
      <c r="E18" s="7">
        <v>496.76715000000002</v>
      </c>
      <c r="F18" s="7">
        <v>476.72467</v>
      </c>
      <c r="G18" s="7">
        <v>411.82053000000002</v>
      </c>
      <c r="H18" s="7">
        <v>413.692841124246</v>
      </c>
      <c r="I18" s="7">
        <v>484.37581</v>
      </c>
      <c r="J18" s="7">
        <v>324.36790999999999</v>
      </c>
      <c r="K18" s="7">
        <v>433.74252000000001</v>
      </c>
      <c r="L18" s="7">
        <v>471.97383000000002</v>
      </c>
      <c r="M18" s="7">
        <v>555.55564169874503</v>
      </c>
      <c r="N18" s="7">
        <v>474.8382557215287</v>
      </c>
      <c r="O18" s="7">
        <v>469.09122239119455</v>
      </c>
      <c r="P18" s="7">
        <v>488.18796618968514</v>
      </c>
      <c r="Q18" s="7">
        <v>350.62573825852968</v>
      </c>
      <c r="R18" s="7">
        <v>344.41272820082071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19616.745782835937</v>
      </c>
      <c r="D21" s="5">
        <v>22373.398160000004</v>
      </c>
      <c r="E21" s="5">
        <v>19783.096829999999</v>
      </c>
      <c r="F21" s="5">
        <v>19188.630300000001</v>
      </c>
      <c r="G21" s="5">
        <v>17631.048779999994</v>
      </c>
      <c r="H21" s="5">
        <v>17368.933969308808</v>
      </c>
      <c r="I21" s="5">
        <v>18503.54175</v>
      </c>
      <c r="J21" s="5">
        <v>11244.677760000002</v>
      </c>
      <c r="K21" s="5">
        <v>16137.6459</v>
      </c>
      <c r="L21" s="5">
        <v>14093.453620000002</v>
      </c>
      <c r="M21" s="5">
        <v>14337.893972272219</v>
      </c>
      <c r="N21" s="5">
        <v>12366.634526843816</v>
      </c>
      <c r="O21" s="5">
        <v>13028.528843773165</v>
      </c>
      <c r="P21" s="5">
        <v>14208.835006783311</v>
      </c>
      <c r="Q21" s="5">
        <v>12346.515997567996</v>
      </c>
      <c r="R21" s="5">
        <v>11722.058439327317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19616.745782835937</v>
      </c>
      <c r="D30" s="4">
        <v>22373.398160000004</v>
      </c>
      <c r="E30" s="4">
        <v>19783.096829999999</v>
      </c>
      <c r="F30" s="4">
        <v>19188.630300000001</v>
      </c>
      <c r="G30" s="4">
        <v>17631.048779999994</v>
      </c>
      <c r="H30" s="4">
        <v>17368.933969308808</v>
      </c>
      <c r="I30" s="4">
        <v>18503.54175</v>
      </c>
      <c r="J30" s="4">
        <v>11244.677760000002</v>
      </c>
      <c r="K30" s="4">
        <v>16137.6459</v>
      </c>
      <c r="L30" s="4">
        <v>14093.453620000002</v>
      </c>
      <c r="M30" s="4">
        <v>14337.893972272219</v>
      </c>
      <c r="N30" s="4">
        <v>12366.634526843816</v>
      </c>
      <c r="O30" s="4">
        <v>13028.528843773165</v>
      </c>
      <c r="P30" s="4">
        <v>14208.835006783311</v>
      </c>
      <c r="Q30" s="4">
        <v>12346.515997567996</v>
      </c>
      <c r="R30" s="4">
        <v>11722.058439327317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862.47329398648378</v>
      </c>
      <c r="D34" s="7">
        <v>867.99526999999989</v>
      </c>
      <c r="E34" s="7">
        <v>776.75925000000007</v>
      </c>
      <c r="F34" s="7">
        <v>689.14096999999992</v>
      </c>
      <c r="G34" s="7">
        <v>915.55649999999991</v>
      </c>
      <c r="H34" s="7">
        <v>806.47444500449092</v>
      </c>
      <c r="I34" s="7">
        <v>866.24865999999997</v>
      </c>
      <c r="J34" s="7">
        <v>560.69832999999994</v>
      </c>
      <c r="K34" s="7">
        <v>756.52643000000012</v>
      </c>
      <c r="L34" s="7">
        <v>734.40301999999997</v>
      </c>
      <c r="M34" s="7">
        <v>828.97809221702119</v>
      </c>
      <c r="N34" s="7">
        <v>789.39219042093623</v>
      </c>
      <c r="O34" s="7">
        <v>725.61520799207779</v>
      </c>
      <c r="P34" s="7">
        <v>860.8491486385991</v>
      </c>
      <c r="Q34" s="7">
        <v>713.82967477411148</v>
      </c>
      <c r="R34" s="7">
        <v>587.27423089387366</v>
      </c>
    </row>
    <row r="35" spans="1:18" ht="11.25" customHeight="1" x14ac:dyDescent="0.25">
      <c r="A35" s="49" t="s">
        <v>223</v>
      </c>
      <c r="B35" s="50" t="s">
        <v>222</v>
      </c>
      <c r="C35" s="7">
        <v>117.95458482540991</v>
      </c>
      <c r="D35" s="7">
        <v>117.99962000000134</v>
      </c>
      <c r="E35" s="7">
        <v>117.9998600000016</v>
      </c>
      <c r="F35" s="7">
        <v>114.38535000000024</v>
      </c>
      <c r="G35" s="7">
        <v>114.41540999999904</v>
      </c>
      <c r="H35" s="7">
        <v>114.41392833416597</v>
      </c>
      <c r="I35" s="7">
        <v>114.39901999999654</v>
      </c>
      <c r="J35" s="7">
        <v>114.39967000000013</v>
      </c>
      <c r="K35" s="7">
        <v>114.40063999999921</v>
      </c>
      <c r="L35" s="7">
        <v>104.00073000000168</v>
      </c>
      <c r="M35" s="7">
        <v>104.00030346965428</v>
      </c>
      <c r="N35" s="7">
        <v>104.00079948630059</v>
      </c>
      <c r="O35" s="7">
        <v>104.00135201550574</v>
      </c>
      <c r="P35" s="7">
        <v>104.00129810879875</v>
      </c>
      <c r="Q35" s="7">
        <v>104.00148852383649</v>
      </c>
      <c r="R35" s="7">
        <v>100.98419546563036</v>
      </c>
    </row>
    <row r="36" spans="1:18" ht="11.25" customHeight="1" x14ac:dyDescent="0.25">
      <c r="A36" s="55" t="s">
        <v>221</v>
      </c>
      <c r="B36" s="52" t="s">
        <v>220</v>
      </c>
      <c r="C36" s="6">
        <v>117.95458482540991</v>
      </c>
      <c r="D36" s="6">
        <v>117.99962000000134</v>
      </c>
      <c r="E36" s="6">
        <v>117.9998600000016</v>
      </c>
      <c r="F36" s="6">
        <v>114.38535000000024</v>
      </c>
      <c r="G36" s="6">
        <v>114.41540999999904</v>
      </c>
      <c r="H36" s="6">
        <v>114.41392833416597</v>
      </c>
      <c r="I36" s="6">
        <v>114.39901999999654</v>
      </c>
      <c r="J36" s="6">
        <v>114.39967000000013</v>
      </c>
      <c r="K36" s="6">
        <v>114.40063999999921</v>
      </c>
      <c r="L36" s="6">
        <v>104.00073000000168</v>
      </c>
      <c r="M36" s="6">
        <v>104.00030346965428</v>
      </c>
      <c r="N36" s="6">
        <v>104.00079948630059</v>
      </c>
      <c r="O36" s="6">
        <v>104.00135201550574</v>
      </c>
      <c r="P36" s="6">
        <v>104.00129810879875</v>
      </c>
      <c r="Q36" s="6">
        <v>104.00148852383649</v>
      </c>
      <c r="R36" s="6">
        <v>100.98419546563036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1.0270382287331969</v>
      </c>
      <c r="D38" s="7">
        <v>1.0075000000000003</v>
      </c>
      <c r="E38" s="7">
        <v>1.004249999999999</v>
      </c>
      <c r="F38" s="7">
        <v>1.0054599999999994</v>
      </c>
      <c r="G38" s="7">
        <v>5.1262699999999999</v>
      </c>
      <c r="H38" s="7">
        <v>4.08426086107613</v>
      </c>
      <c r="I38" s="7">
        <v>4.0999999999999996</v>
      </c>
      <c r="J38" s="7">
        <v>3.10006</v>
      </c>
      <c r="K38" s="7">
        <v>6.13523</v>
      </c>
      <c r="L38" s="7">
        <v>4.0637499999999998</v>
      </c>
      <c r="M38" s="7">
        <v>6.1383421659132091</v>
      </c>
      <c r="N38" s="7">
        <v>5.1113062704600214</v>
      </c>
      <c r="O38" s="7">
        <v>3.0627251439369338</v>
      </c>
      <c r="P38" s="7">
        <v>3.057226279372887</v>
      </c>
      <c r="Q38" s="7">
        <v>2.0540603332602423</v>
      </c>
      <c r="R38" s="7">
        <v>3.0637110336953111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1.0270382287331969</v>
      </c>
      <c r="D41" s="6">
        <v>1.0075000000000003</v>
      </c>
      <c r="E41" s="6">
        <v>1.004249999999999</v>
      </c>
      <c r="F41" s="6">
        <v>1.0054599999999994</v>
      </c>
      <c r="G41" s="6">
        <v>5.1262699999999999</v>
      </c>
      <c r="H41" s="6">
        <v>4.08426086107613</v>
      </c>
      <c r="I41" s="6">
        <v>4.0999999999999996</v>
      </c>
      <c r="J41" s="6">
        <v>3.10006</v>
      </c>
      <c r="K41" s="6">
        <v>6.13523</v>
      </c>
      <c r="L41" s="6">
        <v>4.0637499999999998</v>
      </c>
      <c r="M41" s="6">
        <v>6.1383421659132091</v>
      </c>
      <c r="N41" s="6">
        <v>5.1113062704600214</v>
      </c>
      <c r="O41" s="6">
        <v>3.0627251439369338</v>
      </c>
      <c r="P41" s="6">
        <v>3.057226279372887</v>
      </c>
      <c r="Q41" s="6">
        <v>2.0540603332602423</v>
      </c>
      <c r="R41" s="6">
        <v>3.0637110336953111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18635.290865795308</v>
      </c>
      <c r="D43" s="7">
        <v>21386.395770000003</v>
      </c>
      <c r="E43" s="7">
        <v>18887.333469999998</v>
      </c>
      <c r="F43" s="7">
        <v>18384.09852</v>
      </c>
      <c r="G43" s="7">
        <v>16595.950599999996</v>
      </c>
      <c r="H43" s="7">
        <v>16443.961335109074</v>
      </c>
      <c r="I43" s="7">
        <v>17518.794070000004</v>
      </c>
      <c r="J43" s="7">
        <v>10566.479700000002</v>
      </c>
      <c r="K43" s="7">
        <v>15260.5836</v>
      </c>
      <c r="L43" s="7">
        <v>13250.98612</v>
      </c>
      <c r="M43" s="7">
        <v>13398.777234419631</v>
      </c>
      <c r="N43" s="7">
        <v>11468.13023066612</v>
      </c>
      <c r="O43" s="7">
        <v>12195.849558621645</v>
      </c>
      <c r="P43" s="7">
        <v>13240.927333756539</v>
      </c>
      <c r="Q43" s="7">
        <v>11526.630773936788</v>
      </c>
      <c r="R43" s="7">
        <v>11030.736301934117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23441.038766087167</v>
      </c>
      <c r="D52" s="5">
        <v>24728.887919999997</v>
      </c>
      <c r="E52" s="5">
        <v>24728.100099999996</v>
      </c>
      <c r="F52" s="5">
        <v>24788.512310000006</v>
      </c>
      <c r="G52" s="5">
        <v>24070.426289999996</v>
      </c>
      <c r="H52" s="5">
        <v>23290.619196366897</v>
      </c>
      <c r="I52" s="5">
        <v>22668.698389999998</v>
      </c>
      <c r="J52" s="5">
        <v>21071.657570000003</v>
      </c>
      <c r="K52" s="5">
        <v>22165.760519999996</v>
      </c>
      <c r="L52" s="5">
        <v>21849.19642</v>
      </c>
      <c r="M52" s="5">
        <v>23906.71794502683</v>
      </c>
      <c r="N52" s="5">
        <v>19757.965573668509</v>
      </c>
      <c r="O52" s="5">
        <v>21618.757107764104</v>
      </c>
      <c r="P52" s="5">
        <v>22509.199051727912</v>
      </c>
      <c r="Q52" s="5">
        <v>18298.096402509633</v>
      </c>
      <c r="R52" s="5">
        <v>19738.838471447511</v>
      </c>
    </row>
    <row r="53" spans="1:18" ht="11.25" customHeight="1" x14ac:dyDescent="0.25">
      <c r="A53" s="47" t="s">
        <v>187</v>
      </c>
      <c r="B53" s="48" t="s">
        <v>186</v>
      </c>
      <c r="C53" s="4">
        <v>23430.775648604209</v>
      </c>
      <c r="D53" s="4">
        <v>24720.487939999999</v>
      </c>
      <c r="E53" s="4">
        <v>24720.600079999997</v>
      </c>
      <c r="F53" s="4">
        <v>24788.512310000006</v>
      </c>
      <c r="G53" s="4">
        <v>24070.426289999996</v>
      </c>
      <c r="H53" s="4">
        <v>23290.619196366897</v>
      </c>
      <c r="I53" s="4">
        <v>22668.698389999998</v>
      </c>
      <c r="J53" s="4">
        <v>21071.657570000003</v>
      </c>
      <c r="K53" s="4">
        <v>22165.760519999996</v>
      </c>
      <c r="L53" s="4">
        <v>21849.19642</v>
      </c>
      <c r="M53" s="4">
        <v>23906.71794502683</v>
      </c>
      <c r="N53" s="4">
        <v>19757.965573668509</v>
      </c>
      <c r="O53" s="4">
        <v>21618.757107764104</v>
      </c>
      <c r="P53" s="4">
        <v>22509.199051727912</v>
      </c>
      <c r="Q53" s="4">
        <v>18298.096402509633</v>
      </c>
      <c r="R53" s="4">
        <v>19738.838471447511</v>
      </c>
    </row>
    <row r="54" spans="1:18" ht="11.25" customHeight="1" x14ac:dyDescent="0.25">
      <c r="A54" s="47" t="s">
        <v>185</v>
      </c>
      <c r="B54" s="48" t="s">
        <v>184</v>
      </c>
      <c r="C54" s="4">
        <v>10.26311748296021</v>
      </c>
      <c r="D54" s="4">
        <v>8.3999799999999993</v>
      </c>
      <c r="E54" s="4">
        <v>7.5000200000000001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10.26311748296021</v>
      </c>
      <c r="D57" s="7">
        <v>8.3999799999999993</v>
      </c>
      <c r="E57" s="7">
        <v>7.5000200000000001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5930.1608871562939</v>
      </c>
      <c r="D60" s="5">
        <v>6025.7993699999997</v>
      </c>
      <c r="E60" s="5">
        <v>5935.6984199999997</v>
      </c>
      <c r="F60" s="5">
        <v>5045.1047300000009</v>
      </c>
      <c r="G60" s="5">
        <v>5466.3561899999995</v>
      </c>
      <c r="H60" s="5">
        <v>5335.2194403571584</v>
      </c>
      <c r="I60" s="5">
        <v>4803.9472900000001</v>
      </c>
      <c r="J60" s="5">
        <v>4389.43559</v>
      </c>
      <c r="K60" s="5">
        <v>4410.5975200000003</v>
      </c>
      <c r="L60" s="5">
        <v>4214.2027799999996</v>
      </c>
      <c r="M60" s="5">
        <v>4511.4171146359731</v>
      </c>
      <c r="N60" s="5">
        <v>3925.3596289692641</v>
      </c>
      <c r="O60" s="5">
        <v>3376.1354536229946</v>
      </c>
      <c r="P60" s="5">
        <v>4406.3732882515251</v>
      </c>
      <c r="Q60" s="5">
        <v>3662.510571235628</v>
      </c>
      <c r="R60" s="5">
        <v>4070.0296168911927</v>
      </c>
    </row>
    <row r="61" spans="1:18" ht="11.25" customHeight="1" x14ac:dyDescent="0.25">
      <c r="A61" s="45" t="s">
        <v>171</v>
      </c>
      <c r="B61" s="46" t="s">
        <v>170</v>
      </c>
      <c r="C61" s="5">
        <v>4124.4622031466943</v>
      </c>
      <c r="D61" s="5">
        <v>4226.3188700000001</v>
      </c>
      <c r="E61" s="5">
        <v>4283.2069000000001</v>
      </c>
      <c r="F61" s="5">
        <v>4750.8533299999999</v>
      </c>
      <c r="G61" s="5">
        <v>4647.04601</v>
      </c>
      <c r="H61" s="5">
        <v>4750.5591702372531</v>
      </c>
      <c r="I61" s="5">
        <v>5086.1674400000002</v>
      </c>
      <c r="J61" s="5">
        <v>4976.5028400000001</v>
      </c>
      <c r="K61" s="5">
        <v>5247.7319299999999</v>
      </c>
      <c r="L61" s="5">
        <v>5765.1894199999997</v>
      </c>
      <c r="M61" s="5">
        <v>6543.2186152842278</v>
      </c>
      <c r="N61" s="5">
        <v>5916.3796032755999</v>
      </c>
      <c r="O61" s="5">
        <v>6078.1158427558958</v>
      </c>
      <c r="P61" s="5">
        <v>6201.1589845485814</v>
      </c>
      <c r="Q61" s="5">
        <v>5502.5816901874741</v>
      </c>
      <c r="R61" s="5">
        <v>5972.3990181114914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96.828130996624523</v>
      </c>
      <c r="D64" s="4">
        <v>125.40006000000001</v>
      </c>
      <c r="E64" s="4">
        <v>148.80032999999997</v>
      </c>
      <c r="F64" s="4">
        <v>202.40361999999999</v>
      </c>
      <c r="G64" s="4">
        <v>204.79669999999999</v>
      </c>
      <c r="H64" s="4">
        <v>240.9238428799313</v>
      </c>
      <c r="I64" s="4">
        <v>284.70677000000001</v>
      </c>
      <c r="J64" s="4">
        <v>312.99995999999999</v>
      </c>
      <c r="K64" s="4">
        <v>361.40276</v>
      </c>
      <c r="L64" s="4">
        <v>425.10282999999998</v>
      </c>
      <c r="M64" s="4">
        <v>450.39171926174134</v>
      </c>
      <c r="N64" s="4">
        <v>521.66330959624156</v>
      </c>
      <c r="O64" s="4">
        <v>539.72008688600647</v>
      </c>
      <c r="P64" s="4">
        <v>545.04575651446032</v>
      </c>
      <c r="Q64" s="4">
        <v>590.69013305597321</v>
      </c>
      <c r="R64" s="4">
        <v>632.70278016623695</v>
      </c>
    </row>
    <row r="65" spans="1:18" ht="11.25" customHeight="1" x14ac:dyDescent="0.25">
      <c r="A65" s="49" t="s">
        <v>163</v>
      </c>
      <c r="B65" s="50" t="s">
        <v>162</v>
      </c>
      <c r="C65" s="7">
        <v>96.828130996624523</v>
      </c>
      <c r="D65" s="7">
        <v>125.40006000000001</v>
      </c>
      <c r="E65" s="7">
        <v>148.80032999999997</v>
      </c>
      <c r="F65" s="7">
        <v>202.40361999999999</v>
      </c>
      <c r="G65" s="7">
        <v>204.79669999999999</v>
      </c>
      <c r="H65" s="7">
        <v>240.9238428799313</v>
      </c>
      <c r="I65" s="7">
        <v>284.70677000000001</v>
      </c>
      <c r="J65" s="7">
        <v>312.99995999999999</v>
      </c>
      <c r="K65" s="7">
        <v>361.40276</v>
      </c>
      <c r="L65" s="7">
        <v>425.10282999999998</v>
      </c>
      <c r="M65" s="7">
        <v>450.39171926174134</v>
      </c>
      <c r="N65" s="7">
        <v>521.66330959624156</v>
      </c>
      <c r="O65" s="7">
        <v>539.72008688600647</v>
      </c>
      <c r="P65" s="7">
        <v>545.04575651446032</v>
      </c>
      <c r="Q65" s="7">
        <v>590.69013305597321</v>
      </c>
      <c r="R65" s="7">
        <v>632.70278016623695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4027.6340721500696</v>
      </c>
      <c r="D68" s="4">
        <v>4100.9188100000001</v>
      </c>
      <c r="E68" s="4">
        <v>4134.4065700000001</v>
      </c>
      <c r="F68" s="4">
        <v>4546.8535099999999</v>
      </c>
      <c r="G68" s="4">
        <v>4438.4599699999999</v>
      </c>
      <c r="H68" s="4">
        <v>4505.5893775812619</v>
      </c>
      <c r="I68" s="4">
        <v>4797.1606600000005</v>
      </c>
      <c r="J68" s="4">
        <v>4659.50288</v>
      </c>
      <c r="K68" s="4">
        <v>4880.5431099999996</v>
      </c>
      <c r="L68" s="4">
        <v>5331.9037600000001</v>
      </c>
      <c r="M68" s="4">
        <v>6078.6394458263567</v>
      </c>
      <c r="N68" s="4">
        <v>5378.8091620548885</v>
      </c>
      <c r="O68" s="4">
        <v>5517.3295418239768</v>
      </c>
      <c r="P68" s="4">
        <v>5634.3784933340066</v>
      </c>
      <c r="Q68" s="4">
        <v>4891.565612891276</v>
      </c>
      <c r="R68" s="4">
        <v>5316.7192626896895</v>
      </c>
    </row>
    <row r="69" spans="1:18" ht="11.25" customHeight="1" x14ac:dyDescent="0.25">
      <c r="A69" s="49" t="s">
        <v>155</v>
      </c>
      <c r="B69" s="50" t="s">
        <v>154</v>
      </c>
      <c r="C69" s="7">
        <v>4027.6340721500696</v>
      </c>
      <c r="D69" s="7">
        <v>4100.9188100000001</v>
      </c>
      <c r="E69" s="7">
        <v>4134.4065700000001</v>
      </c>
      <c r="F69" s="7">
        <v>4546.8535099999999</v>
      </c>
      <c r="G69" s="7">
        <v>4438.4599699999999</v>
      </c>
      <c r="H69" s="7">
        <v>4505.5893775812619</v>
      </c>
      <c r="I69" s="7">
        <v>4797.1606600000005</v>
      </c>
      <c r="J69" s="7">
        <v>4659.50288</v>
      </c>
      <c r="K69" s="7">
        <v>4880.5431099999996</v>
      </c>
      <c r="L69" s="7">
        <v>5331.9037600000001</v>
      </c>
      <c r="M69" s="7">
        <v>6078.6394458263567</v>
      </c>
      <c r="N69" s="7">
        <v>5378.8091620548885</v>
      </c>
      <c r="O69" s="7">
        <v>5517.3295418239768</v>
      </c>
      <c r="P69" s="7">
        <v>5634.3784933340066</v>
      </c>
      <c r="Q69" s="7">
        <v>4891.565612891276</v>
      </c>
      <c r="R69" s="7">
        <v>5316.7192626896895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1.5961999999999961</v>
      </c>
      <c r="G78" s="4">
        <v>3.7893399999999957</v>
      </c>
      <c r="H78" s="4">
        <v>4.0459497760598424</v>
      </c>
      <c r="I78" s="4">
        <v>4.3000100000000003</v>
      </c>
      <c r="J78" s="4">
        <v>4</v>
      </c>
      <c r="K78" s="4">
        <v>5.7860599999999991</v>
      </c>
      <c r="L78" s="4">
        <v>8.1828299999999956</v>
      </c>
      <c r="M78" s="4">
        <v>14.187450196129781</v>
      </c>
      <c r="N78" s="4">
        <v>15.907131624469841</v>
      </c>
      <c r="O78" s="4">
        <v>21.066214045912446</v>
      </c>
      <c r="P78" s="4">
        <v>21.734734700113826</v>
      </c>
      <c r="Q78" s="4">
        <v>20.325944240224644</v>
      </c>
      <c r="R78" s="4">
        <v>22.976975255565122</v>
      </c>
    </row>
    <row r="79" spans="1:18" ht="11.25" customHeight="1" x14ac:dyDescent="0.25">
      <c r="A79" s="57" t="s">
        <v>135</v>
      </c>
      <c r="B79" s="46" t="s">
        <v>134</v>
      </c>
      <c r="C79" s="5">
        <v>11220.981153560459</v>
      </c>
      <c r="D79" s="5">
        <v>11521.924740000002</v>
      </c>
      <c r="E79" s="5">
        <v>11736.862109999998</v>
      </c>
      <c r="F79" s="5">
        <v>11960.417749999999</v>
      </c>
      <c r="G79" s="5">
        <v>12072.24611</v>
      </c>
      <c r="H79" s="5">
        <v>12149.603474162939</v>
      </c>
      <c r="I79" s="5">
        <v>12166.812159999999</v>
      </c>
      <c r="J79" s="5">
        <v>12046.430999999999</v>
      </c>
      <c r="K79" s="5">
        <v>11994.81774</v>
      </c>
      <c r="L79" s="5">
        <v>11969.00952</v>
      </c>
      <c r="M79" s="5">
        <v>12184.00799820773</v>
      </c>
      <c r="N79" s="5">
        <v>11745.475554622331</v>
      </c>
      <c r="O79" s="5">
        <v>11779.883435111786</v>
      </c>
      <c r="P79" s="5">
        <v>11693.897433561177</v>
      </c>
      <c r="Q79" s="5">
        <v>11143.592337088117</v>
      </c>
      <c r="R79" s="5">
        <v>11066.21405449494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48249.115879111196</v>
      </c>
      <c r="D2" s="44">
        <v>52528.182679749007</v>
      </c>
      <c r="E2" s="44">
        <v>49826.054247059714</v>
      </c>
      <c r="F2" s="44">
        <v>48876.438851756902</v>
      </c>
      <c r="G2" s="44">
        <v>46738.08393043097</v>
      </c>
      <c r="H2" s="44">
        <v>45734.103612947452</v>
      </c>
      <c r="I2" s="44">
        <v>45992.850104528166</v>
      </c>
      <c r="J2" s="44">
        <v>36567.544892430175</v>
      </c>
      <c r="K2" s="44">
        <v>42479.054104895098</v>
      </c>
      <c r="L2" s="44">
        <v>40329.051532769714</v>
      </c>
      <c r="M2" s="44">
        <v>43847.451965566681</v>
      </c>
      <c r="N2" s="44">
        <v>36340.241265671881</v>
      </c>
      <c r="O2" s="44">
        <v>38343.513464953605</v>
      </c>
      <c r="P2" s="44">
        <v>41521.026274111566</v>
      </c>
      <c r="Q2" s="44">
        <v>33637.723841696083</v>
      </c>
      <c r="R2" s="44">
        <v>35419.880212644675</v>
      </c>
    </row>
    <row r="3" spans="1:18" ht="11.25" customHeight="1" x14ac:dyDescent="0.25">
      <c r="A3" s="45" t="s">
        <v>286</v>
      </c>
      <c r="B3" s="46" t="s">
        <v>285</v>
      </c>
      <c r="C3" s="5">
        <v>812.98611541618345</v>
      </c>
      <c r="D3" s="5">
        <v>778.07869000000005</v>
      </c>
      <c r="E3" s="5">
        <v>648.2518500000001</v>
      </c>
      <c r="F3" s="5">
        <v>669.19538</v>
      </c>
      <c r="G3" s="5">
        <v>537.89584000000002</v>
      </c>
      <c r="H3" s="5">
        <v>534.23084927511763</v>
      </c>
      <c r="I3" s="5">
        <v>596.73302000000001</v>
      </c>
      <c r="J3" s="5">
        <v>611.61504999999988</v>
      </c>
      <c r="K3" s="5">
        <v>568.30695000000003</v>
      </c>
      <c r="L3" s="5">
        <v>569.16799000000003</v>
      </c>
      <c r="M3" s="5">
        <v>850.57550577046879</v>
      </c>
      <c r="N3" s="5">
        <v>727.39758479999455</v>
      </c>
      <c r="O3" s="5">
        <v>635.58348092148628</v>
      </c>
      <c r="P3" s="5">
        <v>583.87949100252877</v>
      </c>
      <c r="Q3" s="5">
        <v>479.02164924470833</v>
      </c>
      <c r="R3" s="5">
        <v>506.09943060761736</v>
      </c>
    </row>
    <row r="4" spans="1:18" ht="11.25" customHeight="1" x14ac:dyDescent="0.25">
      <c r="A4" s="47" t="s">
        <v>284</v>
      </c>
      <c r="B4" s="48" t="s">
        <v>283</v>
      </c>
      <c r="C4" s="4">
        <v>293.23255997745525</v>
      </c>
      <c r="D4" s="4">
        <v>280.13666055004916</v>
      </c>
      <c r="E4" s="4">
        <v>200.16205427140648</v>
      </c>
      <c r="F4" s="4">
        <v>241.01836105692354</v>
      </c>
      <c r="G4" s="4">
        <v>169.5070034039617</v>
      </c>
      <c r="H4" s="4">
        <v>165.66965126760766</v>
      </c>
      <c r="I4" s="4">
        <v>165.11931497310206</v>
      </c>
      <c r="J4" s="4">
        <v>330.259127313276</v>
      </c>
      <c r="K4" s="4">
        <v>186.31991479680872</v>
      </c>
      <c r="L4" s="4">
        <v>156.62867560019097</v>
      </c>
      <c r="M4" s="4">
        <v>363.70764426758564</v>
      </c>
      <c r="N4" s="4">
        <v>322.05354916340195</v>
      </c>
      <c r="O4" s="4">
        <v>235.9011703849628</v>
      </c>
      <c r="P4" s="4">
        <v>163.70905764876903</v>
      </c>
      <c r="Q4" s="4">
        <v>186.50922926736985</v>
      </c>
      <c r="R4" s="4">
        <v>216.28145656502716</v>
      </c>
    </row>
    <row r="5" spans="1:18" ht="11.25" customHeight="1" x14ac:dyDescent="0.25">
      <c r="A5" s="49" t="s">
        <v>282</v>
      </c>
      <c r="B5" s="50" t="s">
        <v>281</v>
      </c>
      <c r="C5" s="7">
        <v>65.334389335502479</v>
      </c>
      <c r="D5" s="7">
        <v>73.269876710743915</v>
      </c>
      <c r="E5" s="7">
        <v>60.289141659226196</v>
      </c>
      <c r="F5" s="7">
        <v>159.59317444037293</v>
      </c>
      <c r="G5" s="7">
        <v>119.42915334385032</v>
      </c>
      <c r="H5" s="7">
        <v>111.71478309956089</v>
      </c>
      <c r="I5" s="7">
        <v>117.06209453846992</v>
      </c>
      <c r="J5" s="7">
        <v>253.74261735785171</v>
      </c>
      <c r="K5" s="7">
        <v>152.41316568397025</v>
      </c>
      <c r="L5" s="7">
        <v>121.90800993151873</v>
      </c>
      <c r="M5" s="7">
        <v>134.23516611464066</v>
      </c>
      <c r="N5" s="7">
        <v>132.80134948588238</v>
      </c>
      <c r="O5" s="7">
        <v>148.47564051217637</v>
      </c>
      <c r="P5" s="7">
        <v>73.608613986534039</v>
      </c>
      <c r="Q5" s="7">
        <v>102.53758668523345</v>
      </c>
      <c r="R5" s="7">
        <v>116.99487580197854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64.89748392239656</v>
      </c>
      <c r="G6" s="6">
        <v>45.595437155377574</v>
      </c>
      <c r="H6" s="6">
        <v>44.835027145054745</v>
      </c>
      <c r="I6" s="6">
        <v>61.872796776416955</v>
      </c>
      <c r="J6" s="6">
        <v>56.612521077028489</v>
      </c>
      <c r="K6" s="6">
        <v>73.767596494259053</v>
      </c>
      <c r="L6" s="6">
        <v>63.256805607993563</v>
      </c>
      <c r="M6" s="6">
        <v>69.640657922541735</v>
      </c>
      <c r="N6" s="6">
        <v>62.392977249157397</v>
      </c>
      <c r="O6" s="6">
        <v>58.588413036806543</v>
      </c>
      <c r="P6" s="6">
        <v>72.005230833560248</v>
      </c>
      <c r="Q6" s="6">
        <v>46.167821200348627</v>
      </c>
      <c r="R6" s="6">
        <v>51.93593441197882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65.334389335502479</v>
      </c>
      <c r="D8" s="6">
        <v>73.269876710743915</v>
      </c>
      <c r="E8" s="6">
        <v>60.289141659226196</v>
      </c>
      <c r="F8" s="6">
        <v>94.695690517976388</v>
      </c>
      <c r="G8" s="6">
        <v>73.833716188472735</v>
      </c>
      <c r="H8" s="6">
        <v>66.879755954506152</v>
      </c>
      <c r="I8" s="6">
        <v>55.189297762052973</v>
      </c>
      <c r="J8" s="6">
        <v>197.13009628082324</v>
      </c>
      <c r="K8" s="6">
        <v>78.645569189711182</v>
      </c>
      <c r="L8" s="6">
        <v>58.651204323525171</v>
      </c>
      <c r="M8" s="6">
        <v>64.594508192098928</v>
      </c>
      <c r="N8" s="6">
        <v>70.408372236724986</v>
      </c>
      <c r="O8" s="6">
        <v>89.887227475369812</v>
      </c>
      <c r="P8" s="6">
        <v>1.6033831529737914</v>
      </c>
      <c r="Q8" s="6">
        <v>56.369765484884823</v>
      </c>
      <c r="R8" s="6">
        <v>65.058941389999717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72.388250669470267</v>
      </c>
      <c r="D10" s="7">
        <v>56.425907394133013</v>
      </c>
      <c r="E10" s="7">
        <v>66.244544209375334</v>
      </c>
      <c r="F10" s="7">
        <v>29.524657715966811</v>
      </c>
      <c r="G10" s="7">
        <v>8.7579771109845179</v>
      </c>
      <c r="H10" s="7">
        <v>23.044178251451726</v>
      </c>
      <c r="I10" s="7">
        <v>27.422359836389141</v>
      </c>
      <c r="J10" s="7">
        <v>35.823864787767612</v>
      </c>
      <c r="K10" s="7">
        <v>12.329477158118319</v>
      </c>
      <c r="L10" s="7">
        <v>30.59287608028168</v>
      </c>
      <c r="M10" s="7">
        <v>210.9690426537426</v>
      </c>
      <c r="N10" s="7">
        <v>163.68287116263946</v>
      </c>
      <c r="O10" s="7">
        <v>78.715593778692465</v>
      </c>
      <c r="P10" s="7">
        <v>81.302437733807054</v>
      </c>
      <c r="Q10" s="7">
        <v>59.55855809086696</v>
      </c>
      <c r="R10" s="7">
        <v>90.684486618237827</v>
      </c>
    </row>
    <row r="11" spans="1:18" ht="11.25" customHeight="1" x14ac:dyDescent="0.25">
      <c r="A11" s="49" t="s">
        <v>270</v>
      </c>
      <c r="B11" s="50" t="s">
        <v>269</v>
      </c>
      <c r="C11" s="7">
        <v>155.50991997248255</v>
      </c>
      <c r="D11" s="7">
        <v>150.44087644517222</v>
      </c>
      <c r="E11" s="7">
        <v>73.628368402804952</v>
      </c>
      <c r="F11" s="7">
        <v>51.90052890058378</v>
      </c>
      <c r="G11" s="7">
        <v>41.319872949126875</v>
      </c>
      <c r="H11" s="7">
        <v>30.910689916595071</v>
      </c>
      <c r="I11" s="7">
        <v>20.63486059824298</v>
      </c>
      <c r="J11" s="7">
        <v>40.692645167656678</v>
      </c>
      <c r="K11" s="7">
        <v>21.577271954720153</v>
      </c>
      <c r="L11" s="7">
        <v>4.1277895883905469</v>
      </c>
      <c r="M11" s="7">
        <v>18.503435499202322</v>
      </c>
      <c r="N11" s="7">
        <v>25.569328514880105</v>
      </c>
      <c r="O11" s="7">
        <v>8.7099360940939565</v>
      </c>
      <c r="P11" s="7">
        <v>8.7980059284279335</v>
      </c>
      <c r="Q11" s="7">
        <v>24.413084491269437</v>
      </c>
      <c r="R11" s="7">
        <v>8.602094144810799</v>
      </c>
    </row>
    <row r="12" spans="1:18" ht="11.25" customHeight="1" x14ac:dyDescent="0.25">
      <c r="A12" s="51" t="s">
        <v>268</v>
      </c>
      <c r="B12" s="52" t="s">
        <v>267</v>
      </c>
      <c r="C12" s="6">
        <v>155.50991997248255</v>
      </c>
      <c r="D12" s="6">
        <v>150.44087644517222</v>
      </c>
      <c r="E12" s="6">
        <v>73.628368402804952</v>
      </c>
      <c r="F12" s="6">
        <v>51.90052890058378</v>
      </c>
      <c r="G12" s="6">
        <v>41.319872949126875</v>
      </c>
      <c r="H12" s="6">
        <v>30.910689916595071</v>
      </c>
      <c r="I12" s="6">
        <v>20.63486059824298</v>
      </c>
      <c r="J12" s="6">
        <v>40.692645167656678</v>
      </c>
      <c r="K12" s="6">
        <v>21.577271954720153</v>
      </c>
      <c r="L12" s="6">
        <v>4.1277895883905469</v>
      </c>
      <c r="M12" s="6">
        <v>18.503435499202322</v>
      </c>
      <c r="N12" s="6">
        <v>25.569328514880105</v>
      </c>
      <c r="O12" s="6">
        <v>8.7099360940939565</v>
      </c>
      <c r="P12" s="6">
        <v>8.7980059284279335</v>
      </c>
      <c r="Q12" s="6">
        <v>24.413084491269437</v>
      </c>
      <c r="R12" s="6">
        <v>8.602094144810799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519.7535554387282</v>
      </c>
      <c r="D15" s="4">
        <v>497.94202944995095</v>
      </c>
      <c r="E15" s="4">
        <v>448.08979572859357</v>
      </c>
      <c r="F15" s="4">
        <v>428.17701894307646</v>
      </c>
      <c r="G15" s="4">
        <v>368.38883659603835</v>
      </c>
      <c r="H15" s="4">
        <v>368.56119800750992</v>
      </c>
      <c r="I15" s="4">
        <v>431.61370502689795</v>
      </c>
      <c r="J15" s="4">
        <v>281.35592268672394</v>
      </c>
      <c r="K15" s="4">
        <v>381.98703520319134</v>
      </c>
      <c r="L15" s="4">
        <v>412.53931439980903</v>
      </c>
      <c r="M15" s="4">
        <v>486.86786150288316</v>
      </c>
      <c r="N15" s="4">
        <v>405.34403563659259</v>
      </c>
      <c r="O15" s="4">
        <v>399.68231053652352</v>
      </c>
      <c r="P15" s="4">
        <v>420.17043335375979</v>
      </c>
      <c r="Q15" s="4">
        <v>292.51241997733848</v>
      </c>
      <c r="R15" s="4">
        <v>289.81797404259021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0.36511469629639909</v>
      </c>
      <c r="D17" s="7">
        <v>0.36217649230386567</v>
      </c>
      <c r="E17" s="7">
        <v>0.36036130763584401</v>
      </c>
      <c r="F17" s="7">
        <v>0.35896447688867283</v>
      </c>
      <c r="G17" s="7">
        <v>0.35746772398360488</v>
      </c>
      <c r="H17" s="7">
        <v>0.35706768040841075</v>
      </c>
      <c r="I17" s="7">
        <v>0.35617027242376104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519.38844074243184</v>
      </c>
      <c r="D18" s="7">
        <v>497.57985295764706</v>
      </c>
      <c r="E18" s="7">
        <v>447.72943442095772</v>
      </c>
      <c r="F18" s="7">
        <v>427.81805446618779</v>
      </c>
      <c r="G18" s="7">
        <v>368.03136887205471</v>
      </c>
      <c r="H18" s="7">
        <v>368.2041303271015</v>
      </c>
      <c r="I18" s="7">
        <v>431.25753475447419</v>
      </c>
      <c r="J18" s="7">
        <v>281.35592268672394</v>
      </c>
      <c r="K18" s="7">
        <v>381.98703520319134</v>
      </c>
      <c r="L18" s="7">
        <v>412.53931439980903</v>
      </c>
      <c r="M18" s="7">
        <v>486.86786150288316</v>
      </c>
      <c r="N18" s="7">
        <v>405.34403563659259</v>
      </c>
      <c r="O18" s="7">
        <v>399.68231053652352</v>
      </c>
      <c r="P18" s="7">
        <v>420.17043335375979</v>
      </c>
      <c r="Q18" s="7">
        <v>292.51241997733848</v>
      </c>
      <c r="R18" s="7">
        <v>289.81797404259021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16851.89521903111</v>
      </c>
      <c r="D21" s="5">
        <v>19447.791792950728</v>
      </c>
      <c r="E21" s="5">
        <v>17106.670582721195</v>
      </c>
      <c r="F21" s="5">
        <v>16572.924069746594</v>
      </c>
      <c r="G21" s="5">
        <v>14949.895799678719</v>
      </c>
      <c r="H21" s="5">
        <v>14762.361481957796</v>
      </c>
      <c r="I21" s="5">
        <v>15747.974100460549</v>
      </c>
      <c r="J21" s="5">
        <v>9312.9553028222726</v>
      </c>
      <c r="K21" s="5">
        <v>13631.338776712993</v>
      </c>
      <c r="L21" s="5">
        <v>11794.241505870265</v>
      </c>
      <c r="M21" s="5">
        <v>11952.365950309164</v>
      </c>
      <c r="N21" s="5">
        <v>10016.987304125687</v>
      </c>
      <c r="O21" s="5">
        <v>10689.41093546722</v>
      </c>
      <c r="P21" s="5">
        <v>11697.212793413295</v>
      </c>
      <c r="Q21" s="5">
        <v>9872.6129543294137</v>
      </c>
      <c r="R21" s="5">
        <v>9469.9230394476999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16851.89521903111</v>
      </c>
      <c r="D30" s="4">
        <v>19447.791792950728</v>
      </c>
      <c r="E30" s="4">
        <v>17106.670582721195</v>
      </c>
      <c r="F30" s="4">
        <v>16572.924069746594</v>
      </c>
      <c r="G30" s="4">
        <v>14949.895799678719</v>
      </c>
      <c r="H30" s="4">
        <v>14762.361481957796</v>
      </c>
      <c r="I30" s="4">
        <v>15747.974100460549</v>
      </c>
      <c r="J30" s="4">
        <v>9312.9553028222726</v>
      </c>
      <c r="K30" s="4">
        <v>13631.338776712993</v>
      </c>
      <c r="L30" s="4">
        <v>11794.241505870265</v>
      </c>
      <c r="M30" s="4">
        <v>11952.365950309164</v>
      </c>
      <c r="N30" s="4">
        <v>10016.987304125687</v>
      </c>
      <c r="O30" s="4">
        <v>10689.41093546722</v>
      </c>
      <c r="P30" s="4">
        <v>11697.212793413295</v>
      </c>
      <c r="Q30" s="4">
        <v>9872.6129543294137</v>
      </c>
      <c r="R30" s="4">
        <v>9469.9230394476999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128.53422839902882</v>
      </c>
      <c r="D34" s="7">
        <v>130.93852922664951</v>
      </c>
      <c r="E34" s="7">
        <v>122.74264357398647</v>
      </c>
      <c r="F34" s="7">
        <v>104.39535716619747</v>
      </c>
      <c r="G34" s="7">
        <v>155.3152614214853</v>
      </c>
      <c r="H34" s="7">
        <v>137.62353836506327</v>
      </c>
      <c r="I34" s="7">
        <v>165.24358587855096</v>
      </c>
      <c r="J34" s="7">
        <v>111.52804226947612</v>
      </c>
      <c r="K34" s="7">
        <v>159.16951743096445</v>
      </c>
      <c r="L34" s="7">
        <v>159.80064198690746</v>
      </c>
      <c r="M34" s="7">
        <v>168.20949899999997</v>
      </c>
      <c r="N34" s="7">
        <v>145.63906827040717</v>
      </c>
      <c r="O34" s="7">
        <v>143.20579811450918</v>
      </c>
      <c r="P34" s="7">
        <v>146.50643223423754</v>
      </c>
      <c r="Q34" s="7">
        <v>101.99293445688596</v>
      </c>
      <c r="R34" s="7">
        <v>88.088785311310644</v>
      </c>
    </row>
    <row r="35" spans="1:18" ht="11.25" customHeight="1" x14ac:dyDescent="0.25">
      <c r="A35" s="49" t="s">
        <v>223</v>
      </c>
      <c r="B35" s="50" t="s">
        <v>222</v>
      </c>
      <c r="C35" s="7">
        <v>105.18121157236526</v>
      </c>
      <c r="D35" s="7">
        <v>105.99110169543196</v>
      </c>
      <c r="E35" s="7">
        <v>105.44383475427496</v>
      </c>
      <c r="F35" s="7">
        <v>101.82759032806027</v>
      </c>
      <c r="G35" s="7">
        <v>101.26701443833926</v>
      </c>
      <c r="H35" s="7">
        <v>101.02809407798148</v>
      </c>
      <c r="I35" s="7">
        <v>101.07271510972109</v>
      </c>
      <c r="J35" s="7">
        <v>98.525109397018454</v>
      </c>
      <c r="K35" s="7">
        <v>100.20238048708035</v>
      </c>
      <c r="L35" s="7">
        <v>90.574575934738888</v>
      </c>
      <c r="M35" s="7">
        <v>90.721998563886956</v>
      </c>
      <c r="N35" s="7">
        <v>88.676394490489528</v>
      </c>
      <c r="O35" s="7">
        <v>89.151206404280302</v>
      </c>
      <c r="P35" s="7">
        <v>89.997732122496643</v>
      </c>
      <c r="Q35" s="7">
        <v>87.353771748870088</v>
      </c>
      <c r="R35" s="7">
        <v>85.086245625513385</v>
      </c>
    </row>
    <row r="36" spans="1:18" ht="11.25" customHeight="1" x14ac:dyDescent="0.25">
      <c r="A36" s="55" t="s">
        <v>221</v>
      </c>
      <c r="B36" s="52" t="s">
        <v>220</v>
      </c>
      <c r="C36" s="6">
        <v>105.18121157236526</v>
      </c>
      <c r="D36" s="6">
        <v>105.99110169543196</v>
      </c>
      <c r="E36" s="6">
        <v>105.44383475427496</v>
      </c>
      <c r="F36" s="6">
        <v>101.82759032806027</v>
      </c>
      <c r="G36" s="6">
        <v>101.26701443833926</v>
      </c>
      <c r="H36" s="6">
        <v>101.02809407798148</v>
      </c>
      <c r="I36" s="6">
        <v>101.07271510972109</v>
      </c>
      <c r="J36" s="6">
        <v>98.525109397018454</v>
      </c>
      <c r="K36" s="6">
        <v>100.20238048708035</v>
      </c>
      <c r="L36" s="6">
        <v>90.574575934738888</v>
      </c>
      <c r="M36" s="6">
        <v>90.721998563886956</v>
      </c>
      <c r="N36" s="6">
        <v>88.676394490489528</v>
      </c>
      <c r="O36" s="6">
        <v>89.151206404280302</v>
      </c>
      <c r="P36" s="6">
        <v>89.997732122496643</v>
      </c>
      <c r="Q36" s="6">
        <v>87.353771748870088</v>
      </c>
      <c r="R36" s="6">
        <v>85.086245625513385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0.91581963845819714</v>
      </c>
      <c r="D38" s="7">
        <v>0.90496931225834898</v>
      </c>
      <c r="E38" s="7">
        <v>0.89739064988703443</v>
      </c>
      <c r="F38" s="7">
        <v>0.89507589014896749</v>
      </c>
      <c r="G38" s="7">
        <v>4.5371690588254658</v>
      </c>
      <c r="H38" s="7">
        <v>3.6064235929971118</v>
      </c>
      <c r="I38" s="7">
        <v>3.6223923242512828</v>
      </c>
      <c r="J38" s="7">
        <v>2.6698831442199151</v>
      </c>
      <c r="K38" s="7">
        <v>5.3737868147918944</v>
      </c>
      <c r="L38" s="7">
        <v>3.539133167188242</v>
      </c>
      <c r="M38" s="7">
        <v>5.3546254249451772</v>
      </c>
      <c r="N38" s="7">
        <v>4.3581608356840551</v>
      </c>
      <c r="O38" s="7">
        <v>2.625404729603821</v>
      </c>
      <c r="P38" s="7">
        <v>2.6455768988673847</v>
      </c>
      <c r="Q38" s="7">
        <v>1.7252629751438511</v>
      </c>
      <c r="R38" s="7">
        <v>2.5813907645312302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0.91581963845819714</v>
      </c>
      <c r="D41" s="6">
        <v>0.90496931225834898</v>
      </c>
      <c r="E41" s="6">
        <v>0.89739064988703443</v>
      </c>
      <c r="F41" s="6">
        <v>0.89507589014896749</v>
      </c>
      <c r="G41" s="6">
        <v>4.5371690588254658</v>
      </c>
      <c r="H41" s="6">
        <v>3.6064235929971118</v>
      </c>
      <c r="I41" s="6">
        <v>3.6223923242512828</v>
      </c>
      <c r="J41" s="6">
        <v>2.6698831442199151</v>
      </c>
      <c r="K41" s="6">
        <v>5.3737868147918944</v>
      </c>
      <c r="L41" s="6">
        <v>3.539133167188242</v>
      </c>
      <c r="M41" s="6">
        <v>5.3546254249451772</v>
      </c>
      <c r="N41" s="6">
        <v>4.3581608356840551</v>
      </c>
      <c r="O41" s="6">
        <v>2.625404729603821</v>
      </c>
      <c r="P41" s="6">
        <v>2.6455768988673847</v>
      </c>
      <c r="Q41" s="6">
        <v>1.7252629751438511</v>
      </c>
      <c r="R41" s="6">
        <v>2.5813907645312302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16617.26395942126</v>
      </c>
      <c r="D43" s="7">
        <v>19209.957192716389</v>
      </c>
      <c r="E43" s="7">
        <v>16877.586713743047</v>
      </c>
      <c r="F43" s="7">
        <v>16365.806046362188</v>
      </c>
      <c r="G43" s="7">
        <v>14688.77635476007</v>
      </c>
      <c r="H43" s="7">
        <v>14520.103425921754</v>
      </c>
      <c r="I43" s="7">
        <v>15478.035407148027</v>
      </c>
      <c r="J43" s="7">
        <v>9100.2322680115576</v>
      </c>
      <c r="K43" s="7">
        <v>13366.593091980158</v>
      </c>
      <c r="L43" s="7">
        <v>11540.327154781429</v>
      </c>
      <c r="M43" s="7">
        <v>11688.079827320333</v>
      </c>
      <c r="N43" s="7">
        <v>9778.3136805291069</v>
      </c>
      <c r="O43" s="7">
        <v>10454.428526218826</v>
      </c>
      <c r="P43" s="7">
        <v>11458.063052157693</v>
      </c>
      <c r="Q43" s="7">
        <v>9681.5409851485147</v>
      </c>
      <c r="R43" s="7">
        <v>9294.1666177463449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19014.448663834202</v>
      </c>
      <c r="D52" s="5">
        <v>20340.410941117188</v>
      </c>
      <c r="E52" s="5">
        <v>20155.07229553075</v>
      </c>
      <c r="F52" s="5">
        <v>20117.014021044095</v>
      </c>
      <c r="G52" s="5">
        <v>19387.412233738105</v>
      </c>
      <c r="H52" s="5">
        <v>18703.12988353628</v>
      </c>
      <c r="I52" s="5">
        <v>18222.483391429138</v>
      </c>
      <c r="J52" s="5">
        <v>16178.234867738785</v>
      </c>
      <c r="K52" s="5">
        <v>17552.449317090261</v>
      </c>
      <c r="L52" s="5">
        <v>17129.194124282192</v>
      </c>
      <c r="M52" s="5">
        <v>18987.77819675321</v>
      </c>
      <c r="N52" s="5">
        <v>15143.830728987483</v>
      </c>
      <c r="O52" s="5">
        <v>16745.572679569112</v>
      </c>
      <c r="P52" s="5">
        <v>17741.011154640273</v>
      </c>
      <c r="Q52" s="5">
        <v>13773.966192879725</v>
      </c>
      <c r="R52" s="5">
        <v>15068.587463387059</v>
      </c>
    </row>
    <row r="53" spans="1:18" ht="11.25" customHeight="1" x14ac:dyDescent="0.25">
      <c r="A53" s="47" t="s">
        <v>187</v>
      </c>
      <c r="B53" s="48" t="s">
        <v>186</v>
      </c>
      <c r="C53" s="4">
        <v>19006.123626601086</v>
      </c>
      <c r="D53" s="4">
        <v>20333.501651639639</v>
      </c>
      <c r="E53" s="4">
        <v>20148.959272504046</v>
      </c>
      <c r="F53" s="4">
        <v>20117.014021044095</v>
      </c>
      <c r="G53" s="4">
        <v>19387.412233738105</v>
      </c>
      <c r="H53" s="4">
        <v>18703.12988353628</v>
      </c>
      <c r="I53" s="4">
        <v>18222.483391429138</v>
      </c>
      <c r="J53" s="4">
        <v>16178.234867738785</v>
      </c>
      <c r="K53" s="4">
        <v>17552.449317090261</v>
      </c>
      <c r="L53" s="4">
        <v>17129.194124282192</v>
      </c>
      <c r="M53" s="4">
        <v>18987.77819675321</v>
      </c>
      <c r="N53" s="4">
        <v>15143.830728987483</v>
      </c>
      <c r="O53" s="4">
        <v>16745.572679569112</v>
      </c>
      <c r="P53" s="4">
        <v>17741.011154640273</v>
      </c>
      <c r="Q53" s="4">
        <v>13773.966192879725</v>
      </c>
      <c r="R53" s="4">
        <v>15068.587463387059</v>
      </c>
    </row>
    <row r="54" spans="1:18" ht="11.25" customHeight="1" x14ac:dyDescent="0.25">
      <c r="A54" s="47" t="s">
        <v>185</v>
      </c>
      <c r="B54" s="48" t="s">
        <v>184</v>
      </c>
      <c r="C54" s="4">
        <v>8.325037233118346</v>
      </c>
      <c r="D54" s="4">
        <v>6.9092894775498488</v>
      </c>
      <c r="E54" s="4">
        <v>6.1130230267033969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8.325037233118346</v>
      </c>
      <c r="D57" s="7">
        <v>6.9092894775498488</v>
      </c>
      <c r="E57" s="7">
        <v>6.1130230267033969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5263.322304642581</v>
      </c>
      <c r="D60" s="5">
        <v>5386.0649319657023</v>
      </c>
      <c r="E60" s="5">
        <v>5277.9508102166919</v>
      </c>
      <c r="F60" s="5">
        <v>4467.0284964349803</v>
      </c>
      <c r="G60" s="5">
        <v>4814.7761033016768</v>
      </c>
      <c r="H60" s="5">
        <v>4691.4102076419849</v>
      </c>
      <c r="I60" s="5">
        <v>4220.9340343296562</v>
      </c>
      <c r="J60" s="5">
        <v>3751.3957920526236</v>
      </c>
      <c r="K60" s="5">
        <v>3844.3040246143223</v>
      </c>
      <c r="L60" s="5">
        <v>3652.7554074955374</v>
      </c>
      <c r="M60" s="5">
        <v>3921.8311685362892</v>
      </c>
      <c r="N60" s="5">
        <v>3341.3895074722059</v>
      </c>
      <c r="O60" s="5">
        <v>2891.319293479819</v>
      </c>
      <c r="P60" s="5">
        <v>3810.2598461590733</v>
      </c>
      <c r="Q60" s="5">
        <v>3079.6354167714344</v>
      </c>
      <c r="R60" s="5">
        <v>3455.1877985215542</v>
      </c>
    </row>
    <row r="61" spans="1:18" ht="11.25" customHeight="1" x14ac:dyDescent="0.25">
      <c r="A61" s="45" t="s">
        <v>171</v>
      </c>
      <c r="B61" s="46" t="s">
        <v>170</v>
      </c>
      <c r="C61" s="5">
        <v>3812.168268952792</v>
      </c>
      <c r="D61" s="5">
        <v>3871.9993657967443</v>
      </c>
      <c r="E61" s="5">
        <v>3878.2491387313285</v>
      </c>
      <c r="F61" s="5">
        <v>4245.3718146557758</v>
      </c>
      <c r="G61" s="5">
        <v>4120.229349821303</v>
      </c>
      <c r="H61" s="5">
        <v>4170.3277553210628</v>
      </c>
      <c r="I61" s="5">
        <v>4429.1128228496327</v>
      </c>
      <c r="J61" s="5">
        <v>4215.1577834349928</v>
      </c>
      <c r="K61" s="5">
        <v>4444.5478465392252</v>
      </c>
      <c r="L61" s="5">
        <v>4822.9848307597358</v>
      </c>
      <c r="M61" s="5">
        <v>5499.7196172635868</v>
      </c>
      <c r="N61" s="5">
        <v>4785.2903044475679</v>
      </c>
      <c r="O61" s="5">
        <v>4921.533880083156</v>
      </c>
      <c r="P61" s="5">
        <v>5048.7836520716501</v>
      </c>
      <c r="Q61" s="5">
        <v>4276.4610843654518</v>
      </c>
      <c r="R61" s="5">
        <v>4669.8079125677386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3812.168268952792</v>
      </c>
      <c r="D68" s="4">
        <v>3871.9993657967443</v>
      </c>
      <c r="E68" s="4">
        <v>3878.2491387313285</v>
      </c>
      <c r="F68" s="4">
        <v>4243.7756146557758</v>
      </c>
      <c r="G68" s="4">
        <v>4116.4400098213027</v>
      </c>
      <c r="H68" s="4">
        <v>4166.2818055450034</v>
      </c>
      <c r="I68" s="4">
        <v>4424.8128128496328</v>
      </c>
      <c r="J68" s="4">
        <v>4211.1577834349928</v>
      </c>
      <c r="K68" s="4">
        <v>4438.7617865392249</v>
      </c>
      <c r="L68" s="4">
        <v>4814.8020007597361</v>
      </c>
      <c r="M68" s="4">
        <v>5485.5321670674566</v>
      </c>
      <c r="N68" s="4">
        <v>4769.383172823098</v>
      </c>
      <c r="O68" s="4">
        <v>4900.4676660372434</v>
      </c>
      <c r="P68" s="4">
        <v>5027.0489173715359</v>
      </c>
      <c r="Q68" s="4">
        <v>4256.1351401252268</v>
      </c>
      <c r="R68" s="4">
        <v>4646.8309373121738</v>
      </c>
    </row>
    <row r="69" spans="1:18" ht="11.25" customHeight="1" x14ac:dyDescent="0.25">
      <c r="A69" s="49" t="s">
        <v>155</v>
      </c>
      <c r="B69" s="50" t="s">
        <v>154</v>
      </c>
      <c r="C69" s="7">
        <v>3812.168268952792</v>
      </c>
      <c r="D69" s="7">
        <v>3871.9993657967443</v>
      </c>
      <c r="E69" s="7">
        <v>3878.2491387313285</v>
      </c>
      <c r="F69" s="7">
        <v>4243.7756146557758</v>
      </c>
      <c r="G69" s="7">
        <v>4116.4400098213027</v>
      </c>
      <c r="H69" s="7">
        <v>4166.2818055450034</v>
      </c>
      <c r="I69" s="7">
        <v>4424.8128128496328</v>
      </c>
      <c r="J69" s="7">
        <v>4211.1577834349928</v>
      </c>
      <c r="K69" s="7">
        <v>4438.7617865392249</v>
      </c>
      <c r="L69" s="7">
        <v>4814.8020007597361</v>
      </c>
      <c r="M69" s="7">
        <v>5485.5321670674566</v>
      </c>
      <c r="N69" s="7">
        <v>4769.383172823098</v>
      </c>
      <c r="O69" s="7">
        <v>4900.4676660372434</v>
      </c>
      <c r="P69" s="7">
        <v>5027.0489173715359</v>
      </c>
      <c r="Q69" s="7">
        <v>4256.1351401252268</v>
      </c>
      <c r="R69" s="7">
        <v>4646.8309373121738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1.5961999999999961</v>
      </c>
      <c r="G78" s="4">
        <v>3.7893399999999957</v>
      </c>
      <c r="H78" s="4">
        <v>4.0459497760598424</v>
      </c>
      <c r="I78" s="4">
        <v>4.3000100000000003</v>
      </c>
      <c r="J78" s="4">
        <v>4</v>
      </c>
      <c r="K78" s="4">
        <v>5.7860599999999991</v>
      </c>
      <c r="L78" s="4">
        <v>8.1828299999999956</v>
      </c>
      <c r="M78" s="4">
        <v>14.187450196129781</v>
      </c>
      <c r="N78" s="4">
        <v>15.907131624469841</v>
      </c>
      <c r="O78" s="4">
        <v>21.066214045912446</v>
      </c>
      <c r="P78" s="4">
        <v>21.734734700113826</v>
      </c>
      <c r="Q78" s="4">
        <v>20.325944240224644</v>
      </c>
      <c r="R78" s="4">
        <v>22.976975255565122</v>
      </c>
    </row>
    <row r="79" spans="1:18" ht="11.25" customHeight="1" x14ac:dyDescent="0.25">
      <c r="A79" s="57" t="s">
        <v>135</v>
      </c>
      <c r="B79" s="46" t="s">
        <v>134</v>
      </c>
      <c r="C79" s="5">
        <v>2494.2953072343216</v>
      </c>
      <c r="D79" s="5">
        <v>2703.8369579186437</v>
      </c>
      <c r="E79" s="5">
        <v>2759.8595698597501</v>
      </c>
      <c r="F79" s="5">
        <v>2804.9050698754572</v>
      </c>
      <c r="G79" s="5">
        <v>2927.8746038911659</v>
      </c>
      <c r="H79" s="5">
        <v>2872.6434352152069</v>
      </c>
      <c r="I79" s="5">
        <v>2775.6127354591954</v>
      </c>
      <c r="J79" s="5">
        <v>2498.1860963814988</v>
      </c>
      <c r="K79" s="5">
        <v>2438.1071899383051</v>
      </c>
      <c r="L79" s="5">
        <v>2360.7076743619832</v>
      </c>
      <c r="M79" s="5">
        <v>2635.1815269339622</v>
      </c>
      <c r="N79" s="5">
        <v>2325.3458358389444</v>
      </c>
      <c r="O79" s="5">
        <v>2460.0931954328144</v>
      </c>
      <c r="P79" s="5">
        <v>2639.8793368247425</v>
      </c>
      <c r="Q79" s="5">
        <v>2156.0265441053507</v>
      </c>
      <c r="R79" s="5">
        <v>2250.274568113005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28.162509800364607</v>
      </c>
      <c r="D2" s="44">
        <v>31.217126315662</v>
      </c>
      <c r="E2" s="44">
        <v>33.044607001370281</v>
      </c>
      <c r="F2" s="44">
        <v>34.12489512839106</v>
      </c>
      <c r="G2" s="44">
        <v>36.244477457683708</v>
      </c>
      <c r="H2" s="44">
        <v>42.065175540845111</v>
      </c>
      <c r="I2" s="44">
        <v>52.738398346637936</v>
      </c>
      <c r="J2" s="44">
        <v>61.116850549603548</v>
      </c>
      <c r="K2" s="44">
        <v>77.292994948871026</v>
      </c>
      <c r="L2" s="44">
        <v>92.478086902019911</v>
      </c>
      <c r="M2" s="44">
        <v>109.20593790322962</v>
      </c>
      <c r="N2" s="44">
        <v>105.09905139530336</v>
      </c>
      <c r="O2" s="44">
        <v>105.54064098390539</v>
      </c>
      <c r="P2" s="44">
        <v>104.74428754691505</v>
      </c>
      <c r="Q2" s="44">
        <v>100.25398438563846</v>
      </c>
      <c r="R2" s="44">
        <v>102.12692795267918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28.162509800364607</v>
      </c>
      <c r="D79" s="5">
        <v>31.217126315662</v>
      </c>
      <c r="E79" s="5">
        <v>33.044607001370281</v>
      </c>
      <c r="F79" s="5">
        <v>34.12489512839106</v>
      </c>
      <c r="G79" s="5">
        <v>36.244477457683708</v>
      </c>
      <c r="H79" s="5">
        <v>42.065175540845111</v>
      </c>
      <c r="I79" s="5">
        <v>52.738398346637936</v>
      </c>
      <c r="J79" s="5">
        <v>61.116850549603548</v>
      </c>
      <c r="K79" s="5">
        <v>77.292994948871026</v>
      </c>
      <c r="L79" s="5">
        <v>92.478086902019911</v>
      </c>
      <c r="M79" s="5">
        <v>109.20593790322962</v>
      </c>
      <c r="N79" s="5">
        <v>105.09905139530336</v>
      </c>
      <c r="O79" s="5">
        <v>105.54064098390539</v>
      </c>
      <c r="P79" s="5">
        <v>104.74428754691505</v>
      </c>
      <c r="Q79" s="5">
        <v>100.25398438563846</v>
      </c>
      <c r="R79" s="5">
        <v>102.12692795267918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7591.544393257439</v>
      </c>
      <c r="D2" s="44">
        <v>7656.2275272504367</v>
      </c>
      <c r="E2" s="44">
        <v>7591.5658302471275</v>
      </c>
      <c r="F2" s="44">
        <v>7636.4650816048252</v>
      </c>
      <c r="G2" s="44">
        <v>7651.9751030100715</v>
      </c>
      <c r="H2" s="44">
        <v>7559.5149224586003</v>
      </c>
      <c r="I2" s="44">
        <v>7557.9692806410385</v>
      </c>
      <c r="J2" s="44">
        <v>7313.6466848552154</v>
      </c>
      <c r="K2" s="44">
        <v>7423.9704279326306</v>
      </c>
      <c r="L2" s="44">
        <v>7393.9223266892732</v>
      </c>
      <c r="M2" s="44">
        <v>7659.5691716586953</v>
      </c>
      <c r="N2" s="44">
        <v>7455.4145628944334</v>
      </c>
      <c r="O2" s="44">
        <v>7569.31425482343</v>
      </c>
      <c r="P2" s="44">
        <v>7640.7407419508263</v>
      </c>
      <c r="Q2" s="44">
        <v>7538.6708128156715</v>
      </c>
      <c r="R2" s="44">
        <v>7519.9096204091729</v>
      </c>
    </row>
    <row r="3" spans="1:18" ht="11.25" customHeight="1" x14ac:dyDescent="0.25">
      <c r="A3" s="45" t="s">
        <v>286</v>
      </c>
      <c r="B3" s="46" t="s">
        <v>285</v>
      </c>
      <c r="C3" s="5">
        <v>91</v>
      </c>
      <c r="D3" s="5">
        <v>81</v>
      </c>
      <c r="E3" s="5">
        <v>70.999999999999986</v>
      </c>
      <c r="F3" s="5">
        <v>76.5</v>
      </c>
      <c r="G3" s="5">
        <v>64</v>
      </c>
      <c r="H3" s="5">
        <v>66</v>
      </c>
      <c r="I3" s="5">
        <v>73.5</v>
      </c>
      <c r="J3" s="5">
        <v>93.5</v>
      </c>
      <c r="K3" s="5">
        <v>77</v>
      </c>
      <c r="L3" s="5">
        <v>81.999999999999986</v>
      </c>
      <c r="M3" s="5">
        <v>120</v>
      </c>
      <c r="N3" s="5">
        <v>124.70870027223454</v>
      </c>
      <c r="O3" s="5">
        <v>110.37555738792982</v>
      </c>
      <c r="P3" s="5">
        <v>94.518888762577291</v>
      </c>
      <c r="Q3" s="5">
        <v>95.16702767115153</v>
      </c>
      <c r="R3" s="5">
        <v>95.336992417119305</v>
      </c>
    </row>
    <row r="4" spans="1:18" ht="11.25" customHeight="1" x14ac:dyDescent="0.25">
      <c r="A4" s="47" t="s">
        <v>284</v>
      </c>
      <c r="B4" s="48" t="s">
        <v>283</v>
      </c>
      <c r="C4" s="4">
        <v>32.822409204723364</v>
      </c>
      <c r="D4" s="4">
        <v>29.162949449950851</v>
      </c>
      <c r="E4" s="4">
        <v>21.922815728593534</v>
      </c>
      <c r="F4" s="4">
        <v>27.552348943076467</v>
      </c>
      <c r="G4" s="4">
        <v>20.168306596038278</v>
      </c>
      <c r="H4" s="4">
        <v>20.467176312446959</v>
      </c>
      <c r="I4" s="4">
        <v>20.337855026897962</v>
      </c>
      <c r="J4" s="4">
        <v>50.488012686723962</v>
      </c>
      <c r="K4" s="4">
        <v>25.244515203191284</v>
      </c>
      <c r="L4" s="4">
        <v>22.565484399809019</v>
      </c>
      <c r="M4" s="4">
        <v>51.312219804138152</v>
      </c>
      <c r="N4" s="4">
        <v>55.214480187298449</v>
      </c>
      <c r="O4" s="4">
        <v>40.96664553325877</v>
      </c>
      <c r="P4" s="4">
        <v>26.501355926651886</v>
      </c>
      <c r="Q4" s="4">
        <v>37.053709389960325</v>
      </c>
      <c r="R4" s="4">
        <v>40.742238258888811</v>
      </c>
    </row>
    <row r="5" spans="1:18" ht="11.25" customHeight="1" x14ac:dyDescent="0.25">
      <c r="A5" s="49" t="s">
        <v>282</v>
      </c>
      <c r="B5" s="50" t="s">
        <v>281</v>
      </c>
      <c r="C5" s="7">
        <v>7.3130762220793191</v>
      </c>
      <c r="D5" s="7">
        <v>7.6275832892560738</v>
      </c>
      <c r="E5" s="7">
        <v>6.6031883407738192</v>
      </c>
      <c r="F5" s="7">
        <v>18.244115559627044</v>
      </c>
      <c r="G5" s="7">
        <v>14.209936656149676</v>
      </c>
      <c r="H5" s="7">
        <v>13.801478695166086</v>
      </c>
      <c r="I5" s="7">
        <v>14.418615461530084</v>
      </c>
      <c r="J5" s="7">
        <v>38.79063264214826</v>
      </c>
      <c r="K5" s="7">
        <v>20.650484316029758</v>
      </c>
      <c r="L5" s="7">
        <v>17.563280068481248</v>
      </c>
      <c r="M5" s="7">
        <v>18.938024695603858</v>
      </c>
      <c r="N5" s="7">
        <v>22.76813125979367</v>
      </c>
      <c r="O5" s="7">
        <v>25.784310121310064</v>
      </c>
      <c r="P5" s="7">
        <v>11.915822536281841</v>
      </c>
      <c r="Q5" s="7">
        <v>20.371098811072176</v>
      </c>
      <c r="R5" s="7">
        <v>22.039028128887132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7.4188460776034306</v>
      </c>
      <c r="G6" s="6">
        <v>5.4250428446224186</v>
      </c>
      <c r="H6" s="6">
        <v>5.5390133227774969</v>
      </c>
      <c r="I6" s="6">
        <v>7.620913223583047</v>
      </c>
      <c r="J6" s="6">
        <v>8.654578922971508</v>
      </c>
      <c r="K6" s="6">
        <v>9.9947835057409495</v>
      </c>
      <c r="L6" s="6">
        <v>9.11340439200643</v>
      </c>
      <c r="M6" s="6">
        <v>9.8249701455195027</v>
      </c>
      <c r="N6" s="6">
        <v>10.696965815465237</v>
      </c>
      <c r="O6" s="6">
        <v>10.174475799836925</v>
      </c>
      <c r="P6" s="6">
        <v>11.656265562257103</v>
      </c>
      <c r="Q6" s="6">
        <v>9.1721414358160978</v>
      </c>
      <c r="R6" s="6">
        <v>9.7834842044106143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7.3130762220793191</v>
      </c>
      <c r="D8" s="6">
        <v>7.6275832892560738</v>
      </c>
      <c r="E8" s="6">
        <v>6.6031883407738192</v>
      </c>
      <c r="F8" s="6">
        <v>10.825269482023613</v>
      </c>
      <c r="G8" s="6">
        <v>8.7848938115272581</v>
      </c>
      <c r="H8" s="6">
        <v>8.2624653723885881</v>
      </c>
      <c r="I8" s="6">
        <v>6.7977022379470364</v>
      </c>
      <c r="J8" s="6">
        <v>30.136053719176754</v>
      </c>
      <c r="K8" s="6">
        <v>10.655700810288808</v>
      </c>
      <c r="L8" s="6">
        <v>8.4498756764748197</v>
      </c>
      <c r="M8" s="6">
        <v>9.1130545500843549</v>
      </c>
      <c r="N8" s="6">
        <v>12.071165444328434</v>
      </c>
      <c r="O8" s="6">
        <v>15.609834321473137</v>
      </c>
      <c r="P8" s="6">
        <v>0.25955697402473737</v>
      </c>
      <c r="Q8" s="6">
        <v>11.198957375256079</v>
      </c>
      <c r="R8" s="6">
        <v>12.25554392447652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8.1026363009282285</v>
      </c>
      <c r="D10" s="7">
        <v>5.874082605866989</v>
      </c>
      <c r="E10" s="7">
        <v>7.2554557906246595</v>
      </c>
      <c r="F10" s="7">
        <v>3.3751522840331938</v>
      </c>
      <c r="G10" s="7">
        <v>1.0420428890154816</v>
      </c>
      <c r="H10" s="7">
        <v>2.8469261306409033</v>
      </c>
      <c r="I10" s="7">
        <v>3.377630163610859</v>
      </c>
      <c r="J10" s="7">
        <v>5.4765352122323883</v>
      </c>
      <c r="K10" s="7">
        <v>1.6705228418816813</v>
      </c>
      <c r="L10" s="7">
        <v>4.40751391971832</v>
      </c>
      <c r="M10" s="7">
        <v>29.76371285876273</v>
      </c>
      <c r="N10" s="7">
        <v>28.062614649913996</v>
      </c>
      <c r="O10" s="7">
        <v>13.669766127100313</v>
      </c>
      <c r="P10" s="7">
        <v>13.161305006780573</v>
      </c>
      <c r="Q10" s="7">
        <v>11.832473448380446</v>
      </c>
      <c r="R10" s="7">
        <v>17.082781940089323</v>
      </c>
    </row>
    <row r="11" spans="1:18" ht="11.25" customHeight="1" x14ac:dyDescent="0.25">
      <c r="A11" s="49" t="s">
        <v>270</v>
      </c>
      <c r="B11" s="50" t="s">
        <v>269</v>
      </c>
      <c r="C11" s="7">
        <v>17.406696681715815</v>
      </c>
      <c r="D11" s="7">
        <v>15.66128355482779</v>
      </c>
      <c r="E11" s="7">
        <v>8.0641715971950561</v>
      </c>
      <c r="F11" s="7">
        <v>5.933081099416226</v>
      </c>
      <c r="G11" s="7">
        <v>4.9163270508731216</v>
      </c>
      <c r="H11" s="7">
        <v>3.8187714866399705</v>
      </c>
      <c r="I11" s="7">
        <v>2.5416094017570185</v>
      </c>
      <c r="J11" s="7">
        <v>6.2208448323433183</v>
      </c>
      <c r="K11" s="7">
        <v>2.923508045279847</v>
      </c>
      <c r="L11" s="7">
        <v>0.59469041160945268</v>
      </c>
      <c r="M11" s="7">
        <v>2.6104822497715632</v>
      </c>
      <c r="N11" s="7">
        <v>4.383734277590781</v>
      </c>
      <c r="O11" s="7">
        <v>1.5125692848483994</v>
      </c>
      <c r="P11" s="7">
        <v>1.4242283835894725</v>
      </c>
      <c r="Q11" s="7">
        <v>4.850137130507707</v>
      </c>
      <c r="R11" s="7">
        <v>1.620428189912352</v>
      </c>
    </row>
    <row r="12" spans="1:18" ht="11.25" customHeight="1" x14ac:dyDescent="0.25">
      <c r="A12" s="51" t="s">
        <v>268</v>
      </c>
      <c r="B12" s="52" t="s">
        <v>267</v>
      </c>
      <c r="C12" s="6">
        <v>17.406696681715815</v>
      </c>
      <c r="D12" s="6">
        <v>15.66128355482779</v>
      </c>
      <c r="E12" s="6">
        <v>8.0641715971950561</v>
      </c>
      <c r="F12" s="6">
        <v>5.933081099416226</v>
      </c>
      <c r="G12" s="6">
        <v>4.9163270508731216</v>
      </c>
      <c r="H12" s="6">
        <v>3.8187714866399705</v>
      </c>
      <c r="I12" s="6">
        <v>2.5416094017570185</v>
      </c>
      <c r="J12" s="6">
        <v>6.2208448323433183</v>
      </c>
      <c r="K12" s="6">
        <v>2.923508045279847</v>
      </c>
      <c r="L12" s="6">
        <v>0.59469041160945268</v>
      </c>
      <c r="M12" s="6">
        <v>2.6104822497715632</v>
      </c>
      <c r="N12" s="6">
        <v>4.383734277590781</v>
      </c>
      <c r="O12" s="6">
        <v>1.5125692848483994</v>
      </c>
      <c r="P12" s="6">
        <v>1.4242283835894725</v>
      </c>
      <c r="Q12" s="6">
        <v>4.850137130507707</v>
      </c>
      <c r="R12" s="6">
        <v>1.620428189912352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58.177590795276636</v>
      </c>
      <c r="D15" s="4">
        <v>51.837050550049149</v>
      </c>
      <c r="E15" s="4">
        <v>49.077184271406452</v>
      </c>
      <c r="F15" s="4">
        <v>48.94765105692354</v>
      </c>
      <c r="G15" s="4">
        <v>43.831693403961729</v>
      </c>
      <c r="H15" s="4">
        <v>45.532823687553048</v>
      </c>
      <c r="I15" s="4">
        <v>53.162144973102038</v>
      </c>
      <c r="J15" s="4">
        <v>43.011987313276045</v>
      </c>
      <c r="K15" s="4">
        <v>51.755484796808709</v>
      </c>
      <c r="L15" s="4">
        <v>59.43451560019097</v>
      </c>
      <c r="M15" s="4">
        <v>68.687780195861848</v>
      </c>
      <c r="N15" s="4">
        <v>69.494220084936089</v>
      </c>
      <c r="O15" s="4">
        <v>69.408911854671047</v>
      </c>
      <c r="P15" s="4">
        <v>68.017532835925408</v>
      </c>
      <c r="Q15" s="4">
        <v>58.113318281191205</v>
      </c>
      <c r="R15" s="4">
        <v>54.594754158230494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4.0868394592401575E-2</v>
      </c>
      <c r="D17" s="7">
        <v>3.7703507696134328E-2</v>
      </c>
      <c r="E17" s="7">
        <v>3.9468692364155879E-2</v>
      </c>
      <c r="F17" s="7">
        <v>4.1035523111327327E-2</v>
      </c>
      <c r="G17" s="7">
        <v>4.2532276016395143E-2</v>
      </c>
      <c r="H17" s="7">
        <v>4.4112890408578555E-2</v>
      </c>
      <c r="I17" s="7">
        <v>4.3869727576239102E-2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58.136722400684235</v>
      </c>
      <c r="D18" s="7">
        <v>51.799347042353013</v>
      </c>
      <c r="E18" s="7">
        <v>49.037715579042299</v>
      </c>
      <c r="F18" s="7">
        <v>48.906615533812214</v>
      </c>
      <c r="G18" s="7">
        <v>43.789161127945334</v>
      </c>
      <c r="H18" s="7">
        <v>45.488710797144471</v>
      </c>
      <c r="I18" s="7">
        <v>53.118275245525801</v>
      </c>
      <c r="J18" s="7">
        <v>43.011987313276045</v>
      </c>
      <c r="K18" s="7">
        <v>51.755484796808709</v>
      </c>
      <c r="L18" s="7">
        <v>59.43451560019097</v>
      </c>
      <c r="M18" s="7">
        <v>68.687780195861848</v>
      </c>
      <c r="N18" s="7">
        <v>69.494220084936089</v>
      </c>
      <c r="O18" s="7">
        <v>69.408911854671047</v>
      </c>
      <c r="P18" s="7">
        <v>68.017532835925408</v>
      </c>
      <c r="Q18" s="7">
        <v>58.113318281191205</v>
      </c>
      <c r="R18" s="7">
        <v>54.594754158230494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2178.1810680673416</v>
      </c>
      <c r="D21" s="5">
        <v>2329.9619728044918</v>
      </c>
      <c r="E21" s="5">
        <v>2160.5140346145863</v>
      </c>
      <c r="F21" s="5">
        <v>2166.0142799535497</v>
      </c>
      <c r="G21" s="5">
        <v>2054.7814876044772</v>
      </c>
      <c r="H21" s="5">
        <v>2068.7871874986913</v>
      </c>
      <c r="I21" s="5">
        <v>2179.1671556699821</v>
      </c>
      <c r="J21" s="5">
        <v>1599.779332509403</v>
      </c>
      <c r="K21" s="5">
        <v>2040.2172626504675</v>
      </c>
      <c r="L21" s="5">
        <v>1878.7517932069743</v>
      </c>
      <c r="M21" s="5">
        <v>1913.6413540801218</v>
      </c>
      <c r="N21" s="5">
        <v>1891.4129473546104</v>
      </c>
      <c r="O21" s="5">
        <v>1913.4699316736992</v>
      </c>
      <c r="P21" s="5">
        <v>1954.0872116751293</v>
      </c>
      <c r="Q21" s="5">
        <v>1975.6239521027812</v>
      </c>
      <c r="R21" s="5">
        <v>1808.9142546199316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2178.1810680673416</v>
      </c>
      <c r="D30" s="4">
        <v>2329.9619728044918</v>
      </c>
      <c r="E30" s="4">
        <v>2160.5140346145863</v>
      </c>
      <c r="F30" s="4">
        <v>2166.0142799535497</v>
      </c>
      <c r="G30" s="4">
        <v>2054.7814876044772</v>
      </c>
      <c r="H30" s="4">
        <v>2068.7871874986913</v>
      </c>
      <c r="I30" s="4">
        <v>2179.1671556699821</v>
      </c>
      <c r="J30" s="4">
        <v>1599.779332509403</v>
      </c>
      <c r="K30" s="4">
        <v>2040.2172626504675</v>
      </c>
      <c r="L30" s="4">
        <v>1878.7517932069743</v>
      </c>
      <c r="M30" s="4">
        <v>1913.6413540801218</v>
      </c>
      <c r="N30" s="4">
        <v>1891.4129473546104</v>
      </c>
      <c r="O30" s="4">
        <v>1913.4699316736992</v>
      </c>
      <c r="P30" s="4">
        <v>1954.0872116751293</v>
      </c>
      <c r="Q30" s="4">
        <v>1975.6239521027812</v>
      </c>
      <c r="R30" s="4">
        <v>1808.9142546199316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147.26956984997494</v>
      </c>
      <c r="D34" s="7">
        <v>141.41234652856417</v>
      </c>
      <c r="E34" s="7">
        <v>138.104393761795</v>
      </c>
      <c r="F34" s="7">
        <v>135.05366253394925</v>
      </c>
      <c r="G34" s="7">
        <v>133.86974586171698</v>
      </c>
      <c r="H34" s="7">
        <v>131.06560678710923</v>
      </c>
      <c r="I34" s="7">
        <v>124.60458025198001</v>
      </c>
      <c r="J34" s="7">
        <v>117.22716306219729</v>
      </c>
      <c r="K34" s="7">
        <v>131.26705193249666</v>
      </c>
      <c r="L34" s="7">
        <v>154.14205709032899</v>
      </c>
      <c r="M34" s="7">
        <v>188.88192533408852</v>
      </c>
      <c r="N34" s="7">
        <v>185.51884678700918</v>
      </c>
      <c r="O34" s="7">
        <v>156.76143324532228</v>
      </c>
      <c r="P34" s="7">
        <v>156.80771470947695</v>
      </c>
      <c r="Q34" s="7">
        <v>113.55764918142546</v>
      </c>
      <c r="R34" s="7">
        <v>55.964300322877868</v>
      </c>
    </row>
    <row r="35" spans="1:18" ht="11.25" customHeight="1" x14ac:dyDescent="0.25">
      <c r="A35" s="49" t="s">
        <v>223</v>
      </c>
      <c r="B35" s="50" t="s">
        <v>222</v>
      </c>
      <c r="C35" s="7">
        <v>12.77337325304465</v>
      </c>
      <c r="D35" s="7">
        <v>12.008518304569385</v>
      </c>
      <c r="E35" s="7">
        <v>12.556025245726635</v>
      </c>
      <c r="F35" s="7">
        <v>12.55775967193996</v>
      </c>
      <c r="G35" s="7">
        <v>13.148395561659775</v>
      </c>
      <c r="H35" s="7">
        <v>13.38583425618449</v>
      </c>
      <c r="I35" s="7">
        <v>13.32630489027545</v>
      </c>
      <c r="J35" s="7">
        <v>15.874560602981672</v>
      </c>
      <c r="K35" s="7">
        <v>14.198259512918876</v>
      </c>
      <c r="L35" s="7">
        <v>13.426154065262793</v>
      </c>
      <c r="M35" s="7">
        <v>13.278304905767321</v>
      </c>
      <c r="N35" s="7">
        <v>15.324404995811069</v>
      </c>
      <c r="O35" s="7">
        <v>14.850145611225441</v>
      </c>
      <c r="P35" s="7">
        <v>14.003565986302098</v>
      </c>
      <c r="Q35" s="7">
        <v>16.647716774966405</v>
      </c>
      <c r="R35" s="7">
        <v>15.897949840116977</v>
      </c>
    </row>
    <row r="36" spans="1:18" ht="11.25" customHeight="1" x14ac:dyDescent="0.25">
      <c r="A36" s="55" t="s">
        <v>221</v>
      </c>
      <c r="B36" s="52" t="s">
        <v>220</v>
      </c>
      <c r="C36" s="6">
        <v>12.77337325304465</v>
      </c>
      <c r="D36" s="6">
        <v>12.008518304569385</v>
      </c>
      <c r="E36" s="6">
        <v>12.556025245726635</v>
      </c>
      <c r="F36" s="6">
        <v>12.55775967193996</v>
      </c>
      <c r="G36" s="6">
        <v>13.148395561659775</v>
      </c>
      <c r="H36" s="6">
        <v>13.38583425618449</v>
      </c>
      <c r="I36" s="6">
        <v>13.32630489027545</v>
      </c>
      <c r="J36" s="6">
        <v>15.874560602981672</v>
      </c>
      <c r="K36" s="6">
        <v>14.198259512918876</v>
      </c>
      <c r="L36" s="6">
        <v>13.426154065262793</v>
      </c>
      <c r="M36" s="6">
        <v>13.278304905767321</v>
      </c>
      <c r="N36" s="6">
        <v>15.324404995811069</v>
      </c>
      <c r="O36" s="6">
        <v>14.850145611225441</v>
      </c>
      <c r="P36" s="6">
        <v>14.003565986302098</v>
      </c>
      <c r="Q36" s="6">
        <v>16.647716774966405</v>
      </c>
      <c r="R36" s="6">
        <v>15.897949840116977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0.11121859027499977</v>
      </c>
      <c r="D38" s="7">
        <v>0.10253068774165139</v>
      </c>
      <c r="E38" s="7">
        <v>0.10685935011296445</v>
      </c>
      <c r="F38" s="7">
        <v>0.11038410985103178</v>
      </c>
      <c r="G38" s="7">
        <v>0.58910094117453426</v>
      </c>
      <c r="H38" s="7">
        <v>0.477837268079018</v>
      </c>
      <c r="I38" s="7">
        <v>0.47760767574871704</v>
      </c>
      <c r="J38" s="7">
        <v>0.43017685578008497</v>
      </c>
      <c r="K38" s="7">
        <v>0.76144318520810605</v>
      </c>
      <c r="L38" s="7">
        <v>0.52461683281175808</v>
      </c>
      <c r="M38" s="7">
        <v>0.78371674096803201</v>
      </c>
      <c r="N38" s="7">
        <v>0.75314543477596674</v>
      </c>
      <c r="O38" s="7">
        <v>0.43732041433311258</v>
      </c>
      <c r="P38" s="7">
        <v>0.41164938050550232</v>
      </c>
      <c r="Q38" s="7">
        <v>0.32879735811639121</v>
      </c>
      <c r="R38" s="7">
        <v>0.48232026916408083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0.11121859027499977</v>
      </c>
      <c r="D41" s="6">
        <v>0.10253068774165139</v>
      </c>
      <c r="E41" s="6">
        <v>0.10685935011296445</v>
      </c>
      <c r="F41" s="6">
        <v>0.11038410985103178</v>
      </c>
      <c r="G41" s="6">
        <v>0.58910094117453426</v>
      </c>
      <c r="H41" s="6">
        <v>0.477837268079018</v>
      </c>
      <c r="I41" s="6">
        <v>0.47760767574871704</v>
      </c>
      <c r="J41" s="6">
        <v>0.43017685578008497</v>
      </c>
      <c r="K41" s="6">
        <v>0.76144318520810605</v>
      </c>
      <c r="L41" s="6">
        <v>0.52461683281175808</v>
      </c>
      <c r="M41" s="6">
        <v>0.78371674096803201</v>
      </c>
      <c r="N41" s="6">
        <v>0.75314543477596674</v>
      </c>
      <c r="O41" s="6">
        <v>0.43732041433311258</v>
      </c>
      <c r="P41" s="6">
        <v>0.41164938050550232</v>
      </c>
      <c r="Q41" s="6">
        <v>0.32879735811639121</v>
      </c>
      <c r="R41" s="6">
        <v>0.48232026916408083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2018.0269063740468</v>
      </c>
      <c r="D43" s="7">
        <v>2176.4385772836167</v>
      </c>
      <c r="E43" s="7">
        <v>2009.7467562569516</v>
      </c>
      <c r="F43" s="7">
        <v>2018.2924736378095</v>
      </c>
      <c r="G43" s="7">
        <v>1907.1742452399258</v>
      </c>
      <c r="H43" s="7">
        <v>1923.8579091873187</v>
      </c>
      <c r="I43" s="7">
        <v>2040.758662851978</v>
      </c>
      <c r="J43" s="7">
        <v>1466.2474319884441</v>
      </c>
      <c r="K43" s="7">
        <v>1893.9905080198439</v>
      </c>
      <c r="L43" s="7">
        <v>1710.6589652185708</v>
      </c>
      <c r="M43" s="7">
        <v>1710.6974070992978</v>
      </c>
      <c r="N43" s="7">
        <v>1689.8165501370142</v>
      </c>
      <c r="O43" s="7">
        <v>1741.4210324028184</v>
      </c>
      <c r="P43" s="7">
        <v>1782.8642815988449</v>
      </c>
      <c r="Q43" s="7">
        <v>1845.0897887882729</v>
      </c>
      <c r="R43" s="7">
        <v>1736.5696841877727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2851.5308911742086</v>
      </c>
      <c r="D52" s="5">
        <v>2830.352792532884</v>
      </c>
      <c r="E52" s="5">
        <v>2930.1317249435119</v>
      </c>
      <c r="F52" s="5">
        <v>2997.9081747156583</v>
      </c>
      <c r="G52" s="5">
        <v>3005.9459389726876</v>
      </c>
      <c r="H52" s="5">
        <v>2934.0449628925053</v>
      </c>
      <c r="I52" s="5">
        <v>2830.1580276361251</v>
      </c>
      <c r="J52" s="5">
        <v>3077.1357394282277</v>
      </c>
      <c r="K52" s="5">
        <v>2910.3205719568955</v>
      </c>
      <c r="L52" s="5">
        <v>2969.2310858806295</v>
      </c>
      <c r="M52" s="5">
        <v>3141.3868173322903</v>
      </c>
      <c r="N52" s="5">
        <v>2915.0570023911632</v>
      </c>
      <c r="O52" s="5">
        <v>3084.0886097165348</v>
      </c>
      <c r="P52" s="5">
        <v>3040.4020902993821</v>
      </c>
      <c r="Q52" s="5">
        <v>2859.5848420739508</v>
      </c>
      <c r="R52" s="5">
        <v>2949.64389047652</v>
      </c>
    </row>
    <row r="53" spans="1:18" ht="11.25" customHeight="1" x14ac:dyDescent="0.25">
      <c r="A53" s="47" t="s">
        <v>187</v>
      </c>
      <c r="B53" s="48" t="s">
        <v>186</v>
      </c>
      <c r="C53" s="4">
        <v>2850.2824142259619</v>
      </c>
      <c r="D53" s="4">
        <v>2829.3913701297765</v>
      </c>
      <c r="E53" s="4">
        <v>2929.2430175033592</v>
      </c>
      <c r="F53" s="4">
        <v>2997.9081747156583</v>
      </c>
      <c r="G53" s="4">
        <v>3005.9459389726876</v>
      </c>
      <c r="H53" s="4">
        <v>2934.0449628925053</v>
      </c>
      <c r="I53" s="4">
        <v>2830.1580276361251</v>
      </c>
      <c r="J53" s="4">
        <v>3077.1357394282277</v>
      </c>
      <c r="K53" s="4">
        <v>2910.3205719568955</v>
      </c>
      <c r="L53" s="4">
        <v>2969.2310858806295</v>
      </c>
      <c r="M53" s="4">
        <v>3141.3868173322903</v>
      </c>
      <c r="N53" s="4">
        <v>2915.0570023911632</v>
      </c>
      <c r="O53" s="4">
        <v>3084.0886097165348</v>
      </c>
      <c r="P53" s="4">
        <v>3040.4020902993821</v>
      </c>
      <c r="Q53" s="4">
        <v>2859.5848420739508</v>
      </c>
      <c r="R53" s="4">
        <v>2949.64389047652</v>
      </c>
    </row>
    <row r="54" spans="1:18" ht="11.25" customHeight="1" x14ac:dyDescent="0.25">
      <c r="A54" s="47" t="s">
        <v>185</v>
      </c>
      <c r="B54" s="48" t="s">
        <v>184</v>
      </c>
      <c r="C54" s="4">
        <v>1.2484769482464451</v>
      </c>
      <c r="D54" s="4">
        <v>0.961422403107417</v>
      </c>
      <c r="E54" s="4">
        <v>0.88870744015270475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1.2484769482464451</v>
      </c>
      <c r="D57" s="7">
        <v>0.961422403107417</v>
      </c>
      <c r="E57" s="7">
        <v>0.88870744015270475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666.83858251371328</v>
      </c>
      <c r="D60" s="5">
        <v>639.73443803429745</v>
      </c>
      <c r="E60" s="5">
        <v>657.74760978330721</v>
      </c>
      <c r="F60" s="5">
        <v>578.07623356502074</v>
      </c>
      <c r="G60" s="5">
        <v>651.58008669832327</v>
      </c>
      <c r="H60" s="5">
        <v>643.80923271517349</v>
      </c>
      <c r="I60" s="5">
        <v>583.01325567034394</v>
      </c>
      <c r="J60" s="5">
        <v>638.0397979473762</v>
      </c>
      <c r="K60" s="5">
        <v>566.29349538567794</v>
      </c>
      <c r="L60" s="5">
        <v>561.44737250446212</v>
      </c>
      <c r="M60" s="5">
        <v>589.58594609968395</v>
      </c>
      <c r="N60" s="5">
        <v>583.97012149705813</v>
      </c>
      <c r="O60" s="5">
        <v>484.81616014317552</v>
      </c>
      <c r="P60" s="5">
        <v>596.11344209245203</v>
      </c>
      <c r="Q60" s="5">
        <v>582.87515446419388</v>
      </c>
      <c r="R60" s="5">
        <v>614.84181836963853</v>
      </c>
    </row>
    <row r="61" spans="1:18" ht="11.25" customHeight="1" x14ac:dyDescent="0.25">
      <c r="A61" s="45" t="s">
        <v>171</v>
      </c>
      <c r="B61" s="46" t="s">
        <v>170</v>
      </c>
      <c r="C61" s="5">
        <v>312.29393419390203</v>
      </c>
      <c r="D61" s="5">
        <v>354.3195042032558</v>
      </c>
      <c r="E61" s="5">
        <v>404.9577612686715</v>
      </c>
      <c r="F61" s="5">
        <v>505.48151534422357</v>
      </c>
      <c r="G61" s="5">
        <v>526.81666017869702</v>
      </c>
      <c r="H61" s="5">
        <v>580.23141491618946</v>
      </c>
      <c r="I61" s="5">
        <v>657.05461715036722</v>
      </c>
      <c r="J61" s="5">
        <v>761.34505656500733</v>
      </c>
      <c r="K61" s="5">
        <v>803.18408346077513</v>
      </c>
      <c r="L61" s="5">
        <v>942.20458924026457</v>
      </c>
      <c r="M61" s="5">
        <v>1043.4989980206419</v>
      </c>
      <c r="N61" s="5">
        <v>1131.0892988280318</v>
      </c>
      <c r="O61" s="5">
        <v>1156.5819626727398</v>
      </c>
      <c r="P61" s="5">
        <v>1152.3753324769309</v>
      </c>
      <c r="Q61" s="5">
        <v>1226.1206058220223</v>
      </c>
      <c r="R61" s="5">
        <v>1302.5911055437523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96.828130996624523</v>
      </c>
      <c r="D64" s="4">
        <v>125.40006000000001</v>
      </c>
      <c r="E64" s="4">
        <v>148.80032999999997</v>
      </c>
      <c r="F64" s="4">
        <v>202.40361999999999</v>
      </c>
      <c r="G64" s="4">
        <v>204.79669999999999</v>
      </c>
      <c r="H64" s="4">
        <v>240.9238428799313</v>
      </c>
      <c r="I64" s="4">
        <v>284.70677000000001</v>
      </c>
      <c r="J64" s="4">
        <v>312.99995999999999</v>
      </c>
      <c r="K64" s="4">
        <v>361.40276</v>
      </c>
      <c r="L64" s="4">
        <v>425.10282999999998</v>
      </c>
      <c r="M64" s="4">
        <v>450.39171926174134</v>
      </c>
      <c r="N64" s="4">
        <v>521.66330959624156</v>
      </c>
      <c r="O64" s="4">
        <v>539.72008688600647</v>
      </c>
      <c r="P64" s="4">
        <v>545.04575651446032</v>
      </c>
      <c r="Q64" s="4">
        <v>590.69013305597321</v>
      </c>
      <c r="R64" s="4">
        <v>632.70278016623695</v>
      </c>
    </row>
    <row r="65" spans="1:18" ht="11.25" customHeight="1" x14ac:dyDescent="0.25">
      <c r="A65" s="49" t="s">
        <v>163</v>
      </c>
      <c r="B65" s="50" t="s">
        <v>162</v>
      </c>
      <c r="C65" s="7">
        <v>96.828130996624523</v>
      </c>
      <c r="D65" s="7">
        <v>125.40006000000001</v>
      </c>
      <c r="E65" s="7">
        <v>148.80032999999997</v>
      </c>
      <c r="F65" s="7">
        <v>202.40361999999999</v>
      </c>
      <c r="G65" s="7">
        <v>204.79669999999999</v>
      </c>
      <c r="H65" s="7">
        <v>240.9238428799313</v>
      </c>
      <c r="I65" s="7">
        <v>284.70677000000001</v>
      </c>
      <c r="J65" s="7">
        <v>312.99995999999999</v>
      </c>
      <c r="K65" s="7">
        <v>361.40276</v>
      </c>
      <c r="L65" s="7">
        <v>425.10282999999998</v>
      </c>
      <c r="M65" s="7">
        <v>450.39171926174134</v>
      </c>
      <c r="N65" s="7">
        <v>521.66330959624156</v>
      </c>
      <c r="O65" s="7">
        <v>539.72008688600647</v>
      </c>
      <c r="P65" s="7">
        <v>545.04575651446032</v>
      </c>
      <c r="Q65" s="7">
        <v>590.69013305597321</v>
      </c>
      <c r="R65" s="7">
        <v>632.70278016623695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215.46580319727752</v>
      </c>
      <c r="D68" s="4">
        <v>228.91944420325581</v>
      </c>
      <c r="E68" s="4">
        <v>256.15743126867153</v>
      </c>
      <c r="F68" s="4">
        <v>303.07789534422358</v>
      </c>
      <c r="G68" s="4">
        <v>322.01996017869703</v>
      </c>
      <c r="H68" s="4">
        <v>339.30757203625819</v>
      </c>
      <c r="I68" s="4">
        <v>372.34784715036716</v>
      </c>
      <c r="J68" s="4">
        <v>448.3450965650074</v>
      </c>
      <c r="K68" s="4">
        <v>441.78132346077507</v>
      </c>
      <c r="L68" s="4">
        <v>517.10175924026464</v>
      </c>
      <c r="M68" s="4">
        <v>593.10727875890052</v>
      </c>
      <c r="N68" s="4">
        <v>609.42598923179025</v>
      </c>
      <c r="O68" s="4">
        <v>616.86187578673321</v>
      </c>
      <c r="P68" s="4">
        <v>607.3295759624707</v>
      </c>
      <c r="Q68" s="4">
        <v>635.43047276604921</v>
      </c>
      <c r="R68" s="4">
        <v>669.88832537751546</v>
      </c>
    </row>
    <row r="69" spans="1:18" ht="11.25" customHeight="1" x14ac:dyDescent="0.25">
      <c r="A69" s="49" t="s">
        <v>155</v>
      </c>
      <c r="B69" s="50" t="s">
        <v>154</v>
      </c>
      <c r="C69" s="7">
        <v>215.46580319727752</v>
      </c>
      <c r="D69" s="7">
        <v>228.91944420325581</v>
      </c>
      <c r="E69" s="7">
        <v>256.15743126867153</v>
      </c>
      <c r="F69" s="7">
        <v>303.07789534422358</v>
      </c>
      <c r="G69" s="7">
        <v>322.01996017869703</v>
      </c>
      <c r="H69" s="7">
        <v>339.30757203625819</v>
      </c>
      <c r="I69" s="7">
        <v>372.34784715036716</v>
      </c>
      <c r="J69" s="7">
        <v>448.3450965650074</v>
      </c>
      <c r="K69" s="7">
        <v>441.78132346077507</v>
      </c>
      <c r="L69" s="7">
        <v>517.10175924026464</v>
      </c>
      <c r="M69" s="7">
        <v>593.10727875890052</v>
      </c>
      <c r="N69" s="7">
        <v>609.42598923179025</v>
      </c>
      <c r="O69" s="7">
        <v>616.86187578673321</v>
      </c>
      <c r="P69" s="7">
        <v>607.3295759624707</v>
      </c>
      <c r="Q69" s="7">
        <v>635.43047276604921</v>
      </c>
      <c r="R69" s="7">
        <v>669.88832537751546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1491.6999173082738</v>
      </c>
      <c r="D79" s="5">
        <v>1420.8588196755074</v>
      </c>
      <c r="E79" s="5">
        <v>1367.2146996370511</v>
      </c>
      <c r="F79" s="5">
        <v>1312.484878026374</v>
      </c>
      <c r="G79" s="5">
        <v>1348.8509295558863</v>
      </c>
      <c r="H79" s="5">
        <v>1266.6421244360406</v>
      </c>
      <c r="I79" s="5">
        <v>1235.0762245142191</v>
      </c>
      <c r="J79" s="5">
        <v>1143.8467584052014</v>
      </c>
      <c r="K79" s="5">
        <v>1026.9550144788132</v>
      </c>
      <c r="L79" s="5">
        <v>960.28748585694325</v>
      </c>
      <c r="M79" s="5">
        <v>851.45605612595796</v>
      </c>
      <c r="N79" s="5">
        <v>809.17649255133551</v>
      </c>
      <c r="O79" s="5">
        <v>819.9820332293516</v>
      </c>
      <c r="P79" s="5">
        <v>803.24377664435565</v>
      </c>
      <c r="Q79" s="5">
        <v>799.29923068157257</v>
      </c>
      <c r="R79" s="5">
        <v>748.58155898221082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3591.9280868389878</v>
      </c>
      <c r="D2" s="44">
        <v>3579.2469034260125</v>
      </c>
      <c r="E2" s="44">
        <v>3600.7798219103743</v>
      </c>
      <c r="F2" s="44">
        <v>3583.1795813193871</v>
      </c>
      <c r="G2" s="44">
        <v>3587.1815498554361</v>
      </c>
      <c r="H2" s="44">
        <v>3570.4512849667581</v>
      </c>
      <c r="I2" s="44">
        <v>3544.1587827712738</v>
      </c>
      <c r="J2" s="44">
        <v>3567.741013211366</v>
      </c>
      <c r="K2" s="44">
        <v>3545.2493741849403</v>
      </c>
      <c r="L2" s="44">
        <v>3551.9040280442623</v>
      </c>
      <c r="M2" s="44">
        <v>3569.5055312661689</v>
      </c>
      <c r="N2" s="44">
        <v>3517.5036443410791</v>
      </c>
      <c r="O2" s="44">
        <v>3543.9895813136727</v>
      </c>
      <c r="P2" s="44">
        <v>3533.5146028891486</v>
      </c>
      <c r="Q2" s="44">
        <v>3471.8970523421854</v>
      </c>
      <c r="R2" s="44">
        <v>3471.7657080014319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586.66949573748013</v>
      </c>
      <c r="D21" s="5">
        <v>595.64439424478621</v>
      </c>
      <c r="E21" s="5">
        <v>515.9122126642186</v>
      </c>
      <c r="F21" s="5">
        <v>449.69195029985315</v>
      </c>
      <c r="G21" s="5">
        <v>626.37149271679766</v>
      </c>
      <c r="H21" s="5">
        <v>537.78529985231842</v>
      </c>
      <c r="I21" s="5">
        <v>576.40049386946907</v>
      </c>
      <c r="J21" s="5">
        <v>331.9431246683265</v>
      </c>
      <c r="K21" s="5">
        <v>466.08986063653896</v>
      </c>
      <c r="L21" s="5">
        <v>420.4603209227634</v>
      </c>
      <c r="M21" s="5">
        <v>471.88666788293273</v>
      </c>
      <c r="N21" s="5">
        <v>458.23427536351983</v>
      </c>
      <c r="O21" s="5">
        <v>425.6479766322463</v>
      </c>
      <c r="P21" s="5">
        <v>557.53500169488461</v>
      </c>
      <c r="Q21" s="5">
        <v>498.27909113580012</v>
      </c>
      <c r="R21" s="5">
        <v>443.22114525968516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586.66949573748013</v>
      </c>
      <c r="D30" s="4">
        <v>595.64439424478621</v>
      </c>
      <c r="E30" s="4">
        <v>515.9122126642186</v>
      </c>
      <c r="F30" s="4">
        <v>449.69195029985315</v>
      </c>
      <c r="G30" s="4">
        <v>626.37149271679766</v>
      </c>
      <c r="H30" s="4">
        <v>537.78529985231842</v>
      </c>
      <c r="I30" s="4">
        <v>576.40049386946907</v>
      </c>
      <c r="J30" s="4">
        <v>331.9431246683265</v>
      </c>
      <c r="K30" s="4">
        <v>466.08986063653896</v>
      </c>
      <c r="L30" s="4">
        <v>420.4603209227634</v>
      </c>
      <c r="M30" s="4">
        <v>471.88666788293273</v>
      </c>
      <c r="N30" s="4">
        <v>458.23427536351983</v>
      </c>
      <c r="O30" s="4">
        <v>425.6479766322463</v>
      </c>
      <c r="P30" s="4">
        <v>557.53500169488461</v>
      </c>
      <c r="Q30" s="4">
        <v>498.27909113580012</v>
      </c>
      <c r="R30" s="4">
        <v>443.22114525968516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586.66949573748013</v>
      </c>
      <c r="D34" s="7">
        <v>595.64439424478621</v>
      </c>
      <c r="E34" s="7">
        <v>515.9122126642186</v>
      </c>
      <c r="F34" s="7">
        <v>449.69195029985315</v>
      </c>
      <c r="G34" s="7">
        <v>626.37149271679766</v>
      </c>
      <c r="H34" s="7">
        <v>537.78529985231842</v>
      </c>
      <c r="I34" s="7">
        <v>576.40049386946907</v>
      </c>
      <c r="J34" s="7">
        <v>331.9431246683265</v>
      </c>
      <c r="K34" s="7">
        <v>466.08986063653896</v>
      </c>
      <c r="L34" s="7">
        <v>420.4603209227634</v>
      </c>
      <c r="M34" s="7">
        <v>471.88666788293273</v>
      </c>
      <c r="N34" s="7">
        <v>458.23427536351983</v>
      </c>
      <c r="O34" s="7">
        <v>425.6479766322463</v>
      </c>
      <c r="P34" s="7">
        <v>557.53500169488461</v>
      </c>
      <c r="Q34" s="7">
        <v>498.27909113580012</v>
      </c>
      <c r="R34" s="7">
        <v>443.22114525968516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1575.0592110787529</v>
      </c>
      <c r="D52" s="5">
        <v>1558.1241863499233</v>
      </c>
      <c r="E52" s="5">
        <v>1642.8960795257321</v>
      </c>
      <c r="F52" s="5">
        <v>1673.5901142402538</v>
      </c>
      <c r="G52" s="5">
        <v>1677.0681172892037</v>
      </c>
      <c r="H52" s="5">
        <v>1653.4443499381109</v>
      </c>
      <c r="I52" s="5">
        <v>1616.0569709347353</v>
      </c>
      <c r="J52" s="5">
        <v>1816.2869628329902</v>
      </c>
      <c r="K52" s="5">
        <v>1702.9906309528403</v>
      </c>
      <c r="L52" s="5">
        <v>1750.7712098371771</v>
      </c>
      <c r="M52" s="5">
        <v>1777.5529309413291</v>
      </c>
      <c r="N52" s="5">
        <v>1699.077842289862</v>
      </c>
      <c r="O52" s="5">
        <v>1789.0958184784581</v>
      </c>
      <c r="P52" s="5">
        <v>1727.7858067882553</v>
      </c>
      <c r="Q52" s="5">
        <v>1664.545367555957</v>
      </c>
      <c r="R52" s="5">
        <v>1720.6071175839336</v>
      </c>
    </row>
    <row r="53" spans="1:18" ht="11.25" customHeight="1" x14ac:dyDescent="0.25">
      <c r="A53" s="47" t="s">
        <v>187</v>
      </c>
      <c r="B53" s="48" t="s">
        <v>186</v>
      </c>
      <c r="C53" s="4">
        <v>1574.3696077771574</v>
      </c>
      <c r="D53" s="4">
        <v>1557.5949182305806</v>
      </c>
      <c r="E53" s="4">
        <v>1642.3977899925883</v>
      </c>
      <c r="F53" s="4">
        <v>1673.5901142402538</v>
      </c>
      <c r="G53" s="4">
        <v>1677.0681172892037</v>
      </c>
      <c r="H53" s="4">
        <v>1653.4443499381109</v>
      </c>
      <c r="I53" s="4">
        <v>1616.0569709347353</v>
      </c>
      <c r="J53" s="4">
        <v>1816.2869628329902</v>
      </c>
      <c r="K53" s="4">
        <v>1702.9906309528403</v>
      </c>
      <c r="L53" s="4">
        <v>1750.7712098371771</v>
      </c>
      <c r="M53" s="4">
        <v>1777.5529309413291</v>
      </c>
      <c r="N53" s="4">
        <v>1699.077842289862</v>
      </c>
      <c r="O53" s="4">
        <v>1789.0958184784581</v>
      </c>
      <c r="P53" s="4">
        <v>1727.7858067882553</v>
      </c>
      <c r="Q53" s="4">
        <v>1664.545367555957</v>
      </c>
      <c r="R53" s="4">
        <v>1720.6071175839336</v>
      </c>
    </row>
    <row r="54" spans="1:18" ht="11.25" customHeight="1" x14ac:dyDescent="0.25">
      <c r="A54" s="47" t="s">
        <v>185</v>
      </c>
      <c r="B54" s="48" t="s">
        <v>184</v>
      </c>
      <c r="C54" s="4">
        <v>0.68960330159541672</v>
      </c>
      <c r="D54" s="4">
        <v>0.52926811934273299</v>
      </c>
      <c r="E54" s="4">
        <v>0.49828953314389829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0.68960330159541672</v>
      </c>
      <c r="D57" s="7">
        <v>0.52926811934273299</v>
      </c>
      <c r="E57" s="7">
        <v>0.49828953314389829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1430.1993800227547</v>
      </c>
      <c r="D79" s="5">
        <v>1425.4783228313031</v>
      </c>
      <c r="E79" s="5">
        <v>1441.9715297204236</v>
      </c>
      <c r="F79" s="5">
        <v>1459.8975167792801</v>
      </c>
      <c r="G79" s="5">
        <v>1283.7419398494349</v>
      </c>
      <c r="H79" s="5">
        <v>1379.2216351763284</v>
      </c>
      <c r="I79" s="5">
        <v>1351.7013179670691</v>
      </c>
      <c r="J79" s="5">
        <v>1419.5109257100494</v>
      </c>
      <c r="K79" s="5">
        <v>1376.1688825955614</v>
      </c>
      <c r="L79" s="5">
        <v>1380.6724972843215</v>
      </c>
      <c r="M79" s="5">
        <v>1320.0659324419071</v>
      </c>
      <c r="N79" s="5">
        <v>1360.1915266876974</v>
      </c>
      <c r="O79" s="5">
        <v>1329.2457862029682</v>
      </c>
      <c r="P79" s="5">
        <v>1248.1937944060089</v>
      </c>
      <c r="Q79" s="5">
        <v>1309.0725936504282</v>
      </c>
      <c r="R79" s="5">
        <v>1307.9374451578133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1552.3790214249598</v>
      </c>
      <c r="D2" s="44">
        <v>1568.0869502133157</v>
      </c>
      <c r="E2" s="44">
        <v>1583.9893674943373</v>
      </c>
      <c r="F2" s="44">
        <v>1595.6808908392484</v>
      </c>
      <c r="G2" s="44">
        <v>1584.5175278756965</v>
      </c>
      <c r="H2" s="44">
        <v>1571.9793061129303</v>
      </c>
      <c r="I2" s="44">
        <v>1579.1941957705399</v>
      </c>
      <c r="J2" s="44">
        <v>1580.5095152827928</v>
      </c>
      <c r="K2" s="44">
        <v>1598.9890126710304</v>
      </c>
      <c r="L2" s="44">
        <v>1606.5288935648377</v>
      </c>
      <c r="M2" s="44">
        <v>1631.9007085971707</v>
      </c>
      <c r="N2" s="44">
        <v>1623.2282197499705</v>
      </c>
      <c r="O2" s="44">
        <v>1632.1527986026142</v>
      </c>
      <c r="P2" s="44">
        <v>1623.3623832917199</v>
      </c>
      <c r="Q2" s="44">
        <v>1671.6149603225729</v>
      </c>
      <c r="R2" s="44">
        <v>1727.35220499502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1552.3790214249598</v>
      </c>
      <c r="D79" s="5">
        <v>1568.0869502133157</v>
      </c>
      <c r="E79" s="5">
        <v>1583.9893674943373</v>
      </c>
      <c r="F79" s="5">
        <v>1595.6808908392484</v>
      </c>
      <c r="G79" s="5">
        <v>1584.5175278756965</v>
      </c>
      <c r="H79" s="5">
        <v>1571.9793061129303</v>
      </c>
      <c r="I79" s="5">
        <v>1579.1941957705399</v>
      </c>
      <c r="J79" s="5">
        <v>1580.5095152827928</v>
      </c>
      <c r="K79" s="5">
        <v>1598.9890126710304</v>
      </c>
      <c r="L79" s="5">
        <v>1606.5288935648377</v>
      </c>
      <c r="M79" s="5">
        <v>1631.9007085971707</v>
      </c>
      <c r="N79" s="5">
        <v>1623.2282197499705</v>
      </c>
      <c r="O79" s="5">
        <v>1632.1527986026142</v>
      </c>
      <c r="P79" s="5">
        <v>1623.3623832917199</v>
      </c>
      <c r="Q79" s="5">
        <v>1671.6149603225729</v>
      </c>
      <c r="R79" s="5">
        <v>1727.35220499502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551.34743547028961</v>
      </c>
      <c r="D2" s="44">
        <v>534.13865904753982</v>
      </c>
      <c r="E2" s="44">
        <v>531.93521650228024</v>
      </c>
      <c r="F2" s="44">
        <v>536.65793773259702</v>
      </c>
      <c r="G2" s="44">
        <v>537.80020776587503</v>
      </c>
      <c r="H2" s="44">
        <v>534.12813248742816</v>
      </c>
      <c r="I2" s="44">
        <v>535.95895381359082</v>
      </c>
      <c r="J2" s="44">
        <v>536.87589661065613</v>
      </c>
      <c r="K2" s="44">
        <v>530.73915769776102</v>
      </c>
      <c r="L2" s="44">
        <v>527.58034901542283</v>
      </c>
      <c r="M2" s="44">
        <v>526.61871831697135</v>
      </c>
      <c r="N2" s="44">
        <v>524.09696693639114</v>
      </c>
      <c r="O2" s="44">
        <v>531.31596999917565</v>
      </c>
      <c r="P2" s="44">
        <v>532.65850557797057</v>
      </c>
      <c r="Q2" s="44">
        <v>533.95984344028886</v>
      </c>
      <c r="R2" s="44">
        <v>547.93172965127064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551.34743547028961</v>
      </c>
      <c r="D79" s="5">
        <v>534.13865904753982</v>
      </c>
      <c r="E79" s="5">
        <v>531.93521650228024</v>
      </c>
      <c r="F79" s="5">
        <v>536.65793773259702</v>
      </c>
      <c r="G79" s="5">
        <v>537.80020776587503</v>
      </c>
      <c r="H79" s="5">
        <v>534.12813248742816</v>
      </c>
      <c r="I79" s="5">
        <v>535.95895381359082</v>
      </c>
      <c r="J79" s="5">
        <v>536.87589661065613</v>
      </c>
      <c r="K79" s="5">
        <v>530.73915769776102</v>
      </c>
      <c r="L79" s="5">
        <v>527.58034901542283</v>
      </c>
      <c r="M79" s="5">
        <v>526.61871831697135</v>
      </c>
      <c r="N79" s="5">
        <v>524.09696693639114</v>
      </c>
      <c r="O79" s="5">
        <v>531.31596999917565</v>
      </c>
      <c r="P79" s="5">
        <v>532.65850557797057</v>
      </c>
      <c r="Q79" s="5">
        <v>533.95984344028886</v>
      </c>
      <c r="R79" s="5">
        <v>547.93172965127064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259.19330638662507</v>
      </c>
      <c r="D2" s="44">
        <v>286.22718867812944</v>
      </c>
      <c r="E2" s="44">
        <v>311.35189543838237</v>
      </c>
      <c r="F2" s="44">
        <v>356.40240613490801</v>
      </c>
      <c r="G2" s="44">
        <v>376.24437182933679</v>
      </c>
      <c r="H2" s="44">
        <v>398.57826208169809</v>
      </c>
      <c r="I2" s="44">
        <v>423.49333170000085</v>
      </c>
      <c r="J2" s="44">
        <v>451.77738270010059</v>
      </c>
      <c r="K2" s="44">
        <v>474.68162035148129</v>
      </c>
      <c r="L2" s="44">
        <v>493.50978168869506</v>
      </c>
      <c r="M2" s="44">
        <v>517.3196098011183</v>
      </c>
      <c r="N2" s="44">
        <v>519.7185533578197</v>
      </c>
      <c r="O2" s="44">
        <v>527.10599697837847</v>
      </c>
      <c r="P2" s="44">
        <v>533.14527037411835</v>
      </c>
      <c r="Q2" s="44">
        <v>538.89275422863795</v>
      </c>
      <c r="R2" s="44">
        <v>541.44958341468805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259.19330638662507</v>
      </c>
      <c r="D79" s="5">
        <v>286.22718867812944</v>
      </c>
      <c r="E79" s="5">
        <v>311.35189543838237</v>
      </c>
      <c r="F79" s="5">
        <v>356.40240613490801</v>
      </c>
      <c r="G79" s="5">
        <v>376.24437182933679</v>
      </c>
      <c r="H79" s="5">
        <v>398.57826208169809</v>
      </c>
      <c r="I79" s="5">
        <v>423.49333170000085</v>
      </c>
      <c r="J79" s="5">
        <v>451.77738270010059</v>
      </c>
      <c r="K79" s="5">
        <v>474.68162035148129</v>
      </c>
      <c r="L79" s="5">
        <v>493.50978168869506</v>
      </c>
      <c r="M79" s="5">
        <v>517.3196098011183</v>
      </c>
      <c r="N79" s="5">
        <v>519.7185533578197</v>
      </c>
      <c r="O79" s="5">
        <v>527.10599697837847</v>
      </c>
      <c r="P79" s="5">
        <v>533.14527037411835</v>
      </c>
      <c r="Q79" s="5">
        <v>538.89275422863795</v>
      </c>
      <c r="R79" s="5">
        <v>541.44958341468805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299.4671281615976</v>
      </c>
      <c r="D2" s="44">
        <v>311.0984223165479</v>
      </c>
      <c r="E2" s="44">
        <v>327.19819153558359</v>
      </c>
      <c r="F2" s="44">
        <v>343.36857875046718</v>
      </c>
      <c r="G2" s="44">
        <v>355.08623199007297</v>
      </c>
      <c r="H2" s="44">
        <v>364.73452560439523</v>
      </c>
      <c r="I2" s="44">
        <v>375.61221184290866</v>
      </c>
      <c r="J2" s="44">
        <v>389.66951688927122</v>
      </c>
      <c r="K2" s="44">
        <v>404.77273322126746</v>
      </c>
      <c r="L2" s="44">
        <v>414.65119591241097</v>
      </c>
      <c r="M2" s="44">
        <v>423.39146085171097</v>
      </c>
      <c r="N2" s="44">
        <v>421.42564998228386</v>
      </c>
      <c r="O2" s="44">
        <v>427.53817220534415</v>
      </c>
      <c r="P2" s="44">
        <v>429.36139875169732</v>
      </c>
      <c r="Q2" s="44">
        <v>436.95485737348082</v>
      </c>
      <c r="R2" s="44">
        <v>441.11847652767062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299.4671281615976</v>
      </c>
      <c r="D79" s="5">
        <v>311.0984223165479</v>
      </c>
      <c r="E79" s="5">
        <v>327.19819153558359</v>
      </c>
      <c r="F79" s="5">
        <v>343.36857875046718</v>
      </c>
      <c r="G79" s="5">
        <v>355.08623199007297</v>
      </c>
      <c r="H79" s="5">
        <v>364.73452560439523</v>
      </c>
      <c r="I79" s="5">
        <v>375.61221184290866</v>
      </c>
      <c r="J79" s="5">
        <v>389.66951688927122</v>
      </c>
      <c r="K79" s="5">
        <v>404.77273322126746</v>
      </c>
      <c r="L79" s="5">
        <v>414.65119591241097</v>
      </c>
      <c r="M79" s="5">
        <v>423.39146085171097</v>
      </c>
      <c r="N79" s="5">
        <v>421.42564998228386</v>
      </c>
      <c r="O79" s="5">
        <v>427.53817220534415</v>
      </c>
      <c r="P79" s="5">
        <v>429.36139875169732</v>
      </c>
      <c r="Q79" s="5">
        <v>436.95485737348082</v>
      </c>
      <c r="R79" s="5">
        <v>441.11847652767062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819.61845149257192</v>
      </c>
      <c r="D2" s="44">
        <v>903.18311393869146</v>
      </c>
      <c r="E2" s="44">
        <v>1006.3422245105114</v>
      </c>
      <c r="F2" s="44">
        <v>1112.7205135932779</v>
      </c>
      <c r="G2" s="44">
        <v>1194.5199257142006</v>
      </c>
      <c r="H2" s="44">
        <v>1282.0020289075928</v>
      </c>
      <c r="I2" s="44">
        <v>1359.8181848382774</v>
      </c>
      <c r="J2" s="44">
        <v>1454.3890396500703</v>
      </c>
      <c r="K2" s="44">
        <v>1529.2584309790595</v>
      </c>
      <c r="L2" s="44">
        <v>1611.8264208912378</v>
      </c>
      <c r="M2" s="44">
        <v>1674.8153872114806</v>
      </c>
      <c r="N2" s="44">
        <v>1691.337717389076</v>
      </c>
      <c r="O2" s="44">
        <v>1722.3854426573894</v>
      </c>
      <c r="P2" s="44">
        <v>1728.2484765498641</v>
      </c>
      <c r="Q2" s="44">
        <v>1722.1723247883344</v>
      </c>
      <c r="R2" s="44">
        <v>1705.2646581931861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819.61845149257192</v>
      </c>
      <c r="D79" s="5">
        <v>903.18311393869146</v>
      </c>
      <c r="E79" s="5">
        <v>1006.3422245105114</v>
      </c>
      <c r="F79" s="5">
        <v>1112.7205135932779</v>
      </c>
      <c r="G79" s="5">
        <v>1194.5199257142006</v>
      </c>
      <c r="H79" s="5">
        <v>1282.0020289075928</v>
      </c>
      <c r="I79" s="5">
        <v>1359.8181848382774</v>
      </c>
      <c r="J79" s="5">
        <v>1454.3890396500703</v>
      </c>
      <c r="K79" s="5">
        <v>1529.2584309790595</v>
      </c>
      <c r="L79" s="5">
        <v>1611.8264208912378</v>
      </c>
      <c r="M79" s="5">
        <v>1674.8153872114806</v>
      </c>
      <c r="N79" s="5">
        <v>1691.337717389076</v>
      </c>
      <c r="O79" s="5">
        <v>1722.3854426573894</v>
      </c>
      <c r="P79" s="5">
        <v>1728.2484765498641</v>
      </c>
      <c r="Q79" s="5">
        <v>1722.1723247883344</v>
      </c>
      <c r="R79" s="5">
        <v>1705.2646581931861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312.76120820997556</v>
      </c>
      <c r="D2" s="44">
        <v>324.41534345713654</v>
      </c>
      <c r="E2" s="44">
        <v>337.01895143724875</v>
      </c>
      <c r="F2" s="44">
        <v>354.01397805493104</v>
      </c>
      <c r="G2" s="44">
        <v>377.96811849082019</v>
      </c>
      <c r="H2" s="44">
        <v>389.67914900178329</v>
      </c>
      <c r="I2" s="44">
        <v>416.16986829693144</v>
      </c>
      <c r="J2" s="44">
        <v>439.82271070704701</v>
      </c>
      <c r="K2" s="44">
        <v>461.32290273463138</v>
      </c>
      <c r="L2" s="44">
        <v>475.58692045967547</v>
      </c>
      <c r="M2" s="44">
        <v>494.82862268776245</v>
      </c>
      <c r="N2" s="44">
        <v>504.69760087924556</v>
      </c>
      <c r="O2" s="44">
        <v>529.80522573462849</v>
      </c>
      <c r="P2" s="44">
        <v>548.09770549352424</v>
      </c>
      <c r="Q2" s="44">
        <v>561.63877689079038</v>
      </c>
      <c r="R2" s="44">
        <v>568.88439304294889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312.76120820997556</v>
      </c>
      <c r="D79" s="5">
        <v>324.41534345713654</v>
      </c>
      <c r="E79" s="5">
        <v>337.01895143724875</v>
      </c>
      <c r="F79" s="5">
        <v>354.01397805493104</v>
      </c>
      <c r="G79" s="5">
        <v>377.96811849082019</v>
      </c>
      <c r="H79" s="5">
        <v>389.67914900178329</v>
      </c>
      <c r="I79" s="5">
        <v>416.16986829693144</v>
      </c>
      <c r="J79" s="5">
        <v>439.82271070704701</v>
      </c>
      <c r="K79" s="5">
        <v>461.32290273463138</v>
      </c>
      <c r="L79" s="5">
        <v>475.58692045967547</v>
      </c>
      <c r="M79" s="5">
        <v>494.82862268776245</v>
      </c>
      <c r="N79" s="5">
        <v>504.69760087924556</v>
      </c>
      <c r="O79" s="5">
        <v>529.80522573462849</v>
      </c>
      <c r="P79" s="5">
        <v>548.09770549352424</v>
      </c>
      <c r="Q79" s="5">
        <v>561.63877689079038</v>
      </c>
      <c r="R79" s="5">
        <v>568.88439304294889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1469.6949347203401</v>
      </c>
      <c r="D2" s="44">
        <v>1493.4625697845215</v>
      </c>
      <c r="E2" s="44">
        <v>1507.102349795558</v>
      </c>
      <c r="F2" s="44">
        <v>1509.3147509883095</v>
      </c>
      <c r="G2" s="44">
        <v>1498.5645078423192</v>
      </c>
      <c r="H2" s="44">
        <v>1485.8868549991387</v>
      </c>
      <c r="I2" s="44">
        <v>1489.1005012915368</v>
      </c>
      <c r="J2" s="44">
        <v>1486.9082411329921</v>
      </c>
      <c r="K2" s="44">
        <v>1481.5853592289996</v>
      </c>
      <c r="L2" s="44">
        <v>1447.1316822018709</v>
      </c>
      <c r="M2" s="44">
        <v>1390.4034390114566</v>
      </c>
      <c r="N2" s="44">
        <v>1253.9025406528835</v>
      </c>
      <c r="O2" s="44">
        <v>1077.7928680723976</v>
      </c>
      <c r="P2" s="44">
        <v>886.72164546039414</v>
      </c>
      <c r="Q2" s="44">
        <v>697.06439856833651</v>
      </c>
      <c r="R2" s="44">
        <v>505.54852191500379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1469.6949347203401</v>
      </c>
      <c r="D79" s="5">
        <v>1493.4625697845215</v>
      </c>
      <c r="E79" s="5">
        <v>1507.102349795558</v>
      </c>
      <c r="F79" s="5">
        <v>1509.3147509883095</v>
      </c>
      <c r="G79" s="5">
        <v>1498.5645078423192</v>
      </c>
      <c r="H79" s="5">
        <v>1485.8868549991387</v>
      </c>
      <c r="I79" s="5">
        <v>1489.1005012915368</v>
      </c>
      <c r="J79" s="5">
        <v>1486.9082411329921</v>
      </c>
      <c r="K79" s="5">
        <v>1481.5853592289996</v>
      </c>
      <c r="L79" s="5">
        <v>1447.1316822018709</v>
      </c>
      <c r="M79" s="5">
        <v>1390.4034390114566</v>
      </c>
      <c r="N79" s="5">
        <v>1253.9025406528835</v>
      </c>
      <c r="O79" s="5">
        <v>1077.7928680723976</v>
      </c>
      <c r="P79" s="5">
        <v>886.72164546039414</v>
      </c>
      <c r="Q79" s="5">
        <v>697.06439856833651</v>
      </c>
      <c r="R79" s="5">
        <v>505.54852191500379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512.16255332838455</v>
      </c>
      <c r="D2" s="44">
        <v>519.92126582300511</v>
      </c>
      <c r="E2" s="44">
        <v>529.83350706750275</v>
      </c>
      <c r="F2" s="44">
        <v>540.8463340967578</v>
      </c>
      <c r="G2" s="44">
        <v>550.8332677375065</v>
      </c>
      <c r="H2" s="44">
        <v>562.04284459955136</v>
      </c>
      <c r="I2" s="44">
        <v>572.33623615909255</v>
      </c>
      <c r="J2" s="44">
        <v>583.8180659807141</v>
      </c>
      <c r="K2" s="44">
        <v>594.94444115421754</v>
      </c>
      <c r="L2" s="44">
        <v>598.04853186058062</v>
      </c>
      <c r="M2" s="44">
        <v>608.82059832500374</v>
      </c>
      <c r="N2" s="44">
        <v>607.25539920138056</v>
      </c>
      <c r="O2" s="44">
        <v>616.92530501281988</v>
      </c>
      <c r="P2" s="44">
        <v>616.24085263986501</v>
      </c>
      <c r="Q2" s="44">
        <v>616.64206865268693</v>
      </c>
      <c r="R2" s="44">
        <v>619.74398654944457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512.16255332838455</v>
      </c>
      <c r="D79" s="5">
        <v>519.92126582300511</v>
      </c>
      <c r="E79" s="5">
        <v>529.83350706750275</v>
      </c>
      <c r="F79" s="5">
        <v>540.8463340967578</v>
      </c>
      <c r="G79" s="5">
        <v>550.8332677375065</v>
      </c>
      <c r="H79" s="5">
        <v>562.04284459955136</v>
      </c>
      <c r="I79" s="5">
        <v>572.33623615909255</v>
      </c>
      <c r="J79" s="5">
        <v>583.8180659807141</v>
      </c>
      <c r="K79" s="5">
        <v>594.94444115421754</v>
      </c>
      <c r="L79" s="5">
        <v>598.04853186058062</v>
      </c>
      <c r="M79" s="5">
        <v>608.82059832500374</v>
      </c>
      <c r="N79" s="5">
        <v>607.25539920138056</v>
      </c>
      <c r="O79" s="5">
        <v>616.92530501281988</v>
      </c>
      <c r="P79" s="5">
        <v>616.24085263986501</v>
      </c>
      <c r="Q79" s="5">
        <v>616.64206865268693</v>
      </c>
      <c r="R79" s="5">
        <v>619.74398654944457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473</v>
      </c>
      <c r="B1" s="41" t="s">
        <v>472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29359.134455769079</v>
      </c>
      <c r="D2" s="44">
        <v>30997.766160283238</v>
      </c>
      <c r="E2" s="44">
        <v>30693.286060992657</v>
      </c>
      <c r="F2" s="44">
        <v>33616.389693444529</v>
      </c>
      <c r="G2" s="44">
        <v>32890.988692977851</v>
      </c>
      <c r="H2" s="44">
        <v>32270.287606421392</v>
      </c>
      <c r="I2" s="44">
        <v>34990.655566709356</v>
      </c>
      <c r="J2" s="44">
        <v>29846.010025395713</v>
      </c>
      <c r="K2" s="44">
        <v>32727.700568631997</v>
      </c>
      <c r="L2" s="44">
        <v>31781.171557542366</v>
      </c>
      <c r="M2" s="44">
        <v>34324.221785781127</v>
      </c>
      <c r="N2" s="44">
        <v>30863.942960504879</v>
      </c>
      <c r="O2" s="44">
        <v>32217.743590922713</v>
      </c>
      <c r="P2" s="44">
        <v>33392.694467558758</v>
      </c>
      <c r="Q2" s="44">
        <v>32001.857462133645</v>
      </c>
      <c r="R2" s="44">
        <v>33730.138068395754</v>
      </c>
    </row>
    <row r="3" spans="1:18" ht="11.25" customHeight="1" x14ac:dyDescent="0.25">
      <c r="A3" s="45" t="s">
        <v>286</v>
      </c>
      <c r="B3" s="46" t="s">
        <v>285</v>
      </c>
      <c r="C3" s="5">
        <v>305.24140293663413</v>
      </c>
      <c r="D3" s="5">
        <v>331.31565999999998</v>
      </c>
      <c r="E3" s="5">
        <v>277.91394000000003</v>
      </c>
      <c r="F3" s="5">
        <v>122.00381999999999</v>
      </c>
      <c r="G3" s="5">
        <v>86.406710000000004</v>
      </c>
      <c r="H3" s="5">
        <v>77.00634502604656</v>
      </c>
      <c r="I3" s="5">
        <v>91.895589999999999</v>
      </c>
      <c r="J3" s="5">
        <v>197.66845999999998</v>
      </c>
      <c r="K3" s="5">
        <v>147.60897999999997</v>
      </c>
      <c r="L3" s="5">
        <v>117.38240999999999</v>
      </c>
      <c r="M3" s="5">
        <v>94.410199973572162</v>
      </c>
      <c r="N3" s="5">
        <v>96.61521909034542</v>
      </c>
      <c r="O3" s="5">
        <v>103.66140607899413</v>
      </c>
      <c r="P3" s="5">
        <v>45.311367830004968</v>
      </c>
      <c r="Q3" s="5">
        <v>53.307180253451072</v>
      </c>
      <c r="R3" s="5">
        <v>183.93618294020993</v>
      </c>
    </row>
    <row r="4" spans="1:18" ht="11.25" customHeight="1" x14ac:dyDescent="0.25">
      <c r="A4" s="47" t="s">
        <v>284</v>
      </c>
      <c r="B4" s="48" t="s">
        <v>283</v>
      </c>
      <c r="C4" s="4">
        <v>154.43276451210144</v>
      </c>
      <c r="D4" s="4">
        <v>179.19558000000001</v>
      </c>
      <c r="E4" s="4">
        <v>150.90487000000002</v>
      </c>
      <c r="F4" s="4">
        <v>84.029240000000001</v>
      </c>
      <c r="G4" s="4">
        <v>52.834860000000006</v>
      </c>
      <c r="H4" s="4">
        <v>45.334094166007979</v>
      </c>
      <c r="I4" s="4">
        <v>46.955759999999998</v>
      </c>
      <c r="J4" s="4">
        <v>166.16707</v>
      </c>
      <c r="K4" s="4">
        <v>72.113279999999989</v>
      </c>
      <c r="L4" s="4">
        <v>45.27534</v>
      </c>
      <c r="M4" s="4">
        <v>59.06014541210601</v>
      </c>
      <c r="N4" s="4">
        <v>66.52810518687555</v>
      </c>
      <c r="O4" s="4">
        <v>74.521417566360412</v>
      </c>
      <c r="P4" s="4">
        <v>18.083663257782771</v>
      </c>
      <c r="Q4" s="4">
        <v>53.307180253451072</v>
      </c>
      <c r="R4" s="4">
        <v>183.93618294020993</v>
      </c>
    </row>
    <row r="5" spans="1:18" ht="11.25" customHeight="1" x14ac:dyDescent="0.25">
      <c r="A5" s="49" t="s">
        <v>282</v>
      </c>
      <c r="B5" s="50" t="s">
        <v>281</v>
      </c>
      <c r="C5" s="7">
        <v>104.74690539771028</v>
      </c>
      <c r="D5" s="7">
        <v>131.59520000000001</v>
      </c>
      <c r="E5" s="7">
        <v>98.502380000000002</v>
      </c>
      <c r="F5" s="7">
        <v>69.757360000000006</v>
      </c>
      <c r="G5" s="7">
        <v>41.264250000000004</v>
      </c>
      <c r="H5" s="7">
        <v>37.165260365049718</v>
      </c>
      <c r="I5" s="7">
        <v>41.532809999999998</v>
      </c>
      <c r="J5" s="7">
        <v>154.58676</v>
      </c>
      <c r="K5" s="7">
        <v>66.014029999999991</v>
      </c>
      <c r="L5" s="7">
        <v>43.897739999999999</v>
      </c>
      <c r="M5" s="7">
        <v>53.614342390148437</v>
      </c>
      <c r="N5" s="7">
        <v>59.029957112542618</v>
      </c>
      <c r="O5" s="7">
        <v>71.798514678424681</v>
      </c>
      <c r="P5" s="7">
        <v>15.360918604581958</v>
      </c>
      <c r="Q5" s="7">
        <v>45.812043163657933</v>
      </c>
      <c r="R5" s="7">
        <v>181.21336157068083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28.383120000000002</v>
      </c>
      <c r="G6" s="6">
        <v>15.58821</v>
      </c>
      <c r="H6" s="6">
        <v>14.904420991223647</v>
      </c>
      <c r="I6" s="6">
        <v>22.018619999999999</v>
      </c>
      <c r="J6" s="6">
        <v>34.78745</v>
      </c>
      <c r="K6" s="6">
        <v>31.91883</v>
      </c>
      <c r="L6" s="6">
        <v>22.694140000000001</v>
      </c>
      <c r="M6" s="6">
        <v>27.675148493678233</v>
      </c>
      <c r="N6" s="6">
        <v>27.675807246519415</v>
      </c>
      <c r="O6" s="6">
        <v>28.35155543584461</v>
      </c>
      <c r="P6" s="6">
        <v>14.883241648941327</v>
      </c>
      <c r="Q6" s="6">
        <v>20.565261948492022</v>
      </c>
      <c r="R6" s="6">
        <v>31.910659160796101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104.74690539771028</v>
      </c>
      <c r="D8" s="6">
        <v>131.59520000000001</v>
      </c>
      <c r="E8" s="6">
        <v>98.502380000000002</v>
      </c>
      <c r="F8" s="6">
        <v>41.37424</v>
      </c>
      <c r="G8" s="6">
        <v>25.67604</v>
      </c>
      <c r="H8" s="6">
        <v>22.260839373826073</v>
      </c>
      <c r="I8" s="6">
        <v>19.514189999999999</v>
      </c>
      <c r="J8" s="6">
        <v>119.79931000000001</v>
      </c>
      <c r="K8" s="6">
        <v>34.095199999999998</v>
      </c>
      <c r="L8" s="6">
        <v>21.203600000000002</v>
      </c>
      <c r="M8" s="6">
        <v>25.939193896470204</v>
      </c>
      <c r="N8" s="6">
        <v>31.354149866023199</v>
      </c>
      <c r="O8" s="6">
        <v>43.446959242580071</v>
      </c>
      <c r="P8" s="6">
        <v>0.4776769556406304</v>
      </c>
      <c r="Q8" s="6">
        <v>25.246781215165914</v>
      </c>
      <c r="R8" s="6">
        <v>149.30270240988472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49.685859114391157</v>
      </c>
      <c r="D11" s="7">
        <v>47.600380000000001</v>
      </c>
      <c r="E11" s="7">
        <v>52.40249</v>
      </c>
      <c r="F11" s="7">
        <v>14.271879999999999</v>
      </c>
      <c r="G11" s="7">
        <v>11.57061</v>
      </c>
      <c r="H11" s="7">
        <v>8.1688338009582608</v>
      </c>
      <c r="I11" s="7">
        <v>5.4229500000000002</v>
      </c>
      <c r="J11" s="7">
        <v>11.580310000000001</v>
      </c>
      <c r="K11" s="7">
        <v>6.0992499999999996</v>
      </c>
      <c r="L11" s="7">
        <v>1.3775999999999999</v>
      </c>
      <c r="M11" s="7">
        <v>5.4458030219575697</v>
      </c>
      <c r="N11" s="7">
        <v>7.4981480743329287</v>
      </c>
      <c r="O11" s="7">
        <v>2.7229028879357275</v>
      </c>
      <c r="P11" s="7">
        <v>2.7227446532008122</v>
      </c>
      <c r="Q11" s="7">
        <v>7.4951370897931424</v>
      </c>
      <c r="R11" s="7">
        <v>2.7228213695290933</v>
      </c>
    </row>
    <row r="12" spans="1:18" ht="11.25" customHeight="1" x14ac:dyDescent="0.25">
      <c r="A12" s="51" t="s">
        <v>268</v>
      </c>
      <c r="B12" s="52" t="s">
        <v>267</v>
      </c>
      <c r="C12" s="6">
        <v>49.685859114391157</v>
      </c>
      <c r="D12" s="6">
        <v>47.600380000000001</v>
      </c>
      <c r="E12" s="6">
        <v>52.40249</v>
      </c>
      <c r="F12" s="6">
        <v>14.271879999999999</v>
      </c>
      <c r="G12" s="6">
        <v>11.57061</v>
      </c>
      <c r="H12" s="6">
        <v>8.1688338009582608</v>
      </c>
      <c r="I12" s="6">
        <v>5.4229500000000002</v>
      </c>
      <c r="J12" s="6">
        <v>11.580310000000001</v>
      </c>
      <c r="K12" s="6">
        <v>6.0992499999999996</v>
      </c>
      <c r="L12" s="6">
        <v>1.3775999999999999</v>
      </c>
      <c r="M12" s="6">
        <v>5.4458030219575697</v>
      </c>
      <c r="N12" s="6">
        <v>7.4981480743329287</v>
      </c>
      <c r="O12" s="6">
        <v>2.7229028879357275</v>
      </c>
      <c r="P12" s="6">
        <v>2.7227446532008122</v>
      </c>
      <c r="Q12" s="6">
        <v>7.4951370897931424</v>
      </c>
      <c r="R12" s="6">
        <v>2.7228213695290933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150.80863842453272</v>
      </c>
      <c r="D15" s="4">
        <v>152.12008</v>
      </c>
      <c r="E15" s="4">
        <v>127.00907000000001</v>
      </c>
      <c r="F15" s="4">
        <v>37.974579999999996</v>
      </c>
      <c r="G15" s="4">
        <v>33.571849999999998</v>
      </c>
      <c r="H15" s="4">
        <v>31.672250860038577</v>
      </c>
      <c r="I15" s="4">
        <v>44.939830000000001</v>
      </c>
      <c r="J15" s="4">
        <v>31.501390000000001</v>
      </c>
      <c r="K15" s="4">
        <v>75.495699999999999</v>
      </c>
      <c r="L15" s="4">
        <v>72.107069999999993</v>
      </c>
      <c r="M15" s="4">
        <v>35.350054561466159</v>
      </c>
      <c r="N15" s="4">
        <v>30.087113903469874</v>
      </c>
      <c r="O15" s="4">
        <v>29.139988512633728</v>
      </c>
      <c r="P15" s="4">
        <v>27.227704572222194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12.275419865497133</v>
      </c>
      <c r="D16" s="7">
        <v>7.3999600000000001</v>
      </c>
      <c r="E16" s="7">
        <v>6.10025</v>
      </c>
      <c r="F16" s="7">
        <v>4.9999500000000001</v>
      </c>
      <c r="G16" s="7">
        <v>7.80044</v>
      </c>
      <c r="H16" s="7">
        <v>5.8761428975640237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138.53321855903559</v>
      </c>
      <c r="D18" s="7">
        <v>144.72012000000001</v>
      </c>
      <c r="E18" s="7">
        <v>120.90882000000001</v>
      </c>
      <c r="F18" s="7">
        <v>32.974629999999998</v>
      </c>
      <c r="G18" s="7">
        <v>25.771409999999999</v>
      </c>
      <c r="H18" s="7">
        <v>25.796107962474554</v>
      </c>
      <c r="I18" s="7">
        <v>44.939830000000001</v>
      </c>
      <c r="J18" s="7">
        <v>31.501390000000001</v>
      </c>
      <c r="K18" s="7">
        <v>75.495699999999999</v>
      </c>
      <c r="L18" s="7">
        <v>72.107069999999993</v>
      </c>
      <c r="M18" s="7">
        <v>35.350054561466159</v>
      </c>
      <c r="N18" s="7">
        <v>30.087113903469874</v>
      </c>
      <c r="O18" s="7">
        <v>29.139988512633728</v>
      </c>
      <c r="P18" s="7">
        <v>27.227704572222194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8880.2793723237301</v>
      </c>
      <c r="D21" s="5">
        <v>10196.344059999999</v>
      </c>
      <c r="E21" s="5">
        <v>9141.3046099999992</v>
      </c>
      <c r="F21" s="5">
        <v>9672.2913100000005</v>
      </c>
      <c r="G21" s="5">
        <v>8933.1003899999996</v>
      </c>
      <c r="H21" s="5">
        <v>8913.6518930537986</v>
      </c>
      <c r="I21" s="5">
        <v>9275.0450500000006</v>
      </c>
      <c r="J21" s="5">
        <v>6538.1542499999996</v>
      </c>
      <c r="K21" s="5">
        <v>8425.707550000001</v>
      </c>
      <c r="L21" s="5">
        <v>7692.9950199999994</v>
      </c>
      <c r="M21" s="5">
        <v>7701.3938236565673</v>
      </c>
      <c r="N21" s="5">
        <v>7020.035688666132</v>
      </c>
      <c r="O21" s="5">
        <v>7364.0293200909764</v>
      </c>
      <c r="P21" s="5">
        <v>7855.0663927021697</v>
      </c>
      <c r="Q21" s="5">
        <v>7192.0147858171358</v>
      </c>
      <c r="R21" s="5">
        <v>7023.1663051212836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8880.2793723237301</v>
      </c>
      <c r="D30" s="4">
        <v>10196.344059999999</v>
      </c>
      <c r="E30" s="4">
        <v>9141.3046099999992</v>
      </c>
      <c r="F30" s="4">
        <v>9672.2913100000005</v>
      </c>
      <c r="G30" s="4">
        <v>8933.1003899999996</v>
      </c>
      <c r="H30" s="4">
        <v>8913.6518930537986</v>
      </c>
      <c r="I30" s="4">
        <v>9275.0450500000006</v>
      </c>
      <c r="J30" s="4">
        <v>6538.1542499999996</v>
      </c>
      <c r="K30" s="4">
        <v>8425.707550000001</v>
      </c>
      <c r="L30" s="4">
        <v>7692.9950199999994</v>
      </c>
      <c r="M30" s="4">
        <v>7701.3938236565673</v>
      </c>
      <c r="N30" s="4">
        <v>7020.035688666132</v>
      </c>
      <c r="O30" s="4">
        <v>7364.0293200909764</v>
      </c>
      <c r="P30" s="4">
        <v>7855.0663927021697</v>
      </c>
      <c r="Q30" s="4">
        <v>7192.0147858171358</v>
      </c>
      <c r="R30" s="4">
        <v>7023.1663051212836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217.5403699153043</v>
      </c>
      <c r="D34" s="7">
        <v>224.10084000000001</v>
      </c>
      <c r="E34" s="7">
        <v>197.79061999999999</v>
      </c>
      <c r="F34" s="7">
        <v>376.61986999999999</v>
      </c>
      <c r="G34" s="7">
        <v>373.72037</v>
      </c>
      <c r="H34" s="7">
        <v>559.26588828283002</v>
      </c>
      <c r="I34" s="7">
        <v>430.37562000000003</v>
      </c>
      <c r="J34" s="7">
        <v>402.20294000000001</v>
      </c>
      <c r="K34" s="7">
        <v>438.71532999999999</v>
      </c>
      <c r="L34" s="7">
        <v>410.10167999999999</v>
      </c>
      <c r="M34" s="7">
        <v>365.01217764599932</v>
      </c>
      <c r="N34" s="7">
        <v>366.10545906425028</v>
      </c>
      <c r="O34" s="7">
        <v>383.70579425230841</v>
      </c>
      <c r="P34" s="7">
        <v>462.8590979669865</v>
      </c>
      <c r="Q34" s="7">
        <v>398.64281980253492</v>
      </c>
      <c r="R34" s="7">
        <v>334.81414383725058</v>
      </c>
    </row>
    <row r="35" spans="1:18" ht="11.25" customHeight="1" x14ac:dyDescent="0.25">
      <c r="A35" s="49" t="s">
        <v>223</v>
      </c>
      <c r="B35" s="50" t="s">
        <v>222</v>
      </c>
      <c r="C35" s="7">
        <v>123.32772114618936</v>
      </c>
      <c r="D35" s="7">
        <v>123.30073</v>
      </c>
      <c r="E35" s="7">
        <v>123.30047999999999</v>
      </c>
      <c r="F35" s="7">
        <v>119.58389</v>
      </c>
      <c r="G35" s="7">
        <v>119.61525</v>
      </c>
      <c r="H35" s="7">
        <v>119.5972758643363</v>
      </c>
      <c r="I35" s="7">
        <v>119.5993</v>
      </c>
      <c r="J35" s="7">
        <v>119.6009</v>
      </c>
      <c r="K35" s="7">
        <v>119.60066999999999</v>
      </c>
      <c r="L35" s="7">
        <v>119.60084000000001</v>
      </c>
      <c r="M35" s="7">
        <v>119.59828555050102</v>
      </c>
      <c r="N35" s="7">
        <v>119.59835214606927</v>
      </c>
      <c r="O35" s="7">
        <v>119.59889647782647</v>
      </c>
      <c r="P35" s="7">
        <v>119.59890314508988</v>
      </c>
      <c r="Q35" s="7">
        <v>119.59954441956494</v>
      </c>
      <c r="R35" s="7">
        <v>116.12704786043001</v>
      </c>
    </row>
    <row r="36" spans="1:18" ht="11.25" customHeight="1" x14ac:dyDescent="0.25">
      <c r="A36" s="55" t="s">
        <v>221</v>
      </c>
      <c r="B36" s="52" t="s">
        <v>220</v>
      </c>
      <c r="C36" s="6">
        <v>123.32772114618936</v>
      </c>
      <c r="D36" s="6">
        <v>123.30073</v>
      </c>
      <c r="E36" s="6">
        <v>123.30047999999999</v>
      </c>
      <c r="F36" s="6">
        <v>119.58389</v>
      </c>
      <c r="G36" s="6">
        <v>119.61525</v>
      </c>
      <c r="H36" s="6">
        <v>119.5972758643363</v>
      </c>
      <c r="I36" s="6">
        <v>119.5993</v>
      </c>
      <c r="J36" s="6">
        <v>119.6009</v>
      </c>
      <c r="K36" s="6">
        <v>119.60066999999999</v>
      </c>
      <c r="L36" s="6">
        <v>119.60084000000001</v>
      </c>
      <c r="M36" s="6">
        <v>119.59828555050102</v>
      </c>
      <c r="N36" s="6">
        <v>119.59835214606927</v>
      </c>
      <c r="O36" s="6">
        <v>119.59889647782647</v>
      </c>
      <c r="P36" s="6">
        <v>119.59890314508988</v>
      </c>
      <c r="Q36" s="6">
        <v>119.59954441956494</v>
      </c>
      <c r="R36" s="6">
        <v>116.12704786043001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8539.411281262237</v>
      </c>
      <c r="D43" s="7">
        <v>9848.9424899999995</v>
      </c>
      <c r="E43" s="7">
        <v>8820.2135099999996</v>
      </c>
      <c r="F43" s="7">
        <v>9176.0875500000002</v>
      </c>
      <c r="G43" s="7">
        <v>8439.7647699999998</v>
      </c>
      <c r="H43" s="7">
        <v>8234.788728906633</v>
      </c>
      <c r="I43" s="7">
        <v>8725.0701300000001</v>
      </c>
      <c r="J43" s="7">
        <v>6016.35041</v>
      </c>
      <c r="K43" s="7">
        <v>7867.3915500000003</v>
      </c>
      <c r="L43" s="7">
        <v>7163.2924999999996</v>
      </c>
      <c r="M43" s="7">
        <v>7216.7833604600673</v>
      </c>
      <c r="N43" s="7">
        <v>6534.3318774558129</v>
      </c>
      <c r="O43" s="7">
        <v>6860.7246293608414</v>
      </c>
      <c r="P43" s="7">
        <v>7272.6083915900936</v>
      </c>
      <c r="Q43" s="7">
        <v>6673.7724215950357</v>
      </c>
      <c r="R43" s="7">
        <v>6572.225113423603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10019.726199665829</v>
      </c>
      <c r="D52" s="5">
        <v>10320.116419999998</v>
      </c>
      <c r="E52" s="5">
        <v>10319.900029999999</v>
      </c>
      <c r="F52" s="5">
        <v>9340.4926400000004</v>
      </c>
      <c r="G52" s="5">
        <v>9293.4491199999993</v>
      </c>
      <c r="H52" s="5">
        <v>9013.3750166210339</v>
      </c>
      <c r="I52" s="5">
        <v>11106.019779999999</v>
      </c>
      <c r="J52" s="5">
        <v>8996.6335500000005</v>
      </c>
      <c r="K52" s="5">
        <v>9536.8688500000007</v>
      </c>
      <c r="L52" s="5">
        <v>8936.9004499999992</v>
      </c>
      <c r="M52" s="5">
        <v>9693.6294712791005</v>
      </c>
      <c r="N52" s="5">
        <v>8688.6968099659971</v>
      </c>
      <c r="O52" s="5">
        <v>8866.1274640368993</v>
      </c>
      <c r="P52" s="5">
        <v>10411.398160315532</v>
      </c>
      <c r="Q52" s="5">
        <v>9699.3496408426672</v>
      </c>
      <c r="R52" s="5">
        <v>10180.69229894825</v>
      </c>
    </row>
    <row r="53" spans="1:18" ht="11.25" customHeight="1" x14ac:dyDescent="0.25">
      <c r="A53" s="47" t="s">
        <v>187</v>
      </c>
      <c r="B53" s="48" t="s">
        <v>186</v>
      </c>
      <c r="C53" s="4">
        <v>10017.19032541199</v>
      </c>
      <c r="D53" s="4">
        <v>10318.116399999999</v>
      </c>
      <c r="E53" s="4">
        <v>10318.10003</v>
      </c>
      <c r="F53" s="4">
        <v>9340.4926400000004</v>
      </c>
      <c r="G53" s="4">
        <v>9293.4491199999993</v>
      </c>
      <c r="H53" s="4">
        <v>9013.3750166210339</v>
      </c>
      <c r="I53" s="4">
        <v>11106.019779999999</v>
      </c>
      <c r="J53" s="4">
        <v>8996.6335500000005</v>
      </c>
      <c r="K53" s="4">
        <v>9536.8688500000007</v>
      </c>
      <c r="L53" s="4">
        <v>8936.9004499999992</v>
      </c>
      <c r="M53" s="4">
        <v>9693.6294712791005</v>
      </c>
      <c r="N53" s="4">
        <v>8688.6968099659971</v>
      </c>
      <c r="O53" s="4">
        <v>8866.1274640368993</v>
      </c>
      <c r="P53" s="4">
        <v>10411.398160315532</v>
      </c>
      <c r="Q53" s="4">
        <v>9699.3496408426672</v>
      </c>
      <c r="R53" s="4">
        <v>10180.69229894825</v>
      </c>
    </row>
    <row r="54" spans="1:18" ht="11.25" customHeight="1" x14ac:dyDescent="0.25">
      <c r="A54" s="47" t="s">
        <v>185</v>
      </c>
      <c r="B54" s="48" t="s">
        <v>184</v>
      </c>
      <c r="C54" s="4">
        <v>2.5358742538397103</v>
      </c>
      <c r="D54" s="4">
        <v>2.0000200000000001</v>
      </c>
      <c r="E54" s="4">
        <v>1.8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2.5358742538397103</v>
      </c>
      <c r="D57" s="7">
        <v>2.0000200000000001</v>
      </c>
      <c r="E57" s="7">
        <v>1.8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2628.9985099999999</v>
      </c>
      <c r="G60" s="5">
        <v>2733.1738599999999</v>
      </c>
      <c r="H60" s="5">
        <v>2703.4504870808514</v>
      </c>
      <c r="I60" s="5">
        <v>2402.0169599999999</v>
      </c>
      <c r="J60" s="5">
        <v>2194.7708899999998</v>
      </c>
      <c r="K60" s="5">
        <v>2414.0986499999999</v>
      </c>
      <c r="L60" s="5">
        <v>2373.0015699999999</v>
      </c>
      <c r="M60" s="5">
        <v>3268.8677791452506</v>
      </c>
      <c r="N60" s="5">
        <v>2062.1719493469909</v>
      </c>
      <c r="O60" s="5">
        <v>2375.5131750371256</v>
      </c>
      <c r="P60" s="5">
        <v>1450.8935733233288</v>
      </c>
      <c r="Q60" s="5">
        <v>1326.7417375159382</v>
      </c>
      <c r="R60" s="5">
        <v>1382.0817808350096</v>
      </c>
    </row>
    <row r="61" spans="1:18" ht="11.25" customHeight="1" x14ac:dyDescent="0.25">
      <c r="A61" s="45" t="s">
        <v>171</v>
      </c>
      <c r="B61" s="46" t="s">
        <v>170</v>
      </c>
      <c r="C61" s="5">
        <v>14.091903397184629</v>
      </c>
      <c r="D61" s="5">
        <v>13.899940000000001</v>
      </c>
      <c r="E61" s="5">
        <v>15.39967</v>
      </c>
      <c r="F61" s="5">
        <v>342.46377999999999</v>
      </c>
      <c r="G61" s="5">
        <v>428.53825000000001</v>
      </c>
      <c r="H61" s="5">
        <v>443.26476435714244</v>
      </c>
      <c r="I61" s="5">
        <v>592.5840800000002</v>
      </c>
      <c r="J61" s="5">
        <v>772.09884</v>
      </c>
      <c r="K61" s="5">
        <v>721.46262999999999</v>
      </c>
      <c r="L61" s="5">
        <v>960.78608999999972</v>
      </c>
      <c r="M61" s="5">
        <v>1068.883419573318</v>
      </c>
      <c r="N61" s="5">
        <v>1128.4752376208307</v>
      </c>
      <c r="O61" s="5">
        <v>1329.367580047578</v>
      </c>
      <c r="P61" s="5">
        <v>1461.3342546110819</v>
      </c>
      <c r="Q61" s="5">
        <v>2216.6952937573978</v>
      </c>
      <c r="R61" s="5">
        <v>2803.5049707328403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14.091903397184629</v>
      </c>
      <c r="D64" s="4">
        <v>13.899940000000001</v>
      </c>
      <c r="E64" s="4">
        <v>15.39967</v>
      </c>
      <c r="F64" s="4">
        <v>14.296379999999999</v>
      </c>
      <c r="G64" s="4">
        <v>15.3033</v>
      </c>
      <c r="H64" s="4">
        <v>19.609261161342573</v>
      </c>
      <c r="I64" s="4">
        <v>20.493230000000001</v>
      </c>
      <c r="J64" s="4">
        <v>25.800039999999999</v>
      </c>
      <c r="K64" s="4">
        <v>24.697240000000001</v>
      </c>
      <c r="L64" s="4">
        <v>28.897169999999999</v>
      </c>
      <c r="M64" s="4">
        <v>33.701144022868519</v>
      </c>
      <c r="N64" s="4">
        <v>32.077017144945451</v>
      </c>
      <c r="O64" s="4">
        <v>36.113485293223611</v>
      </c>
      <c r="P64" s="4">
        <v>37.929307973931714</v>
      </c>
      <c r="Q64" s="4">
        <v>35.587692490983827</v>
      </c>
      <c r="R64" s="4">
        <v>38.239228050062074</v>
      </c>
    </row>
    <row r="65" spans="1:18" ht="11.25" customHeight="1" x14ac:dyDescent="0.25">
      <c r="A65" s="49" t="s">
        <v>163</v>
      </c>
      <c r="B65" s="50" t="s">
        <v>162</v>
      </c>
      <c r="C65" s="7">
        <v>14.091903397184629</v>
      </c>
      <c r="D65" s="7">
        <v>13.899940000000001</v>
      </c>
      <c r="E65" s="7">
        <v>15.39967</v>
      </c>
      <c r="F65" s="7">
        <v>14.296379999999999</v>
      </c>
      <c r="G65" s="7">
        <v>15.3033</v>
      </c>
      <c r="H65" s="7">
        <v>19.609261161342573</v>
      </c>
      <c r="I65" s="7">
        <v>20.493230000000001</v>
      </c>
      <c r="J65" s="7">
        <v>25.800039999999999</v>
      </c>
      <c r="K65" s="7">
        <v>24.697240000000001</v>
      </c>
      <c r="L65" s="7">
        <v>28.897169999999999</v>
      </c>
      <c r="M65" s="7">
        <v>33.701144022868519</v>
      </c>
      <c r="N65" s="7">
        <v>32.077017144945451</v>
      </c>
      <c r="O65" s="7">
        <v>36.113485293223611</v>
      </c>
      <c r="P65" s="7">
        <v>37.929307973931714</v>
      </c>
      <c r="Q65" s="7">
        <v>35.587692490983827</v>
      </c>
      <c r="R65" s="7">
        <v>38.239228050062074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291.96359999999999</v>
      </c>
      <c r="G68" s="4">
        <v>378.62429000000003</v>
      </c>
      <c r="H68" s="4">
        <v>387.81418823506783</v>
      </c>
      <c r="I68" s="4">
        <v>534.8908600000002</v>
      </c>
      <c r="J68" s="4">
        <v>710.49880000000007</v>
      </c>
      <c r="K68" s="4">
        <v>662.75144999999998</v>
      </c>
      <c r="L68" s="4">
        <v>894.27174999999977</v>
      </c>
      <c r="M68" s="4">
        <v>997.68347371638924</v>
      </c>
      <c r="N68" s="4">
        <v>1053.1432235057243</v>
      </c>
      <c r="O68" s="4">
        <v>1250.2618393247724</v>
      </c>
      <c r="P68" s="4">
        <v>1377.020831619102</v>
      </c>
      <c r="Q68" s="4">
        <v>2118.1479813526307</v>
      </c>
      <c r="R68" s="4">
        <v>2719.8611377338912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120.96581</v>
      </c>
      <c r="G69" s="7">
        <v>160.93584999999999</v>
      </c>
      <c r="H69" s="7">
        <v>95.204051007287532</v>
      </c>
      <c r="I69" s="7">
        <v>155.10153</v>
      </c>
      <c r="J69" s="7">
        <v>130.30026000000001</v>
      </c>
      <c r="K69" s="7">
        <v>76.591520000000003</v>
      </c>
      <c r="L69" s="7">
        <v>79.59178</v>
      </c>
      <c r="M69" s="7">
        <v>100.50650296951139</v>
      </c>
      <c r="N69" s="7">
        <v>109.295921402056</v>
      </c>
      <c r="O69" s="7">
        <v>125.96702913552697</v>
      </c>
      <c r="P69" s="7">
        <v>94.608469618135061</v>
      </c>
      <c r="Q69" s="7">
        <v>664.4865413610828</v>
      </c>
      <c r="R69" s="7">
        <v>1195.8080260818554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160.49885</v>
      </c>
      <c r="G71" s="7">
        <v>177.78731999999999</v>
      </c>
      <c r="H71" s="7">
        <v>211.37863965928122</v>
      </c>
      <c r="I71" s="7">
        <v>251.30078</v>
      </c>
      <c r="J71" s="7">
        <v>411.00011999999998</v>
      </c>
      <c r="K71" s="7">
        <v>408.30351999999999</v>
      </c>
      <c r="L71" s="7">
        <v>553.60216000000003</v>
      </c>
      <c r="M71" s="7">
        <v>657.01851369126382</v>
      </c>
      <c r="N71" s="7">
        <v>774.76828014832734</v>
      </c>
      <c r="O71" s="7">
        <v>956.95810970341347</v>
      </c>
      <c r="P71" s="7">
        <v>1129.8371470778281</v>
      </c>
      <c r="Q71" s="7">
        <v>1286.9012918458438</v>
      </c>
      <c r="R71" s="7">
        <v>1367.1800056569057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10.198980000000001</v>
      </c>
      <c r="G72" s="7">
        <v>17.699079999999999</v>
      </c>
      <c r="H72" s="7">
        <v>30.237893537700607</v>
      </c>
      <c r="I72" s="7">
        <v>28.792380000000001</v>
      </c>
      <c r="J72" s="7">
        <v>28.005659999999999</v>
      </c>
      <c r="K72" s="7">
        <v>20.272320000000001</v>
      </c>
      <c r="L72" s="7">
        <v>20.476320000000001</v>
      </c>
      <c r="M72" s="7">
        <v>20.827401036496685</v>
      </c>
      <c r="N72" s="7">
        <v>1.6719208197511164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0.29996</v>
      </c>
      <c r="G73" s="7">
        <v>22.20204000000005</v>
      </c>
      <c r="H73" s="7">
        <v>50.993604030798501</v>
      </c>
      <c r="I73" s="7">
        <v>99.696170000000279</v>
      </c>
      <c r="J73" s="7">
        <v>141.19275999999996</v>
      </c>
      <c r="K73" s="7">
        <v>157.58409</v>
      </c>
      <c r="L73" s="7">
        <v>240.60148999999981</v>
      </c>
      <c r="M73" s="7">
        <v>219.33105601911731</v>
      </c>
      <c r="N73" s="7">
        <v>167.40710113558984</v>
      </c>
      <c r="O73" s="7">
        <v>167.3367004858319</v>
      </c>
      <c r="P73" s="7">
        <v>152.57521492313879</v>
      </c>
      <c r="Q73" s="7">
        <v>166.76014814570391</v>
      </c>
      <c r="R73" s="7">
        <v>156.87310599513009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17.702070000000049</v>
      </c>
      <c r="H75" s="6">
        <v>45.237417346291522</v>
      </c>
      <c r="I75" s="6">
        <v>60.302390000000287</v>
      </c>
      <c r="J75" s="6">
        <v>90.50010999999995</v>
      </c>
      <c r="K75" s="6">
        <v>101.09942000000001</v>
      </c>
      <c r="L75" s="6">
        <v>144.60021999999981</v>
      </c>
      <c r="M75" s="6">
        <v>139.29365283697825</v>
      </c>
      <c r="N75" s="6">
        <v>143.95243719160476</v>
      </c>
      <c r="O75" s="6">
        <v>150.73694292970276</v>
      </c>
      <c r="P75" s="6">
        <v>135.7843156570018</v>
      </c>
      <c r="Q75" s="6">
        <v>144.33255361981924</v>
      </c>
      <c r="R75" s="6">
        <v>133.56171020956799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0.29996</v>
      </c>
      <c r="G77" s="6">
        <v>4.4999700000000002</v>
      </c>
      <c r="H77" s="6">
        <v>5.7561866845069796</v>
      </c>
      <c r="I77" s="6">
        <v>39.39378</v>
      </c>
      <c r="J77" s="6">
        <v>50.69265</v>
      </c>
      <c r="K77" s="6">
        <v>56.484670000000001</v>
      </c>
      <c r="L77" s="6">
        <v>96.001270000000005</v>
      </c>
      <c r="M77" s="6">
        <v>80.037403182139059</v>
      </c>
      <c r="N77" s="6">
        <v>23.454663943985079</v>
      </c>
      <c r="O77" s="6">
        <v>16.599757556129141</v>
      </c>
      <c r="P77" s="6">
        <v>16.790899266136996</v>
      </c>
      <c r="Q77" s="6">
        <v>22.427594525884658</v>
      </c>
      <c r="R77" s="6">
        <v>23.311395785562091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36.203800000000001</v>
      </c>
      <c r="G78" s="4">
        <v>34.610660000000003</v>
      </c>
      <c r="H78" s="4">
        <v>35.841314960731999</v>
      </c>
      <c r="I78" s="4">
        <v>37.19999</v>
      </c>
      <c r="J78" s="4">
        <v>35.799999999999997</v>
      </c>
      <c r="K78" s="4">
        <v>34.013939999999998</v>
      </c>
      <c r="L78" s="4">
        <v>37.617170000000002</v>
      </c>
      <c r="M78" s="4">
        <v>37.498801834060345</v>
      </c>
      <c r="N78" s="4">
        <v>43.25499697016086</v>
      </c>
      <c r="O78" s="4">
        <v>42.992255429581988</v>
      </c>
      <c r="P78" s="4">
        <v>46.384115018047972</v>
      </c>
      <c r="Q78" s="4">
        <v>62.959619913783158</v>
      </c>
      <c r="R78" s="4">
        <v>45.404604948886927</v>
      </c>
    </row>
    <row r="79" spans="1:18" ht="11.25" customHeight="1" x14ac:dyDescent="0.25">
      <c r="A79" s="57" t="s">
        <v>135</v>
      </c>
      <c r="B79" s="46" t="s">
        <v>134</v>
      </c>
      <c r="C79" s="5">
        <v>10139.7955774457</v>
      </c>
      <c r="D79" s="5">
        <v>10136.090080283242</v>
      </c>
      <c r="E79" s="5">
        <v>10938.767810992658</v>
      </c>
      <c r="F79" s="5">
        <v>11499.939613444532</v>
      </c>
      <c r="G79" s="5">
        <v>11398.620332977851</v>
      </c>
      <c r="H79" s="5">
        <v>11089.301206847598</v>
      </c>
      <c r="I79" s="5">
        <v>11494.303396709356</v>
      </c>
      <c r="J79" s="5">
        <v>11118.678375395717</v>
      </c>
      <c r="K79" s="5">
        <v>11461.679298631991</v>
      </c>
      <c r="L79" s="5">
        <v>11679.628597542367</v>
      </c>
      <c r="M79" s="5">
        <v>12476.2097320177</v>
      </c>
      <c r="N79" s="5">
        <v>11866.276134994834</v>
      </c>
      <c r="O79" s="5">
        <v>12179.044645631137</v>
      </c>
      <c r="P79" s="5">
        <v>12168.690718776641</v>
      </c>
      <c r="Q79" s="5">
        <v>11513.748823947055</v>
      </c>
      <c r="R79" s="5">
        <v>12156.756529818165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10.20002</v>
      </c>
      <c r="G80" s="5">
        <v>17.700030000000002</v>
      </c>
      <c r="H80" s="5">
        <v>30.237893434918515</v>
      </c>
      <c r="I80" s="5">
        <v>28.790710000000001</v>
      </c>
      <c r="J80" s="5">
        <v>28.005659999999999</v>
      </c>
      <c r="K80" s="5">
        <v>20.274609999999999</v>
      </c>
      <c r="L80" s="5">
        <v>20.477419999999999</v>
      </c>
      <c r="M80" s="5">
        <v>20.827360135618964</v>
      </c>
      <c r="N80" s="5">
        <v>1.6719208197511162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10.20002</v>
      </c>
      <c r="G82" s="4">
        <v>17.700030000000002</v>
      </c>
      <c r="H82" s="4">
        <v>30.237893434918515</v>
      </c>
      <c r="I82" s="4">
        <v>28.790710000000001</v>
      </c>
      <c r="J82" s="4">
        <v>28.005659999999999</v>
      </c>
      <c r="K82" s="4">
        <v>20.274609999999999</v>
      </c>
      <c r="L82" s="4">
        <v>20.477419999999999</v>
      </c>
      <c r="M82" s="4">
        <v>20.827360135618964</v>
      </c>
      <c r="N82" s="4">
        <v>1.6719208197511162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14940.159084372488</v>
      </c>
      <c r="D2" s="44">
        <v>16313.837140634225</v>
      </c>
      <c r="E2" s="44">
        <v>15891.811454143426</v>
      </c>
      <c r="F2" s="44">
        <v>18696.232284745372</v>
      </c>
      <c r="G2" s="44">
        <v>17836.832511499091</v>
      </c>
      <c r="H2" s="44">
        <v>17055.648505169007</v>
      </c>
      <c r="I2" s="44">
        <v>19462.822295368853</v>
      </c>
      <c r="J2" s="44">
        <v>13992.302608267833</v>
      </c>
      <c r="K2" s="44">
        <v>16680.932825048269</v>
      </c>
      <c r="L2" s="44">
        <v>15784.656059045374</v>
      </c>
      <c r="M2" s="44">
        <v>18227.677717771196</v>
      </c>
      <c r="N2" s="44">
        <v>14813.913887612436</v>
      </c>
      <c r="O2" s="44">
        <v>16103.843946981771</v>
      </c>
      <c r="P2" s="44">
        <v>17206.224417639438</v>
      </c>
      <c r="Q2" s="44">
        <v>15777.817940531408</v>
      </c>
      <c r="R2" s="44">
        <v>17489.562785730908</v>
      </c>
    </row>
    <row r="3" spans="1:18" ht="11.25" customHeight="1" x14ac:dyDescent="0.25">
      <c r="A3" s="45" t="s">
        <v>286</v>
      </c>
      <c r="B3" s="46" t="s">
        <v>285</v>
      </c>
      <c r="C3" s="5">
        <v>305.24140293663413</v>
      </c>
      <c r="D3" s="5">
        <v>331.31565999999998</v>
      </c>
      <c r="E3" s="5">
        <v>277.91394000000003</v>
      </c>
      <c r="F3" s="5">
        <v>122.00381999999999</v>
      </c>
      <c r="G3" s="5">
        <v>86.406710000000004</v>
      </c>
      <c r="H3" s="5">
        <v>77.00634502604656</v>
      </c>
      <c r="I3" s="5">
        <v>91.895589999999999</v>
      </c>
      <c r="J3" s="5">
        <v>197.66845999999998</v>
      </c>
      <c r="K3" s="5">
        <v>147.60897999999997</v>
      </c>
      <c r="L3" s="5">
        <v>117.38240999999999</v>
      </c>
      <c r="M3" s="5">
        <v>94.410199973572162</v>
      </c>
      <c r="N3" s="5">
        <v>96.61521909034542</v>
      </c>
      <c r="O3" s="5">
        <v>103.66140607899413</v>
      </c>
      <c r="P3" s="5">
        <v>45.311367830004968</v>
      </c>
      <c r="Q3" s="5">
        <v>53.307180253451072</v>
      </c>
      <c r="R3" s="5">
        <v>183.93618294020993</v>
      </c>
    </row>
    <row r="4" spans="1:18" ht="11.25" customHeight="1" x14ac:dyDescent="0.25">
      <c r="A4" s="47" t="s">
        <v>284</v>
      </c>
      <c r="B4" s="48" t="s">
        <v>283</v>
      </c>
      <c r="C4" s="4">
        <v>154.43276451210144</v>
      </c>
      <c r="D4" s="4">
        <v>179.19558000000001</v>
      </c>
      <c r="E4" s="4">
        <v>150.90487000000002</v>
      </c>
      <c r="F4" s="4">
        <v>84.029240000000001</v>
      </c>
      <c r="G4" s="4">
        <v>52.834860000000006</v>
      </c>
      <c r="H4" s="4">
        <v>45.334094166007979</v>
      </c>
      <c r="I4" s="4">
        <v>46.955759999999998</v>
      </c>
      <c r="J4" s="4">
        <v>166.16707</v>
      </c>
      <c r="K4" s="4">
        <v>72.113279999999989</v>
      </c>
      <c r="L4" s="4">
        <v>45.27534</v>
      </c>
      <c r="M4" s="4">
        <v>59.06014541210601</v>
      </c>
      <c r="N4" s="4">
        <v>66.52810518687555</v>
      </c>
      <c r="O4" s="4">
        <v>74.521417566360412</v>
      </c>
      <c r="P4" s="4">
        <v>18.083663257782771</v>
      </c>
      <c r="Q4" s="4">
        <v>53.307180253451072</v>
      </c>
      <c r="R4" s="4">
        <v>183.93618294020993</v>
      </c>
    </row>
    <row r="5" spans="1:18" ht="11.25" customHeight="1" x14ac:dyDescent="0.25">
      <c r="A5" s="49" t="s">
        <v>282</v>
      </c>
      <c r="B5" s="50" t="s">
        <v>281</v>
      </c>
      <c r="C5" s="7">
        <v>104.74690539771028</v>
      </c>
      <c r="D5" s="7">
        <v>131.59520000000001</v>
      </c>
      <c r="E5" s="7">
        <v>98.502380000000002</v>
      </c>
      <c r="F5" s="7">
        <v>69.757360000000006</v>
      </c>
      <c r="G5" s="7">
        <v>41.264250000000004</v>
      </c>
      <c r="H5" s="7">
        <v>37.165260365049718</v>
      </c>
      <c r="I5" s="7">
        <v>41.532809999999998</v>
      </c>
      <c r="J5" s="7">
        <v>154.58676</v>
      </c>
      <c r="K5" s="7">
        <v>66.014029999999991</v>
      </c>
      <c r="L5" s="7">
        <v>43.897739999999999</v>
      </c>
      <c r="M5" s="7">
        <v>53.614342390148437</v>
      </c>
      <c r="N5" s="7">
        <v>59.029957112542618</v>
      </c>
      <c r="O5" s="7">
        <v>71.798514678424681</v>
      </c>
      <c r="P5" s="7">
        <v>15.360918604581958</v>
      </c>
      <c r="Q5" s="7">
        <v>45.812043163657933</v>
      </c>
      <c r="R5" s="7">
        <v>181.21336157068083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28.383120000000002</v>
      </c>
      <c r="G6" s="6">
        <v>15.58821</v>
      </c>
      <c r="H6" s="6">
        <v>14.904420991223647</v>
      </c>
      <c r="I6" s="6">
        <v>22.018619999999999</v>
      </c>
      <c r="J6" s="6">
        <v>34.78745</v>
      </c>
      <c r="K6" s="6">
        <v>31.91883</v>
      </c>
      <c r="L6" s="6">
        <v>22.694140000000001</v>
      </c>
      <c r="M6" s="6">
        <v>27.675148493678233</v>
      </c>
      <c r="N6" s="6">
        <v>27.675807246519415</v>
      </c>
      <c r="O6" s="6">
        <v>28.35155543584461</v>
      </c>
      <c r="P6" s="6">
        <v>14.883241648941327</v>
      </c>
      <c r="Q6" s="6">
        <v>20.565261948492022</v>
      </c>
      <c r="R6" s="6">
        <v>31.910659160796101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104.74690539771028</v>
      </c>
      <c r="D8" s="6">
        <v>131.59520000000001</v>
      </c>
      <c r="E8" s="6">
        <v>98.502380000000002</v>
      </c>
      <c r="F8" s="6">
        <v>41.37424</v>
      </c>
      <c r="G8" s="6">
        <v>25.67604</v>
      </c>
      <c r="H8" s="6">
        <v>22.260839373826073</v>
      </c>
      <c r="I8" s="6">
        <v>19.514189999999999</v>
      </c>
      <c r="J8" s="6">
        <v>119.79931000000001</v>
      </c>
      <c r="K8" s="6">
        <v>34.095199999999998</v>
      </c>
      <c r="L8" s="6">
        <v>21.203600000000002</v>
      </c>
      <c r="M8" s="6">
        <v>25.939193896470204</v>
      </c>
      <c r="N8" s="6">
        <v>31.354149866023199</v>
      </c>
      <c r="O8" s="6">
        <v>43.446959242580071</v>
      </c>
      <c r="P8" s="6">
        <v>0.4776769556406304</v>
      </c>
      <c r="Q8" s="6">
        <v>25.246781215165914</v>
      </c>
      <c r="R8" s="6">
        <v>149.30270240988472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49.685859114391157</v>
      </c>
      <c r="D11" s="7">
        <v>47.600380000000001</v>
      </c>
      <c r="E11" s="7">
        <v>52.40249</v>
      </c>
      <c r="F11" s="7">
        <v>14.271879999999999</v>
      </c>
      <c r="G11" s="7">
        <v>11.57061</v>
      </c>
      <c r="H11" s="7">
        <v>8.1688338009582608</v>
      </c>
      <c r="I11" s="7">
        <v>5.4229500000000002</v>
      </c>
      <c r="J11" s="7">
        <v>11.580310000000001</v>
      </c>
      <c r="K11" s="7">
        <v>6.0992499999999996</v>
      </c>
      <c r="L11" s="7">
        <v>1.3775999999999999</v>
      </c>
      <c r="M11" s="7">
        <v>5.4458030219575697</v>
      </c>
      <c r="N11" s="7">
        <v>7.4981480743329287</v>
      </c>
      <c r="O11" s="7">
        <v>2.7229028879357275</v>
      </c>
      <c r="P11" s="7">
        <v>2.7227446532008122</v>
      </c>
      <c r="Q11" s="7">
        <v>7.4951370897931424</v>
      </c>
      <c r="R11" s="7">
        <v>2.7228213695290933</v>
      </c>
    </row>
    <row r="12" spans="1:18" ht="11.25" customHeight="1" x14ac:dyDescent="0.25">
      <c r="A12" s="51" t="s">
        <v>268</v>
      </c>
      <c r="B12" s="52" t="s">
        <v>267</v>
      </c>
      <c r="C12" s="6">
        <v>49.685859114391157</v>
      </c>
      <c r="D12" s="6">
        <v>47.600380000000001</v>
      </c>
      <c r="E12" s="6">
        <v>52.40249</v>
      </c>
      <c r="F12" s="6">
        <v>14.271879999999999</v>
      </c>
      <c r="G12" s="6">
        <v>11.57061</v>
      </c>
      <c r="H12" s="6">
        <v>8.1688338009582608</v>
      </c>
      <c r="I12" s="6">
        <v>5.4229500000000002</v>
      </c>
      <c r="J12" s="6">
        <v>11.580310000000001</v>
      </c>
      <c r="K12" s="6">
        <v>6.0992499999999996</v>
      </c>
      <c r="L12" s="6">
        <v>1.3775999999999999</v>
      </c>
      <c r="M12" s="6">
        <v>5.4458030219575697</v>
      </c>
      <c r="N12" s="6">
        <v>7.4981480743329287</v>
      </c>
      <c r="O12" s="6">
        <v>2.7229028879357275</v>
      </c>
      <c r="P12" s="6">
        <v>2.7227446532008122</v>
      </c>
      <c r="Q12" s="6">
        <v>7.4951370897931424</v>
      </c>
      <c r="R12" s="6">
        <v>2.7228213695290933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150.80863842453272</v>
      </c>
      <c r="D15" s="4">
        <v>152.12008</v>
      </c>
      <c r="E15" s="4">
        <v>127.00907000000001</v>
      </c>
      <c r="F15" s="4">
        <v>37.974579999999996</v>
      </c>
      <c r="G15" s="4">
        <v>33.571849999999998</v>
      </c>
      <c r="H15" s="4">
        <v>31.672250860038577</v>
      </c>
      <c r="I15" s="4">
        <v>44.939830000000001</v>
      </c>
      <c r="J15" s="4">
        <v>31.501390000000001</v>
      </c>
      <c r="K15" s="4">
        <v>75.495699999999999</v>
      </c>
      <c r="L15" s="4">
        <v>72.107069999999993</v>
      </c>
      <c r="M15" s="4">
        <v>35.350054561466159</v>
      </c>
      <c r="N15" s="4">
        <v>30.087113903469874</v>
      </c>
      <c r="O15" s="4">
        <v>29.139988512633728</v>
      </c>
      <c r="P15" s="4">
        <v>27.227704572222194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12.275419865497133</v>
      </c>
      <c r="D16" s="7">
        <v>7.3999600000000001</v>
      </c>
      <c r="E16" s="7">
        <v>6.10025</v>
      </c>
      <c r="F16" s="7">
        <v>4.9999500000000001</v>
      </c>
      <c r="G16" s="7">
        <v>7.80044</v>
      </c>
      <c r="H16" s="7">
        <v>5.8761428975640237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138.53321855903559</v>
      </c>
      <c r="D18" s="7">
        <v>144.72012000000001</v>
      </c>
      <c r="E18" s="7">
        <v>120.90882000000001</v>
      </c>
      <c r="F18" s="7">
        <v>32.974629999999998</v>
      </c>
      <c r="G18" s="7">
        <v>25.771409999999999</v>
      </c>
      <c r="H18" s="7">
        <v>25.796107962474554</v>
      </c>
      <c r="I18" s="7">
        <v>44.939830000000001</v>
      </c>
      <c r="J18" s="7">
        <v>31.501390000000001</v>
      </c>
      <c r="K18" s="7">
        <v>75.495699999999999</v>
      </c>
      <c r="L18" s="7">
        <v>72.107069999999993</v>
      </c>
      <c r="M18" s="7">
        <v>35.350054561466159</v>
      </c>
      <c r="N18" s="7">
        <v>30.087113903469874</v>
      </c>
      <c r="O18" s="7">
        <v>29.139988512633728</v>
      </c>
      <c r="P18" s="7">
        <v>27.227704572222194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7316.5942467163859</v>
      </c>
      <c r="D21" s="5">
        <v>8587.3496134622019</v>
      </c>
      <c r="E21" s="5">
        <v>7558.4992840873674</v>
      </c>
      <c r="F21" s="5">
        <v>7982.237856228383</v>
      </c>
      <c r="G21" s="5">
        <v>7306.1797795816165</v>
      </c>
      <c r="H21" s="5">
        <v>7113.6861028756493</v>
      </c>
      <c r="I21" s="5">
        <v>7623.2427869457633</v>
      </c>
      <c r="J21" s="5">
        <v>4953.1507942504677</v>
      </c>
      <c r="K21" s="5">
        <v>6800.3054880511409</v>
      </c>
      <c r="L21" s="5">
        <v>6127.5843511392013</v>
      </c>
      <c r="M21" s="5">
        <v>6211.434588253609</v>
      </c>
      <c r="N21" s="5">
        <v>5514.549307625537</v>
      </c>
      <c r="O21" s="5">
        <v>5850.1774108438976</v>
      </c>
      <c r="P21" s="5">
        <v>6263.5448050761306</v>
      </c>
      <c r="Q21" s="5">
        <v>5674.6402510667876</v>
      </c>
      <c r="R21" s="5">
        <v>5587.370923979377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7316.5942467163859</v>
      </c>
      <c r="D30" s="4">
        <v>8587.3496134622019</v>
      </c>
      <c r="E30" s="4">
        <v>7558.4992840873674</v>
      </c>
      <c r="F30" s="4">
        <v>7982.237856228383</v>
      </c>
      <c r="G30" s="4">
        <v>7306.1797795816165</v>
      </c>
      <c r="H30" s="4">
        <v>7113.6861028756493</v>
      </c>
      <c r="I30" s="4">
        <v>7623.2427869457633</v>
      </c>
      <c r="J30" s="4">
        <v>4953.1507942504677</v>
      </c>
      <c r="K30" s="4">
        <v>6800.3054880511409</v>
      </c>
      <c r="L30" s="4">
        <v>6127.5843511392013</v>
      </c>
      <c r="M30" s="4">
        <v>6211.434588253609</v>
      </c>
      <c r="N30" s="4">
        <v>5514.549307625537</v>
      </c>
      <c r="O30" s="4">
        <v>5850.1774108438976</v>
      </c>
      <c r="P30" s="4">
        <v>6263.5448050761306</v>
      </c>
      <c r="Q30" s="4">
        <v>5674.6402510667876</v>
      </c>
      <c r="R30" s="4">
        <v>5587.370923979377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104.1632322926943</v>
      </c>
      <c r="D35" s="7">
        <v>106.17736177769514</v>
      </c>
      <c r="E35" s="7">
        <v>104.20586257814182</v>
      </c>
      <c r="F35" s="7">
        <v>102.68726255163884</v>
      </c>
      <c r="G35" s="7">
        <v>102.10208202434737</v>
      </c>
      <c r="H35" s="7">
        <v>101.8360270607628</v>
      </c>
      <c r="I35" s="7">
        <v>103.08293693332102</v>
      </c>
      <c r="J35" s="7">
        <v>96.545957244251795</v>
      </c>
      <c r="K35" s="7">
        <v>101.83071050688883</v>
      </c>
      <c r="L35" s="7">
        <v>100.62817088669645</v>
      </c>
      <c r="M35" s="7">
        <v>101.25930784533011</v>
      </c>
      <c r="N35" s="7">
        <v>99.119014967447669</v>
      </c>
      <c r="O35" s="7">
        <v>100.23529137961755</v>
      </c>
      <c r="P35" s="7">
        <v>101.33821450336737</v>
      </c>
      <c r="Q35" s="7">
        <v>99.903905184021653</v>
      </c>
      <c r="R35" s="7">
        <v>97.011173313930669</v>
      </c>
    </row>
    <row r="36" spans="1:18" ht="11.25" customHeight="1" x14ac:dyDescent="0.25">
      <c r="A36" s="55" t="s">
        <v>221</v>
      </c>
      <c r="B36" s="52" t="s">
        <v>220</v>
      </c>
      <c r="C36" s="6">
        <v>104.1632322926943</v>
      </c>
      <c r="D36" s="6">
        <v>106.17736177769514</v>
      </c>
      <c r="E36" s="6">
        <v>104.20586257814182</v>
      </c>
      <c r="F36" s="6">
        <v>102.68726255163884</v>
      </c>
      <c r="G36" s="6">
        <v>102.10208202434737</v>
      </c>
      <c r="H36" s="6">
        <v>101.8360270607628</v>
      </c>
      <c r="I36" s="6">
        <v>103.08293693332102</v>
      </c>
      <c r="J36" s="6">
        <v>96.545957244251795</v>
      </c>
      <c r="K36" s="6">
        <v>101.83071050688883</v>
      </c>
      <c r="L36" s="6">
        <v>100.62817088669645</v>
      </c>
      <c r="M36" s="6">
        <v>101.25930784533011</v>
      </c>
      <c r="N36" s="6">
        <v>99.119014967447669</v>
      </c>
      <c r="O36" s="6">
        <v>100.23529137961755</v>
      </c>
      <c r="P36" s="6">
        <v>101.33821450336737</v>
      </c>
      <c r="Q36" s="6">
        <v>99.903905184021653</v>
      </c>
      <c r="R36" s="6">
        <v>97.011173313930669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7212.4310144236915</v>
      </c>
      <c r="D43" s="7">
        <v>8481.1722516845075</v>
      </c>
      <c r="E43" s="7">
        <v>7454.2934215092255</v>
      </c>
      <c r="F43" s="7">
        <v>7879.550593676744</v>
      </c>
      <c r="G43" s="7">
        <v>7204.0776975572689</v>
      </c>
      <c r="H43" s="7">
        <v>7011.8500758148866</v>
      </c>
      <c r="I43" s="7">
        <v>7520.1598500124419</v>
      </c>
      <c r="J43" s="7">
        <v>4856.6048370062163</v>
      </c>
      <c r="K43" s="7">
        <v>6698.474777544252</v>
      </c>
      <c r="L43" s="7">
        <v>6026.956180252505</v>
      </c>
      <c r="M43" s="7">
        <v>6110.1752804082789</v>
      </c>
      <c r="N43" s="7">
        <v>5415.4302926580895</v>
      </c>
      <c r="O43" s="7">
        <v>5749.94211946428</v>
      </c>
      <c r="P43" s="7">
        <v>6162.2065905727632</v>
      </c>
      <c r="Q43" s="7">
        <v>5574.7363458827658</v>
      </c>
      <c r="R43" s="7">
        <v>5490.359750665446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6924.6486441803327</v>
      </c>
      <c r="D52" s="5">
        <v>7156.1121211606742</v>
      </c>
      <c r="E52" s="5">
        <v>7142.1795157947863</v>
      </c>
      <c r="F52" s="5">
        <v>6293.6523322916073</v>
      </c>
      <c r="G52" s="5">
        <v>6276.9518644492819</v>
      </c>
      <c r="H52" s="5">
        <v>6091.9732475830324</v>
      </c>
      <c r="I52" s="5">
        <v>8176.0177824766761</v>
      </c>
      <c r="J52" s="5">
        <v>6128.5001449537385</v>
      </c>
      <c r="K52" s="5">
        <v>6627.0492072551469</v>
      </c>
      <c r="L52" s="5">
        <v>6083.8643326254896</v>
      </c>
      <c r="M52" s="5">
        <v>6875.5185641081171</v>
      </c>
      <c r="N52" s="5">
        <v>5933.5823868591224</v>
      </c>
      <c r="O52" s="5">
        <v>6141.2738024737946</v>
      </c>
      <c r="P52" s="5">
        <v>7629.7365020645457</v>
      </c>
      <c r="Q52" s="5">
        <v>6627.4802641388078</v>
      </c>
      <c r="R52" s="5">
        <v>7046.1747227233473</v>
      </c>
    </row>
    <row r="53" spans="1:18" ht="11.25" customHeight="1" x14ac:dyDescent="0.25">
      <c r="A53" s="47" t="s">
        <v>187</v>
      </c>
      <c r="B53" s="48" t="s">
        <v>186</v>
      </c>
      <c r="C53" s="4">
        <v>6922.8960974676047</v>
      </c>
      <c r="D53" s="4">
        <v>7154.725279502878</v>
      </c>
      <c r="E53" s="4">
        <v>7140.9337747419604</v>
      </c>
      <c r="F53" s="4">
        <v>6293.6523322916073</v>
      </c>
      <c r="G53" s="4">
        <v>6276.9518644492819</v>
      </c>
      <c r="H53" s="4">
        <v>6091.9732475830324</v>
      </c>
      <c r="I53" s="4">
        <v>8176.0177824766761</v>
      </c>
      <c r="J53" s="4">
        <v>6128.5001449537385</v>
      </c>
      <c r="K53" s="4">
        <v>6627.0492072551469</v>
      </c>
      <c r="L53" s="4">
        <v>6083.8643326254896</v>
      </c>
      <c r="M53" s="4">
        <v>6875.5185641081171</v>
      </c>
      <c r="N53" s="4">
        <v>5933.5823868591224</v>
      </c>
      <c r="O53" s="4">
        <v>6141.2738024737946</v>
      </c>
      <c r="P53" s="4">
        <v>7629.7365020645457</v>
      </c>
      <c r="Q53" s="4">
        <v>6627.4802641388078</v>
      </c>
      <c r="R53" s="4">
        <v>7046.1747227233473</v>
      </c>
    </row>
    <row r="54" spans="1:18" ht="11.25" customHeight="1" x14ac:dyDescent="0.25">
      <c r="A54" s="47" t="s">
        <v>185</v>
      </c>
      <c r="B54" s="48" t="s">
        <v>184</v>
      </c>
      <c r="C54" s="4">
        <v>1.7525467127283989</v>
      </c>
      <c r="D54" s="4">
        <v>1.3868416577963152</v>
      </c>
      <c r="E54" s="4">
        <v>1.2457410528259367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1.7525467127283989</v>
      </c>
      <c r="D57" s="7">
        <v>1.3868416577963152</v>
      </c>
      <c r="E57" s="7">
        <v>1.2457410528259367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2314.9618867101512</v>
      </c>
      <c r="G60" s="5">
        <v>2410.8552795137821</v>
      </c>
      <c r="H60" s="5">
        <v>2375.8744607764725</v>
      </c>
      <c r="I60" s="5">
        <v>2083.956963299489</v>
      </c>
      <c r="J60" s="5">
        <v>1865.5909355726749</v>
      </c>
      <c r="K60" s="5">
        <v>2085.4317139675168</v>
      </c>
      <c r="L60" s="5">
        <v>2043.3866091174389</v>
      </c>
      <c r="M60" s="5">
        <v>2940.0715072928319</v>
      </c>
      <c r="N60" s="5">
        <v>1727.3092947215032</v>
      </c>
      <c r="O60" s="5">
        <v>2044.9986755299367</v>
      </c>
      <c r="P60" s="5">
        <v>1235.6470682298441</v>
      </c>
      <c r="Q60" s="5">
        <v>1113.4447031514487</v>
      </c>
      <c r="R60" s="5">
        <v>1176.3814427869745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275.77078008133287</v>
      </c>
      <c r="G61" s="5">
        <v>352.27752034332707</v>
      </c>
      <c r="H61" s="5">
        <v>347.5707720680457</v>
      </c>
      <c r="I61" s="5">
        <v>492.02461909587106</v>
      </c>
      <c r="J61" s="5">
        <v>588.05454765547131</v>
      </c>
      <c r="K61" s="5">
        <v>548.77336931015134</v>
      </c>
      <c r="L61" s="5">
        <v>716.98833180454676</v>
      </c>
      <c r="M61" s="5">
        <v>810.54346573429473</v>
      </c>
      <c r="N61" s="5">
        <v>822.05972611585594</v>
      </c>
      <c r="O61" s="5">
        <v>972.05670358114719</v>
      </c>
      <c r="P61" s="5">
        <v>1098.245500052677</v>
      </c>
      <c r="Q61" s="5">
        <v>1746.0725965393358</v>
      </c>
      <c r="R61" s="5">
        <v>2318.5036555111506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239.56698008133284</v>
      </c>
      <c r="G68" s="4">
        <v>317.66686034332707</v>
      </c>
      <c r="H68" s="4">
        <v>311.72945710731369</v>
      </c>
      <c r="I68" s="4">
        <v>454.82462909587105</v>
      </c>
      <c r="J68" s="4">
        <v>552.25454765547136</v>
      </c>
      <c r="K68" s="4">
        <v>514.75942931015129</v>
      </c>
      <c r="L68" s="4">
        <v>679.37116180454677</v>
      </c>
      <c r="M68" s="4">
        <v>773.04466390023435</v>
      </c>
      <c r="N68" s="4">
        <v>778.80472914569509</v>
      </c>
      <c r="O68" s="4">
        <v>929.06444815156522</v>
      </c>
      <c r="P68" s="4">
        <v>1051.8613850346289</v>
      </c>
      <c r="Q68" s="4">
        <v>1683.1129766255526</v>
      </c>
      <c r="R68" s="4">
        <v>2273.0990505622635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120.96581</v>
      </c>
      <c r="G69" s="7">
        <v>160.93584999999999</v>
      </c>
      <c r="H69" s="7">
        <v>95.204051007287532</v>
      </c>
      <c r="I69" s="7">
        <v>155.10153</v>
      </c>
      <c r="J69" s="7">
        <v>130.30026000000001</v>
      </c>
      <c r="K69" s="7">
        <v>76.591520000000003</v>
      </c>
      <c r="L69" s="7">
        <v>79.591779999999986</v>
      </c>
      <c r="M69" s="7">
        <v>100.50650296951139</v>
      </c>
      <c r="N69" s="7">
        <v>109.295921402056</v>
      </c>
      <c r="O69" s="7">
        <v>125.96702913552697</v>
      </c>
      <c r="P69" s="7">
        <v>94.608469618135047</v>
      </c>
      <c r="Q69" s="7">
        <v>664.4865413610828</v>
      </c>
      <c r="R69" s="7">
        <v>1195.8080260818554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108.14461298399146</v>
      </c>
      <c r="G71" s="7">
        <v>120.08054655917039</v>
      </c>
      <c r="H71" s="7">
        <v>142.86690784974988</v>
      </c>
      <c r="I71" s="7">
        <v>185.00233987790173</v>
      </c>
      <c r="J71" s="7">
        <v>279.97297889231066</v>
      </c>
      <c r="K71" s="7">
        <v>283.72493751295383</v>
      </c>
      <c r="L71" s="7">
        <v>376.86896643102136</v>
      </c>
      <c r="M71" s="7">
        <v>466.01151831017245</v>
      </c>
      <c r="N71" s="7">
        <v>529.09561946186034</v>
      </c>
      <c r="O71" s="7">
        <v>662.85329113806188</v>
      </c>
      <c r="P71" s="7">
        <v>827.97330288508749</v>
      </c>
      <c r="Q71" s="7">
        <v>879.32832915816869</v>
      </c>
      <c r="R71" s="7">
        <v>946.24107225671287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10.198980000000001</v>
      </c>
      <c r="G72" s="7">
        <v>17.699079999999999</v>
      </c>
      <c r="H72" s="7">
        <v>30.237893537700604</v>
      </c>
      <c r="I72" s="7">
        <v>28.792380000000001</v>
      </c>
      <c r="J72" s="7">
        <v>28.005659999999999</v>
      </c>
      <c r="K72" s="7">
        <v>20.272320000000001</v>
      </c>
      <c r="L72" s="7">
        <v>20.476320000000001</v>
      </c>
      <c r="M72" s="7">
        <v>20.827401036496685</v>
      </c>
      <c r="N72" s="7">
        <v>1.6719208197511164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0.25757709734136919</v>
      </c>
      <c r="G73" s="7">
        <v>18.951383784156672</v>
      </c>
      <c r="H73" s="7">
        <v>43.420604712575717</v>
      </c>
      <c r="I73" s="7">
        <v>85.928379217969336</v>
      </c>
      <c r="J73" s="7">
        <v>113.97564876316066</v>
      </c>
      <c r="K73" s="7">
        <v>134.17065179719742</v>
      </c>
      <c r="L73" s="7">
        <v>202.43409537352551</v>
      </c>
      <c r="M73" s="7">
        <v>185.69924158405385</v>
      </c>
      <c r="N73" s="7">
        <v>138.74126746202757</v>
      </c>
      <c r="O73" s="7">
        <v>140.24412787797635</v>
      </c>
      <c r="P73" s="7">
        <v>129.27961253140634</v>
      </c>
      <c r="Q73" s="7">
        <v>139.29810610630091</v>
      </c>
      <c r="R73" s="7">
        <v>131.04995222369573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15.110265648742478</v>
      </c>
      <c r="H75" s="6">
        <v>38.519262447596461</v>
      </c>
      <c r="I75" s="6">
        <v>51.974781334828528</v>
      </c>
      <c r="J75" s="6">
        <v>73.054799342313316</v>
      </c>
      <c r="K75" s="6">
        <v>86.078328578212549</v>
      </c>
      <c r="L75" s="6">
        <v>121.66181816460387</v>
      </c>
      <c r="M75" s="6">
        <v>117.93462430165275</v>
      </c>
      <c r="N75" s="6">
        <v>119.30284590517404</v>
      </c>
      <c r="O75" s="6">
        <v>126.33194654126899</v>
      </c>
      <c r="P75" s="6">
        <v>115.05239382964285</v>
      </c>
      <c r="Q75" s="6">
        <v>120.56388527048031</v>
      </c>
      <c r="R75" s="6">
        <v>111.57588568701091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0.25757709734136919</v>
      </c>
      <c r="G77" s="6">
        <v>3.8411181354141921</v>
      </c>
      <c r="H77" s="6">
        <v>4.9013422649792586</v>
      </c>
      <c r="I77" s="6">
        <v>33.953597883140816</v>
      </c>
      <c r="J77" s="6">
        <v>40.920849420847347</v>
      </c>
      <c r="K77" s="6">
        <v>48.09232321898488</v>
      </c>
      <c r="L77" s="6">
        <v>80.772277208921651</v>
      </c>
      <c r="M77" s="6">
        <v>67.764617282401105</v>
      </c>
      <c r="N77" s="6">
        <v>19.438421556853527</v>
      </c>
      <c r="O77" s="6">
        <v>13.912181336707356</v>
      </c>
      <c r="P77" s="6">
        <v>14.227218701763503</v>
      </c>
      <c r="Q77" s="6">
        <v>18.73422083582059</v>
      </c>
      <c r="R77" s="6">
        <v>19.474066536684823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36.203800000000001</v>
      </c>
      <c r="G78" s="4">
        <v>34.610660000000003</v>
      </c>
      <c r="H78" s="4">
        <v>35.841314960731999</v>
      </c>
      <c r="I78" s="4">
        <v>37.19999</v>
      </c>
      <c r="J78" s="4">
        <v>35.799999999999997</v>
      </c>
      <c r="K78" s="4">
        <v>34.013939999999998</v>
      </c>
      <c r="L78" s="4">
        <v>37.617170000000002</v>
      </c>
      <c r="M78" s="4">
        <v>37.498801834060345</v>
      </c>
      <c r="N78" s="4">
        <v>43.25499697016086</v>
      </c>
      <c r="O78" s="4">
        <v>42.992255429581988</v>
      </c>
      <c r="P78" s="4">
        <v>46.384115018047972</v>
      </c>
      <c r="Q78" s="4">
        <v>62.959619913783158</v>
      </c>
      <c r="R78" s="4">
        <v>45.404604948886927</v>
      </c>
    </row>
    <row r="79" spans="1:18" ht="11.25" customHeight="1" x14ac:dyDescent="0.25">
      <c r="A79" s="57" t="s">
        <v>135</v>
      </c>
      <c r="B79" s="46" t="s">
        <v>134</v>
      </c>
      <c r="C79" s="5">
        <v>393.67479053913462</v>
      </c>
      <c r="D79" s="5">
        <v>239.05974601134798</v>
      </c>
      <c r="E79" s="5">
        <v>913.21871426127132</v>
      </c>
      <c r="F79" s="5">
        <v>1697.4055894338978</v>
      </c>
      <c r="G79" s="5">
        <v>1386.4613276110817</v>
      </c>
      <c r="H79" s="5">
        <v>1019.2996834048413</v>
      </c>
      <c r="I79" s="5">
        <v>966.89384355104869</v>
      </c>
      <c r="J79" s="5">
        <v>231.3320658354798</v>
      </c>
      <c r="K79" s="5">
        <v>451.48945646431247</v>
      </c>
      <c r="L79" s="5">
        <v>674.97260435869862</v>
      </c>
      <c r="M79" s="5">
        <v>1274.8720322731506</v>
      </c>
      <c r="N79" s="5">
        <v>718.12603238031943</v>
      </c>
      <c r="O79" s="5">
        <v>991.67594847400176</v>
      </c>
      <c r="P79" s="5">
        <v>933.73917438623585</v>
      </c>
      <c r="Q79" s="5">
        <v>562.87294538157732</v>
      </c>
      <c r="R79" s="5">
        <v>1177.1958577898513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10.20002</v>
      </c>
      <c r="G80" s="5">
        <v>17.700030000000002</v>
      </c>
      <c r="H80" s="5">
        <v>30.237893434918519</v>
      </c>
      <c r="I80" s="5">
        <v>28.790710000000001</v>
      </c>
      <c r="J80" s="5">
        <v>28.005659999999999</v>
      </c>
      <c r="K80" s="5">
        <v>20.274609999999999</v>
      </c>
      <c r="L80" s="5">
        <v>20.477419999999999</v>
      </c>
      <c r="M80" s="5">
        <v>20.827360135618964</v>
      </c>
      <c r="N80" s="5">
        <v>1.6719208197511162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10.20002</v>
      </c>
      <c r="G82" s="4">
        <v>17.700030000000002</v>
      </c>
      <c r="H82" s="4">
        <v>30.237893434918519</v>
      </c>
      <c r="I82" s="4">
        <v>28.790710000000001</v>
      </c>
      <c r="J82" s="4">
        <v>28.005659999999999</v>
      </c>
      <c r="K82" s="4">
        <v>20.274609999999999</v>
      </c>
      <c r="L82" s="4">
        <v>20.477419999999999</v>
      </c>
      <c r="M82" s="4">
        <v>20.827360135618964</v>
      </c>
      <c r="N82" s="4">
        <v>1.6719208197511162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206.48654779385231</v>
      </c>
      <c r="D2" s="44">
        <v>218.84392125585606</v>
      </c>
      <c r="E2" s="44">
        <v>233.78651313831418</v>
      </c>
      <c r="F2" s="44">
        <v>245.24065507442961</v>
      </c>
      <c r="G2" s="44">
        <v>262.10843087413457</v>
      </c>
      <c r="H2" s="44">
        <v>279.8988672812506</v>
      </c>
      <c r="I2" s="44">
        <v>303.67745596943337</v>
      </c>
      <c r="J2" s="44">
        <v>335.21166599488748</v>
      </c>
      <c r="K2" s="44">
        <v>355.3718425229041</v>
      </c>
      <c r="L2" s="44">
        <v>374.30723132496342</v>
      </c>
      <c r="M2" s="44">
        <v>395.22688399786864</v>
      </c>
      <c r="N2" s="44">
        <v>404.91947992688006</v>
      </c>
      <c r="O2" s="44">
        <v>403.73771230855988</v>
      </c>
      <c r="P2" s="44">
        <v>403.01891686522208</v>
      </c>
      <c r="Q2" s="44">
        <v>408.43205941862914</v>
      </c>
      <c r="R2" s="44">
        <v>407.59951594325139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0.17724016381763061</v>
      </c>
      <c r="D52" s="5">
        <v>0.18961704838559215</v>
      </c>
      <c r="E52" s="5">
        <v>0.20623664562736432</v>
      </c>
      <c r="F52" s="5">
        <v>0.24739897258903759</v>
      </c>
      <c r="G52" s="5">
        <v>0.30503721197585371</v>
      </c>
      <c r="H52" s="5">
        <v>0.37933837864212799</v>
      </c>
      <c r="I52" s="5">
        <v>0.44648807489684278</v>
      </c>
      <c r="J52" s="5">
        <v>0.6660862986217243</v>
      </c>
      <c r="K52" s="5">
        <v>0.82540711740858896</v>
      </c>
      <c r="L52" s="5">
        <v>0.99244544033637228</v>
      </c>
      <c r="M52" s="5">
        <v>1.275384873306066</v>
      </c>
      <c r="N52" s="5">
        <v>1.3770747024511674</v>
      </c>
      <c r="O52" s="5">
        <v>1.5522711029248435</v>
      </c>
      <c r="P52" s="5">
        <v>1.8971448514353271</v>
      </c>
      <c r="Q52" s="5">
        <v>2.4461020833232472</v>
      </c>
      <c r="R52" s="5">
        <v>3.3517633595997287</v>
      </c>
    </row>
    <row r="53" spans="1:18" ht="11.25" customHeight="1" x14ac:dyDescent="0.25">
      <c r="A53" s="47" t="s">
        <v>187</v>
      </c>
      <c r="B53" s="48" t="s">
        <v>186</v>
      </c>
      <c r="C53" s="4">
        <v>0.17719530642739709</v>
      </c>
      <c r="D53" s="4">
        <v>0.18958030094266823</v>
      </c>
      <c r="E53" s="4">
        <v>0.20620067377094614</v>
      </c>
      <c r="F53" s="4">
        <v>0.24739897258903759</v>
      </c>
      <c r="G53" s="4">
        <v>0.30503721197585371</v>
      </c>
      <c r="H53" s="4">
        <v>0.37933837864212799</v>
      </c>
      <c r="I53" s="4">
        <v>0.44648807489684278</v>
      </c>
      <c r="J53" s="4">
        <v>0.6660862986217243</v>
      </c>
      <c r="K53" s="4">
        <v>0.82540711740858896</v>
      </c>
      <c r="L53" s="4">
        <v>0.99244544033637228</v>
      </c>
      <c r="M53" s="4">
        <v>1.275384873306066</v>
      </c>
      <c r="N53" s="4">
        <v>1.3770747024511674</v>
      </c>
      <c r="O53" s="4">
        <v>1.5522711029248435</v>
      </c>
      <c r="P53" s="4">
        <v>1.8971448514353271</v>
      </c>
      <c r="Q53" s="4">
        <v>2.4461020833232472</v>
      </c>
      <c r="R53" s="4">
        <v>3.3517633595997287</v>
      </c>
    </row>
    <row r="54" spans="1:18" ht="11.25" customHeight="1" x14ac:dyDescent="0.25">
      <c r="A54" s="47" t="s">
        <v>185</v>
      </c>
      <c r="B54" s="48" t="s">
        <v>184</v>
      </c>
      <c r="C54" s="4">
        <v>4.4857390233522756E-5</v>
      </c>
      <c r="D54" s="4">
        <v>3.6747442923919275E-5</v>
      </c>
      <c r="E54" s="4">
        <v>3.5971856418192052E-5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4.4857390233522756E-5</v>
      </c>
      <c r="D57" s="7">
        <v>3.6747442923919275E-5</v>
      </c>
      <c r="E57" s="7">
        <v>3.5971856418192052E-5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4.2510874021439255E-3</v>
      </c>
      <c r="G61" s="5">
        <v>5.835481285494889E-3</v>
      </c>
      <c r="H61" s="5">
        <v>8.8961160830507667E-3</v>
      </c>
      <c r="I61" s="5">
        <v>1.0102881473733069E-2</v>
      </c>
      <c r="J61" s="5">
        <v>3.0429331943156057E-2</v>
      </c>
      <c r="K61" s="5">
        <v>3.5338289408371193E-2</v>
      </c>
      <c r="L61" s="5">
        <v>6.147768373680014E-2</v>
      </c>
      <c r="M61" s="5">
        <v>8.6443522142723522E-2</v>
      </c>
      <c r="N61" s="5">
        <v>0.12279330516287584</v>
      </c>
      <c r="O61" s="5">
        <v>0.16754309324195485</v>
      </c>
      <c r="P61" s="5">
        <v>0.20587674138802886</v>
      </c>
      <c r="Q61" s="5">
        <v>0.32454670133347335</v>
      </c>
      <c r="R61" s="5">
        <v>0.45011318625272395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4.2510874021439255E-3</v>
      </c>
      <c r="G68" s="4">
        <v>5.835481285494889E-3</v>
      </c>
      <c r="H68" s="4">
        <v>8.8961160830507667E-3</v>
      </c>
      <c r="I68" s="4">
        <v>1.0102881473733069E-2</v>
      </c>
      <c r="J68" s="4">
        <v>3.0429331943156057E-2</v>
      </c>
      <c r="K68" s="4">
        <v>3.5338289408371193E-2</v>
      </c>
      <c r="L68" s="4">
        <v>6.147768373680014E-2</v>
      </c>
      <c r="M68" s="4">
        <v>8.6443522142723522E-2</v>
      </c>
      <c r="N68" s="4">
        <v>0.12279330516287584</v>
      </c>
      <c r="O68" s="4">
        <v>0.16754309324195485</v>
      </c>
      <c r="P68" s="4">
        <v>0.20587674138802886</v>
      </c>
      <c r="Q68" s="4">
        <v>0.32454670133347335</v>
      </c>
      <c r="R68" s="4">
        <v>0.45011318625272395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4.2510874021439255E-3</v>
      </c>
      <c r="G71" s="7">
        <v>5.835481285494889E-3</v>
      </c>
      <c r="H71" s="7">
        <v>8.8961160830507667E-3</v>
      </c>
      <c r="I71" s="7">
        <v>1.0102881473733069E-2</v>
      </c>
      <c r="J71" s="7">
        <v>3.0429331943156057E-2</v>
      </c>
      <c r="K71" s="7">
        <v>3.5338289408371193E-2</v>
      </c>
      <c r="L71" s="7">
        <v>6.147768373680014E-2</v>
      </c>
      <c r="M71" s="7">
        <v>8.6443522142723522E-2</v>
      </c>
      <c r="N71" s="7">
        <v>0.12279330516287584</v>
      </c>
      <c r="O71" s="7">
        <v>0.16754309324195485</v>
      </c>
      <c r="P71" s="7">
        <v>0.20587674138802886</v>
      </c>
      <c r="Q71" s="7">
        <v>0.32454670133347335</v>
      </c>
      <c r="R71" s="7">
        <v>0.45011318625272395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206.30930763003468</v>
      </c>
      <c r="D79" s="5">
        <v>218.65430420747046</v>
      </c>
      <c r="E79" s="5">
        <v>233.58027649268681</v>
      </c>
      <c r="F79" s="5">
        <v>244.98900501443842</v>
      </c>
      <c r="G79" s="5">
        <v>261.79755818087324</v>
      </c>
      <c r="H79" s="5">
        <v>279.51063278652543</v>
      </c>
      <c r="I79" s="5">
        <v>303.22086501306279</v>
      </c>
      <c r="J79" s="5">
        <v>334.51515036432261</v>
      </c>
      <c r="K79" s="5">
        <v>354.51109711608717</v>
      </c>
      <c r="L79" s="5">
        <v>373.25330820089027</v>
      </c>
      <c r="M79" s="5">
        <v>393.86505560241983</v>
      </c>
      <c r="N79" s="5">
        <v>403.419611919266</v>
      </c>
      <c r="O79" s="5">
        <v>402.01789811239308</v>
      </c>
      <c r="P79" s="5">
        <v>400.9158952723987</v>
      </c>
      <c r="Q79" s="5">
        <v>405.66141063397242</v>
      </c>
      <c r="R79" s="5">
        <v>403.79763939739894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3024.2267923451318</v>
      </c>
      <c r="D2" s="44">
        <v>3078.2220385032042</v>
      </c>
      <c r="E2" s="44">
        <v>3090.7283220438021</v>
      </c>
      <c r="F2" s="44">
        <v>3072.901552319101</v>
      </c>
      <c r="G2" s="44">
        <v>3080.500595859552</v>
      </c>
      <c r="H2" s="44">
        <v>3083.326451727321</v>
      </c>
      <c r="I2" s="44">
        <v>3172.5745956778846</v>
      </c>
      <c r="J2" s="44">
        <v>3215.3939892558546</v>
      </c>
      <c r="K2" s="44">
        <v>3242.3132997774337</v>
      </c>
      <c r="L2" s="44">
        <v>3248.8003785975816</v>
      </c>
      <c r="M2" s="44">
        <v>3239.3729307382982</v>
      </c>
      <c r="N2" s="44">
        <v>3265.233495057983</v>
      </c>
      <c r="O2" s="44">
        <v>3297.8953658707592</v>
      </c>
      <c r="P2" s="44">
        <v>3316.2458679929359</v>
      </c>
      <c r="Q2" s="44">
        <v>3359.5471787819752</v>
      </c>
      <c r="R2" s="44">
        <v>3396.6620573159375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1387.7665822133938</v>
      </c>
      <c r="D21" s="5">
        <v>1435.3558334622835</v>
      </c>
      <c r="E21" s="5">
        <v>1459.0960896152105</v>
      </c>
      <c r="F21" s="5">
        <v>1398.5964951096191</v>
      </c>
      <c r="G21" s="5">
        <v>1364.0364506072863</v>
      </c>
      <c r="H21" s="5">
        <v>1371.9416696858173</v>
      </c>
      <c r="I21" s="5">
        <v>1364.6790608783144</v>
      </c>
      <c r="J21" s="5">
        <v>1320.9308218520605</v>
      </c>
      <c r="K21" s="5">
        <v>1319.4453372967175</v>
      </c>
      <c r="L21" s="5">
        <v>1281.7109899125562</v>
      </c>
      <c r="M21" s="5">
        <v>1243.8041745085145</v>
      </c>
      <c r="N21" s="5">
        <v>1257.7804779932048</v>
      </c>
      <c r="O21" s="5">
        <v>1240.4762288810145</v>
      </c>
      <c r="P21" s="5">
        <v>1226.1943246656544</v>
      </c>
      <c r="Q21" s="5">
        <v>1215.0730983553374</v>
      </c>
      <c r="R21" s="5">
        <v>1194.1024299446146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1387.7665822133938</v>
      </c>
      <c r="D30" s="4">
        <v>1435.3558334622835</v>
      </c>
      <c r="E30" s="4">
        <v>1459.0960896152105</v>
      </c>
      <c r="F30" s="4">
        <v>1398.5964951096191</v>
      </c>
      <c r="G30" s="4">
        <v>1364.0364506072863</v>
      </c>
      <c r="H30" s="4">
        <v>1371.9416696858173</v>
      </c>
      <c r="I30" s="4">
        <v>1364.6790608783144</v>
      </c>
      <c r="J30" s="4">
        <v>1320.9308218520605</v>
      </c>
      <c r="K30" s="4">
        <v>1319.4453372967175</v>
      </c>
      <c r="L30" s="4">
        <v>1281.7109899125562</v>
      </c>
      <c r="M30" s="4">
        <v>1243.8041745085145</v>
      </c>
      <c r="N30" s="4">
        <v>1257.7804779932048</v>
      </c>
      <c r="O30" s="4">
        <v>1240.4762288810145</v>
      </c>
      <c r="P30" s="4">
        <v>1226.1943246656544</v>
      </c>
      <c r="Q30" s="4">
        <v>1215.0730983553374</v>
      </c>
      <c r="R30" s="4">
        <v>1194.1024299446146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41.621826521351721</v>
      </c>
      <c r="D34" s="7">
        <v>50.462226924486458</v>
      </c>
      <c r="E34" s="7">
        <v>74.081383702578933</v>
      </c>
      <c r="F34" s="7">
        <v>85.162911338000413</v>
      </c>
      <c r="G34" s="7">
        <v>110.83621018890358</v>
      </c>
      <c r="H34" s="7">
        <v>131.24176779049691</v>
      </c>
      <c r="I34" s="7">
        <v>143.25241782407744</v>
      </c>
      <c r="J34" s="7">
        <v>138.13030610252906</v>
      </c>
      <c r="K34" s="7">
        <v>132.75860534785716</v>
      </c>
      <c r="L34" s="7">
        <v>126.40200105175812</v>
      </c>
      <c r="M34" s="7">
        <v>118.85711675155443</v>
      </c>
      <c r="N34" s="7">
        <v>118.39955601685992</v>
      </c>
      <c r="O34" s="7">
        <v>110.33011388624426</v>
      </c>
      <c r="P34" s="7">
        <v>97.531835006601739</v>
      </c>
      <c r="Q34" s="7">
        <v>96.341383407524177</v>
      </c>
      <c r="R34" s="7">
        <v>93.12119263995848</v>
      </c>
    </row>
    <row r="35" spans="1:18" ht="11.25" customHeight="1" x14ac:dyDescent="0.25">
      <c r="A35" s="49" t="s">
        <v>223</v>
      </c>
      <c r="B35" s="50" t="s">
        <v>222</v>
      </c>
      <c r="C35" s="7">
        <v>19.164488853495083</v>
      </c>
      <c r="D35" s="7">
        <v>17.123368222304869</v>
      </c>
      <c r="E35" s="7">
        <v>19.094617421858175</v>
      </c>
      <c r="F35" s="7">
        <v>16.896627448361173</v>
      </c>
      <c r="G35" s="7">
        <v>17.513167975652632</v>
      </c>
      <c r="H35" s="7">
        <v>17.761248803573505</v>
      </c>
      <c r="I35" s="7">
        <v>16.516363066678977</v>
      </c>
      <c r="J35" s="7">
        <v>23.054942755748193</v>
      </c>
      <c r="K35" s="7">
        <v>17.769959493111173</v>
      </c>
      <c r="L35" s="7">
        <v>18.972669113303546</v>
      </c>
      <c r="M35" s="7">
        <v>18.338977705170908</v>
      </c>
      <c r="N35" s="7">
        <v>20.479337178621602</v>
      </c>
      <c r="O35" s="7">
        <v>19.363605098208922</v>
      </c>
      <c r="P35" s="7">
        <v>18.260688641722513</v>
      </c>
      <c r="Q35" s="7">
        <v>19.69563923554329</v>
      </c>
      <c r="R35" s="7">
        <v>19.115874546499334</v>
      </c>
    </row>
    <row r="36" spans="1:18" ht="11.25" customHeight="1" x14ac:dyDescent="0.25">
      <c r="A36" s="55" t="s">
        <v>221</v>
      </c>
      <c r="B36" s="52" t="s">
        <v>220</v>
      </c>
      <c r="C36" s="6">
        <v>19.164488853495083</v>
      </c>
      <c r="D36" s="6">
        <v>17.123368222304869</v>
      </c>
      <c r="E36" s="6">
        <v>19.094617421858175</v>
      </c>
      <c r="F36" s="6">
        <v>16.896627448361173</v>
      </c>
      <c r="G36" s="6">
        <v>17.513167975652632</v>
      </c>
      <c r="H36" s="6">
        <v>17.761248803573505</v>
      </c>
      <c r="I36" s="6">
        <v>16.516363066678977</v>
      </c>
      <c r="J36" s="6">
        <v>23.054942755748193</v>
      </c>
      <c r="K36" s="6">
        <v>17.769959493111173</v>
      </c>
      <c r="L36" s="6">
        <v>18.972669113303546</v>
      </c>
      <c r="M36" s="6">
        <v>18.338977705170908</v>
      </c>
      <c r="N36" s="6">
        <v>20.479337178621602</v>
      </c>
      <c r="O36" s="6">
        <v>19.363605098208922</v>
      </c>
      <c r="P36" s="6">
        <v>18.260688641722513</v>
      </c>
      <c r="Q36" s="6">
        <v>19.69563923554329</v>
      </c>
      <c r="R36" s="6">
        <v>19.115874546499334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1326.9802668385471</v>
      </c>
      <c r="D43" s="7">
        <v>1367.7702383154922</v>
      </c>
      <c r="E43" s="7">
        <v>1365.9200884907734</v>
      </c>
      <c r="F43" s="7">
        <v>1296.5369563232575</v>
      </c>
      <c r="G43" s="7">
        <v>1235.6870724427301</v>
      </c>
      <c r="H43" s="7">
        <v>1222.9386530917468</v>
      </c>
      <c r="I43" s="7">
        <v>1204.9102799875579</v>
      </c>
      <c r="J43" s="7">
        <v>1159.7455729937833</v>
      </c>
      <c r="K43" s="7">
        <v>1168.9167724557492</v>
      </c>
      <c r="L43" s="7">
        <v>1136.3363197474946</v>
      </c>
      <c r="M43" s="7">
        <v>1106.6080800517891</v>
      </c>
      <c r="N43" s="7">
        <v>1118.9015847977234</v>
      </c>
      <c r="O43" s="7">
        <v>1110.7825098965614</v>
      </c>
      <c r="P43" s="7">
        <v>1110.4018010173302</v>
      </c>
      <c r="Q43" s="7">
        <v>1099.0360757122698</v>
      </c>
      <c r="R43" s="7">
        <v>1081.8653627581568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999.09642674639554</v>
      </c>
      <c r="D52" s="5">
        <v>1064.7186545459717</v>
      </c>
      <c r="E52" s="5">
        <v>1070.6144239795558</v>
      </c>
      <c r="F52" s="5">
        <v>1015.5329886191702</v>
      </c>
      <c r="G52" s="5">
        <v>957.44863707537695</v>
      </c>
      <c r="H52" s="5">
        <v>965.70840952105505</v>
      </c>
      <c r="I52" s="5">
        <v>1021.8858769859766</v>
      </c>
      <c r="J52" s="5">
        <v>999.90742815874592</v>
      </c>
      <c r="K52" s="5">
        <v>1006.403158452156</v>
      </c>
      <c r="L52" s="5">
        <v>1004.5768531113599</v>
      </c>
      <c r="M52" s="5">
        <v>1016.9873665928309</v>
      </c>
      <c r="N52" s="5">
        <v>1009.7519617625152</v>
      </c>
      <c r="O52" s="5">
        <v>1000.4619793672191</v>
      </c>
      <c r="P52" s="5">
        <v>1004.0118205430582</v>
      </c>
      <c r="Q52" s="5">
        <v>1171.3116356502915</v>
      </c>
      <c r="R52" s="5">
        <v>1224.5548141973075</v>
      </c>
    </row>
    <row r="53" spans="1:18" ht="11.25" customHeight="1" x14ac:dyDescent="0.25">
      <c r="A53" s="47" t="s">
        <v>187</v>
      </c>
      <c r="B53" s="48" t="s">
        <v>186</v>
      </c>
      <c r="C53" s="4">
        <v>998.84356725151497</v>
      </c>
      <c r="D53" s="4">
        <v>1064.5123139857685</v>
      </c>
      <c r="E53" s="4">
        <v>1070.4276870966828</v>
      </c>
      <c r="F53" s="4">
        <v>1015.5329886191702</v>
      </c>
      <c r="G53" s="4">
        <v>957.44863707537695</v>
      </c>
      <c r="H53" s="4">
        <v>965.70840952105505</v>
      </c>
      <c r="I53" s="4">
        <v>1021.8858769859766</v>
      </c>
      <c r="J53" s="4">
        <v>999.90742815874592</v>
      </c>
      <c r="K53" s="4">
        <v>1006.403158452156</v>
      </c>
      <c r="L53" s="4">
        <v>1004.5768531113599</v>
      </c>
      <c r="M53" s="4">
        <v>1016.9873665928309</v>
      </c>
      <c r="N53" s="4">
        <v>1009.7519617625152</v>
      </c>
      <c r="O53" s="4">
        <v>1000.4619793672191</v>
      </c>
      <c r="P53" s="4">
        <v>1004.0118205430582</v>
      </c>
      <c r="Q53" s="4">
        <v>1171.3116356502915</v>
      </c>
      <c r="R53" s="4">
        <v>1224.5548141973075</v>
      </c>
    </row>
    <row r="54" spans="1:18" ht="11.25" customHeight="1" x14ac:dyDescent="0.25">
      <c r="A54" s="47" t="s">
        <v>185</v>
      </c>
      <c r="B54" s="48" t="s">
        <v>184</v>
      </c>
      <c r="C54" s="4">
        <v>0.25285949488060211</v>
      </c>
      <c r="D54" s="4">
        <v>0.20634056020319921</v>
      </c>
      <c r="E54" s="4">
        <v>0.18673688287300208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0.25285949488060211</v>
      </c>
      <c r="D57" s="7">
        <v>0.20634056020319921</v>
      </c>
      <c r="E57" s="7">
        <v>0.18673688287300208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314.03662328984882</v>
      </c>
      <c r="G60" s="5">
        <v>322.31858048621802</v>
      </c>
      <c r="H60" s="5">
        <v>327.57602630437907</v>
      </c>
      <c r="I60" s="5">
        <v>318.05999670051085</v>
      </c>
      <c r="J60" s="5">
        <v>329.17995442732484</v>
      </c>
      <c r="K60" s="5">
        <v>328.66693603248285</v>
      </c>
      <c r="L60" s="5">
        <v>329.61496088256052</v>
      </c>
      <c r="M60" s="5">
        <v>328.7962718524185</v>
      </c>
      <c r="N60" s="5">
        <v>334.86265462548766</v>
      </c>
      <c r="O60" s="5">
        <v>330.51449950718887</v>
      </c>
      <c r="P60" s="5">
        <v>215.2465050934849</v>
      </c>
      <c r="Q60" s="5">
        <v>213.29703436448938</v>
      </c>
      <c r="R60" s="5">
        <v>205.70033804803509</v>
      </c>
    </row>
    <row r="61" spans="1:18" ht="11.25" customHeight="1" x14ac:dyDescent="0.25">
      <c r="A61" s="45" t="s">
        <v>171</v>
      </c>
      <c r="B61" s="46" t="s">
        <v>170</v>
      </c>
      <c r="C61" s="5">
        <v>14.091903397184629</v>
      </c>
      <c r="D61" s="5">
        <v>13.899940000000001</v>
      </c>
      <c r="E61" s="5">
        <v>15.39967</v>
      </c>
      <c r="F61" s="5">
        <v>31.788792905620003</v>
      </c>
      <c r="G61" s="5">
        <v>36.87032347898969</v>
      </c>
      <c r="H61" s="5">
        <v>49.829729328433217</v>
      </c>
      <c r="I61" s="5">
        <v>57.383680658795541</v>
      </c>
      <c r="J61" s="5">
        <v>98.696690219744283</v>
      </c>
      <c r="K61" s="5">
        <v>91.197980607630456</v>
      </c>
      <c r="L61" s="5">
        <v>129.29373668449483</v>
      </c>
      <c r="M61" s="5">
        <v>136.26271588484198</v>
      </c>
      <c r="N61" s="5">
        <v>150.78210617539997</v>
      </c>
      <c r="O61" s="5">
        <v>171.19009134621405</v>
      </c>
      <c r="P61" s="5">
        <v>170.17952275178834</v>
      </c>
      <c r="Q61" s="5">
        <v>218.4583457144941</v>
      </c>
      <c r="R61" s="5">
        <v>228.5096324249179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14.091903397184629</v>
      </c>
      <c r="D64" s="4">
        <v>13.899940000000001</v>
      </c>
      <c r="E64" s="4">
        <v>15.39967</v>
      </c>
      <c r="F64" s="4">
        <v>14.296379999999999</v>
      </c>
      <c r="G64" s="4">
        <v>15.3033</v>
      </c>
      <c r="H64" s="4">
        <v>19.609261161342573</v>
      </c>
      <c r="I64" s="4">
        <v>20.493230000000001</v>
      </c>
      <c r="J64" s="4">
        <v>25.800039999999999</v>
      </c>
      <c r="K64" s="4">
        <v>24.697240000000001</v>
      </c>
      <c r="L64" s="4">
        <v>28.897169999999999</v>
      </c>
      <c r="M64" s="4">
        <v>33.701144022868519</v>
      </c>
      <c r="N64" s="4">
        <v>32.077017144945451</v>
      </c>
      <c r="O64" s="4">
        <v>36.113485293223611</v>
      </c>
      <c r="P64" s="4">
        <v>37.929307973931714</v>
      </c>
      <c r="Q64" s="4">
        <v>35.587692490983827</v>
      </c>
      <c r="R64" s="4">
        <v>38.239228050062074</v>
      </c>
    </row>
    <row r="65" spans="1:18" ht="11.25" customHeight="1" x14ac:dyDescent="0.25">
      <c r="A65" s="49" t="s">
        <v>163</v>
      </c>
      <c r="B65" s="50" t="s">
        <v>162</v>
      </c>
      <c r="C65" s="7">
        <v>14.091903397184629</v>
      </c>
      <c r="D65" s="7">
        <v>13.899940000000001</v>
      </c>
      <c r="E65" s="7">
        <v>15.39967</v>
      </c>
      <c r="F65" s="7">
        <v>14.296379999999999</v>
      </c>
      <c r="G65" s="7">
        <v>15.3033</v>
      </c>
      <c r="H65" s="7">
        <v>19.609261161342573</v>
      </c>
      <c r="I65" s="7">
        <v>20.493230000000001</v>
      </c>
      <c r="J65" s="7">
        <v>25.800039999999999</v>
      </c>
      <c r="K65" s="7">
        <v>24.697240000000001</v>
      </c>
      <c r="L65" s="7">
        <v>28.897169999999999</v>
      </c>
      <c r="M65" s="7">
        <v>33.701144022868519</v>
      </c>
      <c r="N65" s="7">
        <v>32.077017144945451</v>
      </c>
      <c r="O65" s="7">
        <v>36.113485293223611</v>
      </c>
      <c r="P65" s="7">
        <v>37.929307973931714</v>
      </c>
      <c r="Q65" s="7">
        <v>35.587692490983827</v>
      </c>
      <c r="R65" s="7">
        <v>38.239228050062074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17.492412905620004</v>
      </c>
      <c r="G68" s="4">
        <v>21.56702347898969</v>
      </c>
      <c r="H68" s="4">
        <v>30.220468167090644</v>
      </c>
      <c r="I68" s="4">
        <v>36.890450658795544</v>
      </c>
      <c r="J68" s="4">
        <v>72.896650219744288</v>
      </c>
      <c r="K68" s="4">
        <v>66.500740607630462</v>
      </c>
      <c r="L68" s="4">
        <v>100.39656668449484</v>
      </c>
      <c r="M68" s="4">
        <v>102.56157186197346</v>
      </c>
      <c r="N68" s="4">
        <v>118.70508903045452</v>
      </c>
      <c r="O68" s="4">
        <v>135.07660605299043</v>
      </c>
      <c r="P68" s="4">
        <v>132.25021477785663</v>
      </c>
      <c r="Q68" s="4">
        <v>182.87065322351026</v>
      </c>
      <c r="R68" s="4">
        <v>190.27040437485581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17.450030002961373</v>
      </c>
      <c r="G71" s="7">
        <v>18.316367263146311</v>
      </c>
      <c r="H71" s="7">
        <v>22.647468848867859</v>
      </c>
      <c r="I71" s="7">
        <v>23.122659876764597</v>
      </c>
      <c r="J71" s="7">
        <v>45.679538982904994</v>
      </c>
      <c r="K71" s="7">
        <v>43.087302404827874</v>
      </c>
      <c r="L71" s="7">
        <v>62.229172058020588</v>
      </c>
      <c r="M71" s="7">
        <v>68.929757426909987</v>
      </c>
      <c r="N71" s="7">
        <v>90.039255356892241</v>
      </c>
      <c r="O71" s="7">
        <v>107.98403344513488</v>
      </c>
      <c r="P71" s="7">
        <v>108.9546123861242</v>
      </c>
      <c r="Q71" s="7">
        <v>155.40861118410726</v>
      </c>
      <c r="R71" s="7">
        <v>164.44725060342148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4.2382902658630837E-2</v>
      </c>
      <c r="G73" s="7">
        <v>3.250656215843378</v>
      </c>
      <c r="H73" s="7">
        <v>7.5729993182227826</v>
      </c>
      <c r="I73" s="7">
        <v>13.767790782030943</v>
      </c>
      <c r="J73" s="7">
        <v>27.217111236839287</v>
      </c>
      <c r="K73" s="7">
        <v>23.413438202802592</v>
      </c>
      <c r="L73" s="7">
        <v>38.167394626474263</v>
      </c>
      <c r="M73" s="7">
        <v>33.631814435063475</v>
      </c>
      <c r="N73" s="7">
        <v>28.665833673562275</v>
      </c>
      <c r="O73" s="7">
        <v>27.092572607855558</v>
      </c>
      <c r="P73" s="7">
        <v>23.295602391732434</v>
      </c>
      <c r="Q73" s="7">
        <v>27.462042039402988</v>
      </c>
      <c r="R73" s="7">
        <v>25.823153771434342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2.5918043512575699</v>
      </c>
      <c r="H75" s="6">
        <v>6.7181548986950617</v>
      </c>
      <c r="I75" s="6">
        <v>8.3276086651717556</v>
      </c>
      <c r="J75" s="6">
        <v>17.445310657686633</v>
      </c>
      <c r="K75" s="6">
        <v>15.021091421787469</v>
      </c>
      <c r="L75" s="6">
        <v>22.938401835395922</v>
      </c>
      <c r="M75" s="6">
        <v>21.359028535325514</v>
      </c>
      <c r="N75" s="6">
        <v>24.649591286430724</v>
      </c>
      <c r="O75" s="6">
        <v>24.404996388433773</v>
      </c>
      <c r="P75" s="6">
        <v>20.731921827358942</v>
      </c>
      <c r="Q75" s="6">
        <v>23.76866834933892</v>
      </c>
      <c r="R75" s="6">
        <v>21.985824522557074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4.2382902658630837E-2</v>
      </c>
      <c r="G77" s="6">
        <v>0.65885186458580802</v>
      </c>
      <c r="H77" s="6">
        <v>0.85484441952772139</v>
      </c>
      <c r="I77" s="6">
        <v>5.4401821168591864</v>
      </c>
      <c r="J77" s="6">
        <v>9.7718005791526537</v>
      </c>
      <c r="K77" s="6">
        <v>8.3923467810151227</v>
      </c>
      <c r="L77" s="6">
        <v>15.228992791078344</v>
      </c>
      <c r="M77" s="6">
        <v>12.272785899737961</v>
      </c>
      <c r="N77" s="6">
        <v>4.0162423871315518</v>
      </c>
      <c r="O77" s="6">
        <v>2.6875762194217852</v>
      </c>
      <c r="P77" s="6">
        <v>2.5636805643734926</v>
      </c>
      <c r="Q77" s="6">
        <v>3.6933736900640666</v>
      </c>
      <c r="R77" s="6">
        <v>3.8373292488772663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623.27187998815793</v>
      </c>
      <c r="D79" s="5">
        <v>564.24761049494907</v>
      </c>
      <c r="E79" s="5">
        <v>545.61813844903622</v>
      </c>
      <c r="F79" s="5">
        <v>312.94665239484328</v>
      </c>
      <c r="G79" s="5">
        <v>399.82660421168163</v>
      </c>
      <c r="H79" s="5">
        <v>368.27061688763678</v>
      </c>
      <c r="I79" s="5">
        <v>410.56598045428723</v>
      </c>
      <c r="J79" s="5">
        <v>466.6790945979792</v>
      </c>
      <c r="K79" s="5">
        <v>496.59988738844686</v>
      </c>
      <c r="L79" s="5">
        <v>503.6038380066102</v>
      </c>
      <c r="M79" s="5">
        <v>513.52240189969234</v>
      </c>
      <c r="N79" s="5">
        <v>512.05629450137531</v>
      </c>
      <c r="O79" s="5">
        <v>555.25256676912306</v>
      </c>
      <c r="P79" s="5">
        <v>700.61369493895018</v>
      </c>
      <c r="Q79" s="5">
        <v>541.40706469736256</v>
      </c>
      <c r="R79" s="5">
        <v>543.79484270106252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pageSetUpPr fitToPage="1"/>
  </sheetPr>
  <dimension ref="A1:R82"/>
  <sheetViews>
    <sheetView showGridLines="0" workbookViewId="0">
      <pane xSplit="2" ySplit="1" topLeftCell="C30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3739.8671014469392</v>
      </c>
      <c r="D2" s="44">
        <v>3770.0413947066036</v>
      </c>
      <c r="E2" s="44">
        <v>3760.9671366061125</v>
      </c>
      <c r="F2" s="44">
        <v>3816.3053414347387</v>
      </c>
      <c r="G2" s="44">
        <v>3824.3712803565968</v>
      </c>
      <c r="H2" s="44">
        <v>3858.6774211114475</v>
      </c>
      <c r="I2" s="44">
        <v>3864.1172172487541</v>
      </c>
      <c r="J2" s="44">
        <v>3945.9627170134281</v>
      </c>
      <c r="K2" s="44">
        <v>4000.1091344330653</v>
      </c>
      <c r="L2" s="44">
        <v>3955.6813250618688</v>
      </c>
      <c r="M2" s="44">
        <v>3985.4192891156913</v>
      </c>
      <c r="N2" s="44">
        <v>3974.8819053908783</v>
      </c>
      <c r="O2" s="44">
        <v>4027.0578288337797</v>
      </c>
      <c r="P2" s="44">
        <v>4129.7709245319302</v>
      </c>
      <c r="Q2" s="44">
        <v>4144.5101067421601</v>
      </c>
      <c r="R2" s="44">
        <v>4160.4430029637879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175.91854339395258</v>
      </c>
      <c r="D21" s="5">
        <v>173.63861307551355</v>
      </c>
      <c r="E21" s="5">
        <v>123.70923629742107</v>
      </c>
      <c r="F21" s="5">
        <v>291.45695866199958</v>
      </c>
      <c r="G21" s="5">
        <v>262.88415981109642</v>
      </c>
      <c r="H21" s="5">
        <v>428.02412049233311</v>
      </c>
      <c r="I21" s="5">
        <v>287.12320217592259</v>
      </c>
      <c r="J21" s="5">
        <v>264.07263389747095</v>
      </c>
      <c r="K21" s="5">
        <v>305.95672465214284</v>
      </c>
      <c r="L21" s="5">
        <v>283.69967894824185</v>
      </c>
      <c r="M21" s="5">
        <v>246.15506089444492</v>
      </c>
      <c r="N21" s="5">
        <v>247.70590304739036</v>
      </c>
      <c r="O21" s="5">
        <v>273.37568036606416</v>
      </c>
      <c r="P21" s="5">
        <v>365.32726296038476</v>
      </c>
      <c r="Q21" s="5">
        <v>302.30143639501074</v>
      </c>
      <c r="R21" s="5">
        <v>241.69295119729213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175.91854339395258</v>
      </c>
      <c r="D30" s="4">
        <v>173.63861307551355</v>
      </c>
      <c r="E30" s="4">
        <v>123.70923629742107</v>
      </c>
      <c r="F30" s="4">
        <v>291.45695866199958</v>
      </c>
      <c r="G30" s="4">
        <v>262.88415981109642</v>
      </c>
      <c r="H30" s="4">
        <v>428.02412049233311</v>
      </c>
      <c r="I30" s="4">
        <v>287.12320217592259</v>
      </c>
      <c r="J30" s="4">
        <v>264.07263389747095</v>
      </c>
      <c r="K30" s="4">
        <v>305.95672465214284</v>
      </c>
      <c r="L30" s="4">
        <v>283.69967894824185</v>
      </c>
      <c r="M30" s="4">
        <v>246.15506089444492</v>
      </c>
      <c r="N30" s="4">
        <v>247.70590304739036</v>
      </c>
      <c r="O30" s="4">
        <v>273.37568036606416</v>
      </c>
      <c r="P30" s="4">
        <v>365.32726296038476</v>
      </c>
      <c r="Q30" s="4">
        <v>302.30143639501074</v>
      </c>
      <c r="R30" s="4">
        <v>241.69295119729213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175.91854339395258</v>
      </c>
      <c r="D34" s="7">
        <v>173.63861307551355</v>
      </c>
      <c r="E34" s="7">
        <v>123.70923629742107</v>
      </c>
      <c r="F34" s="7">
        <v>291.45695866199958</v>
      </c>
      <c r="G34" s="7">
        <v>262.88415981109642</v>
      </c>
      <c r="H34" s="7">
        <v>428.02412049233311</v>
      </c>
      <c r="I34" s="7">
        <v>287.12320217592259</v>
      </c>
      <c r="J34" s="7">
        <v>264.07263389747095</v>
      </c>
      <c r="K34" s="7">
        <v>305.95672465214284</v>
      </c>
      <c r="L34" s="7">
        <v>283.69967894824185</v>
      </c>
      <c r="M34" s="7">
        <v>246.15506089444492</v>
      </c>
      <c r="N34" s="7">
        <v>247.70590304739036</v>
      </c>
      <c r="O34" s="7">
        <v>273.37568036606416</v>
      </c>
      <c r="P34" s="7">
        <v>365.32726296038476</v>
      </c>
      <c r="Q34" s="7">
        <v>302.30143639501074</v>
      </c>
      <c r="R34" s="7">
        <v>241.69295119729213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2095.8038885752826</v>
      </c>
      <c r="D52" s="5">
        <v>2099.0960272449679</v>
      </c>
      <c r="E52" s="5">
        <v>2106.8998535800292</v>
      </c>
      <c r="F52" s="5">
        <v>2031.0599201166342</v>
      </c>
      <c r="G52" s="5">
        <v>2058.7435812633648</v>
      </c>
      <c r="H52" s="5">
        <v>1955.3140211383034</v>
      </c>
      <c r="I52" s="5">
        <v>1907.6696324624504</v>
      </c>
      <c r="J52" s="5">
        <v>1867.559890588893</v>
      </c>
      <c r="K52" s="5">
        <v>1902.5910771752904</v>
      </c>
      <c r="L52" s="5">
        <v>1847.466818822814</v>
      </c>
      <c r="M52" s="5">
        <v>1799.8481557048469</v>
      </c>
      <c r="N52" s="5">
        <v>1743.9853866419094</v>
      </c>
      <c r="O52" s="5">
        <v>1722.8394110929605</v>
      </c>
      <c r="P52" s="5">
        <v>1775.7526928564912</v>
      </c>
      <c r="Q52" s="5">
        <v>1898.1116389702447</v>
      </c>
      <c r="R52" s="5">
        <v>1906.6109986679953</v>
      </c>
    </row>
    <row r="53" spans="1:18" ht="11.25" customHeight="1" x14ac:dyDescent="0.25">
      <c r="A53" s="47" t="s">
        <v>187</v>
      </c>
      <c r="B53" s="48" t="s">
        <v>186</v>
      </c>
      <c r="C53" s="4">
        <v>2095.2734653864422</v>
      </c>
      <c r="D53" s="4">
        <v>2098.6892262104102</v>
      </c>
      <c r="E53" s="4">
        <v>2106.5323674875845</v>
      </c>
      <c r="F53" s="4">
        <v>2031.0599201166342</v>
      </c>
      <c r="G53" s="4">
        <v>2058.7435812633648</v>
      </c>
      <c r="H53" s="4">
        <v>1955.3140211383034</v>
      </c>
      <c r="I53" s="4">
        <v>1907.6696324624504</v>
      </c>
      <c r="J53" s="4">
        <v>1867.559890588893</v>
      </c>
      <c r="K53" s="4">
        <v>1902.5910771752904</v>
      </c>
      <c r="L53" s="4">
        <v>1847.466818822814</v>
      </c>
      <c r="M53" s="4">
        <v>1799.8481557048469</v>
      </c>
      <c r="N53" s="4">
        <v>1743.9853866419094</v>
      </c>
      <c r="O53" s="4">
        <v>1722.8394110929605</v>
      </c>
      <c r="P53" s="4">
        <v>1775.7526928564912</v>
      </c>
      <c r="Q53" s="4">
        <v>1898.1116389702447</v>
      </c>
      <c r="R53" s="4">
        <v>1906.6109986679953</v>
      </c>
    </row>
    <row r="54" spans="1:18" ht="11.25" customHeight="1" x14ac:dyDescent="0.25">
      <c r="A54" s="47" t="s">
        <v>185</v>
      </c>
      <c r="B54" s="48" t="s">
        <v>184</v>
      </c>
      <c r="C54" s="4">
        <v>0.53042318884047546</v>
      </c>
      <c r="D54" s="4">
        <v>0.40680103455756178</v>
      </c>
      <c r="E54" s="4">
        <v>0.36748609244464286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0.53042318884047546</v>
      </c>
      <c r="D57" s="7">
        <v>0.40680103455756178</v>
      </c>
      <c r="E57" s="7">
        <v>0.36748609244464286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34.899955925645017</v>
      </c>
      <c r="G61" s="5">
        <v>39.384570696397795</v>
      </c>
      <c r="H61" s="5">
        <v>45.855366844580416</v>
      </c>
      <c r="I61" s="5">
        <v>43.165677363859977</v>
      </c>
      <c r="J61" s="5">
        <v>85.317172792841149</v>
      </c>
      <c r="K61" s="5">
        <v>81.45594179280998</v>
      </c>
      <c r="L61" s="5">
        <v>114.44254382722129</v>
      </c>
      <c r="M61" s="5">
        <v>121.99079443203873</v>
      </c>
      <c r="N61" s="5">
        <v>155.51061202441196</v>
      </c>
      <c r="O61" s="5">
        <v>185.95324202697478</v>
      </c>
      <c r="P61" s="5">
        <v>192.70335506522832</v>
      </c>
      <c r="Q61" s="5">
        <v>251.83980480223443</v>
      </c>
      <c r="R61" s="5">
        <v>256.04156961051854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34.899955925645017</v>
      </c>
      <c r="G68" s="4">
        <v>39.384570696397795</v>
      </c>
      <c r="H68" s="4">
        <v>45.855366844580416</v>
      </c>
      <c r="I68" s="4">
        <v>43.165677363859977</v>
      </c>
      <c r="J68" s="4">
        <v>85.317172792841149</v>
      </c>
      <c r="K68" s="4">
        <v>81.45594179280998</v>
      </c>
      <c r="L68" s="4">
        <v>114.44254382722129</v>
      </c>
      <c r="M68" s="4">
        <v>121.99079443203873</v>
      </c>
      <c r="N68" s="4">
        <v>155.51061202441196</v>
      </c>
      <c r="O68" s="4">
        <v>185.95324202697478</v>
      </c>
      <c r="P68" s="4">
        <v>192.70335506522832</v>
      </c>
      <c r="Q68" s="4">
        <v>251.83980480223443</v>
      </c>
      <c r="R68" s="4">
        <v>256.04156961051854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34.899955925645017</v>
      </c>
      <c r="G71" s="7">
        <v>39.384570696397795</v>
      </c>
      <c r="H71" s="7">
        <v>45.855366844580416</v>
      </c>
      <c r="I71" s="7">
        <v>43.165677363859977</v>
      </c>
      <c r="J71" s="7">
        <v>85.317172792841149</v>
      </c>
      <c r="K71" s="7">
        <v>81.45594179280998</v>
      </c>
      <c r="L71" s="7">
        <v>114.44254382722129</v>
      </c>
      <c r="M71" s="7">
        <v>121.99079443203873</v>
      </c>
      <c r="N71" s="7">
        <v>155.51061202441196</v>
      </c>
      <c r="O71" s="7">
        <v>185.95324202697478</v>
      </c>
      <c r="P71" s="7">
        <v>192.70335506522832</v>
      </c>
      <c r="Q71" s="7">
        <v>251.83980480223443</v>
      </c>
      <c r="R71" s="7">
        <v>256.04156961051854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1468.1446694777042</v>
      </c>
      <c r="D79" s="5">
        <v>1497.3067543861223</v>
      </c>
      <c r="E79" s="5">
        <v>1530.358046728662</v>
      </c>
      <c r="F79" s="5">
        <v>1458.88850673046</v>
      </c>
      <c r="G79" s="5">
        <v>1463.3589685857373</v>
      </c>
      <c r="H79" s="5">
        <v>1429.4839126362308</v>
      </c>
      <c r="I79" s="5">
        <v>1626.1587052465209</v>
      </c>
      <c r="J79" s="5">
        <v>1729.0130197342232</v>
      </c>
      <c r="K79" s="5">
        <v>1710.1053908128217</v>
      </c>
      <c r="L79" s="5">
        <v>1710.072283463591</v>
      </c>
      <c r="M79" s="5">
        <v>1817.4252780843608</v>
      </c>
      <c r="N79" s="5">
        <v>1827.6800036771667</v>
      </c>
      <c r="O79" s="5">
        <v>1844.8894953477802</v>
      </c>
      <c r="P79" s="5">
        <v>1795.9876136498262</v>
      </c>
      <c r="Q79" s="5">
        <v>1692.2572265746701</v>
      </c>
      <c r="R79" s="5">
        <v>1756.0974834879817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1446.1788169386689</v>
      </c>
      <c r="D2" s="44">
        <v>1476.3566482824599</v>
      </c>
      <c r="E2" s="44">
        <v>1491.4711009467237</v>
      </c>
      <c r="F2" s="44">
        <v>1504.021133910401</v>
      </c>
      <c r="G2" s="44">
        <v>1527.1758587539514</v>
      </c>
      <c r="H2" s="44">
        <v>1543.5113167019463</v>
      </c>
      <c r="I2" s="44">
        <v>1586.3670410473646</v>
      </c>
      <c r="J2" s="44">
        <v>1628.3812325865083</v>
      </c>
      <c r="K2" s="44">
        <v>1653.5384140055264</v>
      </c>
      <c r="L2" s="44">
        <v>1657.7882139665301</v>
      </c>
      <c r="M2" s="44">
        <v>1688.7237734594175</v>
      </c>
      <c r="N2" s="44">
        <v>1690.9962802855944</v>
      </c>
      <c r="O2" s="44">
        <v>1706.4428234001384</v>
      </c>
      <c r="P2" s="44">
        <v>1722.0073372362119</v>
      </c>
      <c r="Q2" s="44">
        <v>1737.9866269651009</v>
      </c>
      <c r="R2" s="44">
        <v>1756.7236929047672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1446.1788169386689</v>
      </c>
      <c r="D79" s="5">
        <v>1476.3566482824599</v>
      </c>
      <c r="E79" s="5">
        <v>1491.4711009467237</v>
      </c>
      <c r="F79" s="5">
        <v>1504.021133910401</v>
      </c>
      <c r="G79" s="5">
        <v>1527.1758587539514</v>
      </c>
      <c r="H79" s="5">
        <v>1543.5113167019463</v>
      </c>
      <c r="I79" s="5">
        <v>1586.3670410473646</v>
      </c>
      <c r="J79" s="5">
        <v>1628.3812325865083</v>
      </c>
      <c r="K79" s="5">
        <v>1653.5384140055264</v>
      </c>
      <c r="L79" s="5">
        <v>1657.7882139665301</v>
      </c>
      <c r="M79" s="5">
        <v>1688.7237734594175</v>
      </c>
      <c r="N79" s="5">
        <v>1690.9962802855944</v>
      </c>
      <c r="O79" s="5">
        <v>1706.4428234001384</v>
      </c>
      <c r="P79" s="5">
        <v>1722.0073372362119</v>
      </c>
      <c r="Q79" s="5">
        <v>1737.9866269651009</v>
      </c>
      <c r="R79" s="5">
        <v>1756.7236929047672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461.07474256855625</v>
      </c>
      <c r="D2" s="44">
        <v>465.6418350575521</v>
      </c>
      <c r="E2" s="44">
        <v>467.3409195041022</v>
      </c>
      <c r="F2" s="44">
        <v>463.54474911341384</v>
      </c>
      <c r="G2" s="44">
        <v>456.52112790869728</v>
      </c>
      <c r="H2" s="44">
        <v>455.80962752482037</v>
      </c>
      <c r="I2" s="44">
        <v>453.01072071812058</v>
      </c>
      <c r="J2" s="44">
        <v>448.9696310106815</v>
      </c>
      <c r="K2" s="44">
        <v>445.33731241950295</v>
      </c>
      <c r="L2" s="44">
        <v>441.9253371084385</v>
      </c>
      <c r="M2" s="44">
        <v>444.39682779713763</v>
      </c>
      <c r="N2" s="44">
        <v>442.13966979683312</v>
      </c>
      <c r="O2" s="44">
        <v>439.79594161101227</v>
      </c>
      <c r="P2" s="44">
        <v>435.22189300244685</v>
      </c>
      <c r="Q2" s="44">
        <v>434.67175121367342</v>
      </c>
      <c r="R2" s="44">
        <v>431.94053007501208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461.07474256855625</v>
      </c>
      <c r="D79" s="5">
        <v>465.6418350575521</v>
      </c>
      <c r="E79" s="5">
        <v>467.3409195041022</v>
      </c>
      <c r="F79" s="5">
        <v>463.54474911341384</v>
      </c>
      <c r="G79" s="5">
        <v>456.52112790869728</v>
      </c>
      <c r="H79" s="5">
        <v>455.80962752482037</v>
      </c>
      <c r="I79" s="5">
        <v>453.01072071812058</v>
      </c>
      <c r="J79" s="5">
        <v>448.9696310106815</v>
      </c>
      <c r="K79" s="5">
        <v>445.33731241950295</v>
      </c>
      <c r="L79" s="5">
        <v>441.9253371084385</v>
      </c>
      <c r="M79" s="5">
        <v>444.39682779713763</v>
      </c>
      <c r="N79" s="5">
        <v>442.13966979683312</v>
      </c>
      <c r="O79" s="5">
        <v>439.79594161101227</v>
      </c>
      <c r="P79" s="5">
        <v>435.22189300244685</v>
      </c>
      <c r="Q79" s="5">
        <v>434.67175121367342</v>
      </c>
      <c r="R79" s="5">
        <v>431.94053007501208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3389.8993569466861</v>
      </c>
      <c r="D2" s="44">
        <v>3448.0477526494219</v>
      </c>
      <c r="E2" s="44">
        <v>3446.2138995242776</v>
      </c>
      <c r="F2" s="44">
        <v>3407.9599172909266</v>
      </c>
      <c r="G2" s="44">
        <v>3388.2831570698258</v>
      </c>
      <c r="H2" s="44">
        <v>3365.8701348660029</v>
      </c>
      <c r="I2" s="44">
        <v>3421.1703164716014</v>
      </c>
      <c r="J2" s="44">
        <v>3465.3611278399198</v>
      </c>
      <c r="K2" s="44">
        <v>3476.4415598286987</v>
      </c>
      <c r="L2" s="44">
        <v>3421.9384908288721</v>
      </c>
      <c r="M2" s="44">
        <v>3419.2592829883042</v>
      </c>
      <c r="N2" s="44">
        <v>3380.6713358613697</v>
      </c>
      <c r="O2" s="44">
        <v>3355.6135118055258</v>
      </c>
      <c r="P2" s="44">
        <v>3314.1655265433155</v>
      </c>
      <c r="Q2" s="44">
        <v>3287.8092347513775</v>
      </c>
      <c r="R2" s="44">
        <v>3256.5012005028993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3389.8993569466861</v>
      </c>
      <c r="D79" s="5">
        <v>3448.0477526494219</v>
      </c>
      <c r="E79" s="5">
        <v>3446.2138995242776</v>
      </c>
      <c r="F79" s="5">
        <v>3407.9599172909266</v>
      </c>
      <c r="G79" s="5">
        <v>3388.2831570698258</v>
      </c>
      <c r="H79" s="5">
        <v>3365.8701348660029</v>
      </c>
      <c r="I79" s="5">
        <v>3421.1703164716014</v>
      </c>
      <c r="J79" s="5">
        <v>3465.3611278399198</v>
      </c>
      <c r="K79" s="5">
        <v>3476.4415598286987</v>
      </c>
      <c r="L79" s="5">
        <v>3421.9384908288721</v>
      </c>
      <c r="M79" s="5">
        <v>3419.2592829883042</v>
      </c>
      <c r="N79" s="5">
        <v>3380.6713358613697</v>
      </c>
      <c r="O79" s="5">
        <v>3355.6135118055258</v>
      </c>
      <c r="P79" s="5">
        <v>3314.1655265433155</v>
      </c>
      <c r="Q79" s="5">
        <v>3287.8092347513775</v>
      </c>
      <c r="R79" s="5">
        <v>3256.5012005028993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934.20692629618918</v>
      </c>
      <c r="D2" s="44">
        <v>940.99653431111381</v>
      </c>
      <c r="E2" s="44">
        <v>953.08844528425004</v>
      </c>
      <c r="F2" s="44">
        <v>964.92944316759827</v>
      </c>
      <c r="G2" s="44">
        <v>968.97606784931509</v>
      </c>
      <c r="H2" s="44">
        <v>968.85097542899314</v>
      </c>
      <c r="I2" s="44">
        <v>964.59391780491671</v>
      </c>
      <c r="J2" s="44">
        <v>958.69826691249841</v>
      </c>
      <c r="K2" s="44">
        <v>956.09033476677769</v>
      </c>
      <c r="L2" s="44">
        <v>952.78681007515206</v>
      </c>
      <c r="M2" s="44">
        <v>949.29912510513054</v>
      </c>
      <c r="N2" s="44">
        <v>930.68019840132229</v>
      </c>
      <c r="O2" s="44">
        <v>930.92634259889144</v>
      </c>
      <c r="P2" s="44">
        <v>931.41938212661262</v>
      </c>
      <c r="Q2" s="44">
        <v>931.74324990214029</v>
      </c>
      <c r="R2" s="44">
        <v>933.55814196540734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934.20692629618918</v>
      </c>
      <c r="D79" s="5">
        <v>940.99653431111381</v>
      </c>
      <c r="E79" s="5">
        <v>953.08844528425004</v>
      </c>
      <c r="F79" s="5">
        <v>964.92944316759827</v>
      </c>
      <c r="G79" s="5">
        <v>968.97606784931509</v>
      </c>
      <c r="H79" s="5">
        <v>968.85097542899314</v>
      </c>
      <c r="I79" s="5">
        <v>964.59391780491671</v>
      </c>
      <c r="J79" s="5">
        <v>958.69826691249841</v>
      </c>
      <c r="K79" s="5">
        <v>956.09033476677769</v>
      </c>
      <c r="L79" s="5">
        <v>952.78681007515206</v>
      </c>
      <c r="M79" s="5">
        <v>949.29912510513054</v>
      </c>
      <c r="N79" s="5">
        <v>930.68019840132229</v>
      </c>
      <c r="O79" s="5">
        <v>930.92634259889144</v>
      </c>
      <c r="P79" s="5">
        <v>931.41938212661262</v>
      </c>
      <c r="Q79" s="5">
        <v>931.74324990214029</v>
      </c>
      <c r="R79" s="5">
        <v>933.55814196540734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471.3213926488429</v>
      </c>
      <c r="D2" s="44">
        <v>509.02756738038869</v>
      </c>
      <c r="E2" s="44">
        <v>549.57808857669613</v>
      </c>
      <c r="F2" s="44">
        <v>596.03579344861726</v>
      </c>
      <c r="G2" s="44">
        <v>648.60259751305307</v>
      </c>
      <c r="H2" s="44">
        <v>702.70294815556372</v>
      </c>
      <c r="I2" s="44">
        <v>771.1795585346589</v>
      </c>
      <c r="J2" s="44">
        <v>832.40410088518206</v>
      </c>
      <c r="K2" s="44">
        <v>879.02612300510305</v>
      </c>
      <c r="L2" s="44">
        <v>905.46357816096111</v>
      </c>
      <c r="M2" s="44">
        <v>940.83253246845823</v>
      </c>
      <c r="N2" s="44">
        <v>961.47053396137858</v>
      </c>
      <c r="O2" s="44">
        <v>987.14662381794972</v>
      </c>
      <c r="P2" s="44">
        <v>1011.905544379196</v>
      </c>
      <c r="Q2" s="44">
        <v>1038.5205445588067</v>
      </c>
      <c r="R2" s="44">
        <v>1066.2004722064571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471.3213926488429</v>
      </c>
      <c r="D79" s="5">
        <v>509.02756738038869</v>
      </c>
      <c r="E79" s="5">
        <v>549.57808857669613</v>
      </c>
      <c r="F79" s="5">
        <v>596.03579344861726</v>
      </c>
      <c r="G79" s="5">
        <v>648.60259751305307</v>
      </c>
      <c r="H79" s="5">
        <v>702.70294815556372</v>
      </c>
      <c r="I79" s="5">
        <v>771.1795585346589</v>
      </c>
      <c r="J79" s="5">
        <v>832.40410088518206</v>
      </c>
      <c r="K79" s="5">
        <v>879.02612300510305</v>
      </c>
      <c r="L79" s="5">
        <v>905.46357816096111</v>
      </c>
      <c r="M79" s="5">
        <v>940.83253246845823</v>
      </c>
      <c r="N79" s="5">
        <v>961.47053396137858</v>
      </c>
      <c r="O79" s="5">
        <v>987.14662381794972</v>
      </c>
      <c r="P79" s="5">
        <v>1011.905544379196</v>
      </c>
      <c r="Q79" s="5">
        <v>1038.5205445588067</v>
      </c>
      <c r="R79" s="5">
        <v>1066.2004722064571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745.71369441172669</v>
      </c>
      <c r="D2" s="44">
        <v>776.75132750241926</v>
      </c>
      <c r="E2" s="44">
        <v>808.30018122495278</v>
      </c>
      <c r="F2" s="44">
        <v>849.2188229399344</v>
      </c>
      <c r="G2" s="44">
        <v>897.61706529363494</v>
      </c>
      <c r="H2" s="44">
        <v>955.99135845503884</v>
      </c>
      <c r="I2" s="44">
        <v>991.14244786777385</v>
      </c>
      <c r="J2" s="44">
        <v>1023.3246856289226</v>
      </c>
      <c r="K2" s="44">
        <v>1038.539722824717</v>
      </c>
      <c r="L2" s="44">
        <v>1037.8241333726219</v>
      </c>
      <c r="M2" s="44">
        <v>1034.0134223396285</v>
      </c>
      <c r="N2" s="44">
        <v>999.03617421020806</v>
      </c>
      <c r="O2" s="44">
        <v>965.28349369432055</v>
      </c>
      <c r="P2" s="44">
        <v>922.71465724144684</v>
      </c>
      <c r="Q2" s="44">
        <v>880.81876926837117</v>
      </c>
      <c r="R2" s="44">
        <v>830.94666878733096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745.71369441172669</v>
      </c>
      <c r="D79" s="5">
        <v>776.75132750241926</v>
      </c>
      <c r="E79" s="5">
        <v>808.30018122495278</v>
      </c>
      <c r="F79" s="5">
        <v>849.2188229399344</v>
      </c>
      <c r="G79" s="5">
        <v>897.61706529363494</v>
      </c>
      <c r="H79" s="5">
        <v>955.99135845503884</v>
      </c>
      <c r="I79" s="5">
        <v>991.14244786777385</v>
      </c>
      <c r="J79" s="5">
        <v>1023.3246856289226</v>
      </c>
      <c r="K79" s="5">
        <v>1038.539722824717</v>
      </c>
      <c r="L79" s="5">
        <v>1037.8241333726219</v>
      </c>
      <c r="M79" s="5">
        <v>1034.0134223396285</v>
      </c>
      <c r="N79" s="5">
        <v>999.03617421020806</v>
      </c>
      <c r="O79" s="5">
        <v>965.28349369432055</v>
      </c>
      <c r="P79" s="5">
        <v>922.71465724144684</v>
      </c>
      <c r="Q79" s="5">
        <v>880.81876926837117</v>
      </c>
      <c r="R79" s="5">
        <v>830.94666878733096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8" sqref="C8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1069.5704519178732</v>
      </c>
      <c r="D2" s="44">
        <v>1059.9016000000001</v>
      </c>
      <c r="E2" s="44">
        <v>1093.5960500000001</v>
      </c>
      <c r="F2" s="44">
        <v>1316.37931</v>
      </c>
      <c r="G2" s="44">
        <v>1280.6848</v>
      </c>
      <c r="H2" s="44">
        <v>1278.876881776871</v>
      </c>
      <c r="I2" s="44">
        <v>1241.2762299999999</v>
      </c>
      <c r="J2" s="44">
        <v>1174.02846</v>
      </c>
      <c r="K2" s="44">
        <v>1181.6178</v>
      </c>
      <c r="L2" s="44">
        <v>1170.6152099999999</v>
      </c>
      <c r="M2" s="44">
        <v>1211.0580681823369</v>
      </c>
      <c r="N2" s="44">
        <v>1208.2167169655725</v>
      </c>
      <c r="O2" s="44">
        <v>1190.108523634676</v>
      </c>
      <c r="P2" s="44">
        <v>1240.5956070174993</v>
      </c>
      <c r="Q2" s="44">
        <v>1166.0319896315584</v>
      </c>
      <c r="R2" s="44">
        <v>1098.7189029814167</v>
      </c>
    </row>
    <row r="3" spans="1:18" ht="11.25" customHeight="1" x14ac:dyDescent="0.25">
      <c r="A3" s="45" t="s">
        <v>286</v>
      </c>
      <c r="B3" s="46" t="s">
        <v>285</v>
      </c>
      <c r="C3" s="5">
        <v>52.999641936212434</v>
      </c>
      <c r="D3" s="5">
        <v>44.511469999999996</v>
      </c>
      <c r="E3" s="5">
        <v>34.511519999999997</v>
      </c>
      <c r="F3" s="5">
        <v>35.300170000000008</v>
      </c>
      <c r="G3" s="5">
        <v>34.40072</v>
      </c>
      <c r="H3" s="5">
        <v>18.087976382945548</v>
      </c>
      <c r="I3" s="5">
        <v>10.296700000000001</v>
      </c>
      <c r="J3" s="5">
        <v>2.09998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50.921716661221311</v>
      </c>
      <c r="D4" s="4">
        <v>42.911349999999999</v>
      </c>
      <c r="E4" s="4">
        <v>32.911349999999999</v>
      </c>
      <c r="F4" s="4">
        <v>33.700190000000006</v>
      </c>
      <c r="G4" s="4">
        <v>32.600720000000003</v>
      </c>
      <c r="H4" s="4">
        <v>16.697812555959306</v>
      </c>
      <c r="I4" s="4">
        <v>9.0967400000000005</v>
      </c>
      <c r="J4" s="4">
        <v>2.09998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39.359302041918937</v>
      </c>
      <c r="D5" s="7">
        <v>31.314330000000002</v>
      </c>
      <c r="E5" s="7">
        <v>22.70729</v>
      </c>
      <c r="F5" s="7">
        <v>28.905700000000003</v>
      </c>
      <c r="G5" s="7">
        <v>28.50638</v>
      </c>
      <c r="H5" s="7">
        <v>16.697812555959306</v>
      </c>
      <c r="I5" s="7">
        <v>9.0967400000000005</v>
      </c>
      <c r="J5" s="7">
        <v>2.09998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39.359302041918937</v>
      </c>
      <c r="D8" s="6">
        <v>31.314330000000002</v>
      </c>
      <c r="E8" s="6">
        <v>22.70729</v>
      </c>
      <c r="F8" s="6">
        <v>28.905700000000003</v>
      </c>
      <c r="G8" s="6">
        <v>28.50638</v>
      </c>
      <c r="H8" s="6">
        <v>16.697812555959306</v>
      </c>
      <c r="I8" s="6">
        <v>9.0967400000000005</v>
      </c>
      <c r="J8" s="6">
        <v>2.09998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11.562414619302375</v>
      </c>
      <c r="D11" s="7">
        <v>11.597019999999999</v>
      </c>
      <c r="E11" s="7">
        <v>10.20406</v>
      </c>
      <c r="F11" s="7">
        <v>4.7944899999999997</v>
      </c>
      <c r="G11" s="7">
        <v>4.0943399999999999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11.562414619302375</v>
      </c>
      <c r="D12" s="6">
        <v>11.597019999999999</v>
      </c>
      <c r="E12" s="6">
        <v>10.20406</v>
      </c>
      <c r="F12" s="6">
        <v>4.7944899999999997</v>
      </c>
      <c r="G12" s="6">
        <v>4.0943399999999999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2.0779252749911254</v>
      </c>
      <c r="D15" s="4">
        <v>1.60012</v>
      </c>
      <c r="E15" s="4">
        <v>1.6001700000000001</v>
      </c>
      <c r="F15" s="4">
        <v>1.59998</v>
      </c>
      <c r="G15" s="4">
        <v>1.8</v>
      </c>
      <c r="H15" s="4">
        <v>1.3901638269862411</v>
      </c>
      <c r="I15" s="4">
        <v>1.1999599999999999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1.600224521339275</v>
      </c>
      <c r="D17" s="7">
        <v>1.60012</v>
      </c>
      <c r="E17" s="7">
        <v>1.6001700000000001</v>
      </c>
      <c r="F17" s="7">
        <v>1.59998</v>
      </c>
      <c r="G17" s="7">
        <v>1.8</v>
      </c>
      <c r="H17" s="7">
        <v>1.3901638269862411</v>
      </c>
      <c r="I17" s="7">
        <v>1.1999599999999999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0.47770075365185033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111.34997073504545</v>
      </c>
      <c r="D21" s="5">
        <v>112.29979</v>
      </c>
      <c r="E21" s="5">
        <v>133.90011000000001</v>
      </c>
      <c r="F21" s="5">
        <v>296.0763</v>
      </c>
      <c r="G21" s="5">
        <v>275.21886999999998</v>
      </c>
      <c r="H21" s="5">
        <v>332.76975539392561</v>
      </c>
      <c r="I21" s="5">
        <v>258.99943999999999</v>
      </c>
      <c r="J21" s="5">
        <v>191.9007</v>
      </c>
      <c r="K21" s="5">
        <v>175.60059000000001</v>
      </c>
      <c r="L21" s="5">
        <v>173.60065</v>
      </c>
      <c r="M21" s="5">
        <v>177.61354155074247</v>
      </c>
      <c r="N21" s="5">
        <v>161.30052778064533</v>
      </c>
      <c r="O21" s="5">
        <v>157.00099429366989</v>
      </c>
      <c r="P21" s="5">
        <v>145.84672637697713</v>
      </c>
      <c r="Q21" s="5">
        <v>128.91204572469621</v>
      </c>
      <c r="R21" s="5">
        <v>117.58394823780084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111.34997073504545</v>
      </c>
      <c r="D30" s="4">
        <v>112.29979</v>
      </c>
      <c r="E30" s="4">
        <v>133.90011000000001</v>
      </c>
      <c r="F30" s="4">
        <v>296.0763</v>
      </c>
      <c r="G30" s="4">
        <v>275.21886999999998</v>
      </c>
      <c r="H30" s="4">
        <v>332.76975539392561</v>
      </c>
      <c r="I30" s="4">
        <v>258.99943999999999</v>
      </c>
      <c r="J30" s="4">
        <v>191.9007</v>
      </c>
      <c r="K30" s="4">
        <v>175.60059000000001</v>
      </c>
      <c r="L30" s="4">
        <v>173.60065</v>
      </c>
      <c r="M30" s="4">
        <v>177.61354155074247</v>
      </c>
      <c r="N30" s="4">
        <v>161.30052778064533</v>
      </c>
      <c r="O30" s="4">
        <v>157.00099429366989</v>
      </c>
      <c r="P30" s="4">
        <v>145.84672637697713</v>
      </c>
      <c r="Q30" s="4">
        <v>128.91204572469621</v>
      </c>
      <c r="R30" s="4">
        <v>117.58394823780084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162.23294000000001</v>
      </c>
      <c r="G35" s="7">
        <v>139.36713</v>
      </c>
      <c r="H35" s="7">
        <v>165.36276113933749</v>
      </c>
      <c r="I35" s="7">
        <v>148.69954000000001</v>
      </c>
      <c r="J35" s="7">
        <v>115.40049</v>
      </c>
      <c r="K35" s="7">
        <v>120.60068</v>
      </c>
      <c r="L35" s="7">
        <v>120.60084000000001</v>
      </c>
      <c r="M35" s="7">
        <v>120.64890489882983</v>
      </c>
      <c r="N35" s="7">
        <v>116.49314228407854</v>
      </c>
      <c r="O35" s="7">
        <v>104.00111748840771</v>
      </c>
      <c r="P35" s="7">
        <v>101.92301172760173</v>
      </c>
      <c r="Q35" s="7">
        <v>92.559755446118032</v>
      </c>
      <c r="R35" s="7">
        <v>82.807995666826301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162.23294000000001</v>
      </c>
      <c r="G36" s="6">
        <v>139.36713</v>
      </c>
      <c r="H36" s="6">
        <v>165.36276113933749</v>
      </c>
      <c r="I36" s="6">
        <v>148.69954000000001</v>
      </c>
      <c r="J36" s="6">
        <v>115.40049</v>
      </c>
      <c r="K36" s="6">
        <v>120.60068</v>
      </c>
      <c r="L36" s="6">
        <v>120.60084000000001</v>
      </c>
      <c r="M36" s="6">
        <v>120.64890489882983</v>
      </c>
      <c r="N36" s="6">
        <v>116.49314228407854</v>
      </c>
      <c r="O36" s="6">
        <v>104.00111748840771</v>
      </c>
      <c r="P36" s="6">
        <v>101.92301172760173</v>
      </c>
      <c r="Q36" s="6">
        <v>92.559755446118032</v>
      </c>
      <c r="R36" s="6">
        <v>82.807995666826301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106.57304895299342</v>
      </c>
      <c r="D43" s="7">
        <v>106.5998</v>
      </c>
      <c r="E43" s="7">
        <v>129.1002</v>
      </c>
      <c r="F43" s="7">
        <v>129.04339999999999</v>
      </c>
      <c r="G43" s="7">
        <v>131.05183</v>
      </c>
      <c r="H43" s="7">
        <v>159.76396761912491</v>
      </c>
      <c r="I43" s="7">
        <v>105.49993000000001</v>
      </c>
      <c r="J43" s="7">
        <v>71.700370000000007</v>
      </c>
      <c r="K43" s="7">
        <v>50.199950000000001</v>
      </c>
      <c r="L43" s="7">
        <v>48.199950000000001</v>
      </c>
      <c r="M43" s="7">
        <v>51.232334386506764</v>
      </c>
      <c r="N43" s="7">
        <v>40.98586702870886</v>
      </c>
      <c r="O43" s="7">
        <v>49.178339089815069</v>
      </c>
      <c r="P43" s="7">
        <v>42.012933629370323</v>
      </c>
      <c r="Q43" s="7">
        <v>36.352290278578174</v>
      </c>
      <c r="R43" s="7">
        <v>34.775952570974539</v>
      </c>
    </row>
    <row r="44" spans="1:18" ht="11.25" customHeight="1" x14ac:dyDescent="0.25">
      <c r="A44" s="49" t="s">
        <v>205</v>
      </c>
      <c r="B44" s="50" t="s">
        <v>204</v>
      </c>
      <c r="C44" s="7">
        <v>4.7769217820520344</v>
      </c>
      <c r="D44" s="7">
        <v>5.6999899999999997</v>
      </c>
      <c r="E44" s="7">
        <v>4.7999099999999997</v>
      </c>
      <c r="F44" s="7">
        <v>4.7999599999999996</v>
      </c>
      <c r="G44" s="7">
        <v>4.7999099999999997</v>
      </c>
      <c r="H44" s="7">
        <v>7.6430266354632224</v>
      </c>
      <c r="I44" s="7">
        <v>4.7999700000000001</v>
      </c>
      <c r="J44" s="7">
        <v>4.7998399999999997</v>
      </c>
      <c r="K44" s="7">
        <v>4.7999599999999996</v>
      </c>
      <c r="L44" s="7">
        <v>4.7998599999999998</v>
      </c>
      <c r="M44" s="7">
        <v>5.7323022654058882</v>
      </c>
      <c r="N44" s="7">
        <v>3.8215184678579228</v>
      </c>
      <c r="O44" s="7">
        <v>3.8215377154470951</v>
      </c>
      <c r="P44" s="7">
        <v>1.9107810200050701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259.91244924661532</v>
      </c>
      <c r="D52" s="5">
        <v>238.08575999999999</v>
      </c>
      <c r="E52" s="5">
        <v>237.88908000000001</v>
      </c>
      <c r="F52" s="5">
        <v>279.99766</v>
      </c>
      <c r="G52" s="5">
        <v>257.74651</v>
      </c>
      <c r="H52" s="5">
        <v>214.77386000000001</v>
      </c>
      <c r="I52" s="5">
        <v>257.99795</v>
      </c>
      <c r="J52" s="5">
        <v>258.00475</v>
      </c>
      <c r="K52" s="5">
        <v>258.01369999999997</v>
      </c>
      <c r="L52" s="5">
        <v>257.99804999999998</v>
      </c>
      <c r="M52" s="5">
        <v>259.43814663159441</v>
      </c>
      <c r="N52" s="5">
        <v>272.91918918492712</v>
      </c>
      <c r="O52" s="5">
        <v>269.31942801276733</v>
      </c>
      <c r="P52" s="5">
        <v>285.38862991327926</v>
      </c>
      <c r="Q52" s="5">
        <v>270.3654190302907</v>
      </c>
      <c r="R52" s="5">
        <v>255.77076665333598</v>
      </c>
    </row>
    <row r="53" spans="1:18" ht="11.25" customHeight="1" x14ac:dyDescent="0.25">
      <c r="A53" s="47" t="s">
        <v>187</v>
      </c>
      <c r="B53" s="48" t="s">
        <v>186</v>
      </c>
      <c r="C53" s="4">
        <v>257.97465065942566</v>
      </c>
      <c r="D53" s="4">
        <v>236.48577</v>
      </c>
      <c r="E53" s="4">
        <v>236.48908</v>
      </c>
      <c r="F53" s="4">
        <v>279.99766</v>
      </c>
      <c r="G53" s="4">
        <v>257.74651</v>
      </c>
      <c r="H53" s="4">
        <v>214.77386000000001</v>
      </c>
      <c r="I53" s="4">
        <v>257.99795</v>
      </c>
      <c r="J53" s="4">
        <v>258.00475</v>
      </c>
      <c r="K53" s="4">
        <v>258.01369999999997</v>
      </c>
      <c r="L53" s="4">
        <v>257.99804999999998</v>
      </c>
      <c r="M53" s="4">
        <v>259.43814663159441</v>
      </c>
      <c r="N53" s="4">
        <v>272.91918918492712</v>
      </c>
      <c r="O53" s="4">
        <v>269.31942801276733</v>
      </c>
      <c r="P53" s="4">
        <v>285.38862991327926</v>
      </c>
      <c r="Q53" s="4">
        <v>270.3654190302907</v>
      </c>
      <c r="R53" s="4">
        <v>255.77076665333598</v>
      </c>
    </row>
    <row r="54" spans="1:18" ht="11.25" customHeight="1" x14ac:dyDescent="0.25">
      <c r="A54" s="47" t="s">
        <v>185</v>
      </c>
      <c r="B54" s="48" t="s">
        <v>184</v>
      </c>
      <c r="C54" s="4">
        <v>1.937798587189645</v>
      </c>
      <c r="D54" s="4">
        <v>1.59999</v>
      </c>
      <c r="E54" s="4">
        <v>1.4000000000000001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1.937798587189645</v>
      </c>
      <c r="D57" s="7">
        <v>1.59999</v>
      </c>
      <c r="E57" s="7">
        <v>1.4000000000000001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645.30839000000003</v>
      </c>
      <c r="D79" s="5">
        <v>665.00458000000003</v>
      </c>
      <c r="E79" s="5">
        <v>687.29534000000001</v>
      </c>
      <c r="F79" s="5">
        <v>705.00518</v>
      </c>
      <c r="G79" s="5">
        <v>713.31870000000004</v>
      </c>
      <c r="H79" s="5">
        <v>713.24528999999995</v>
      </c>
      <c r="I79" s="5">
        <v>713.98213999999996</v>
      </c>
      <c r="J79" s="5">
        <v>722.02302999999995</v>
      </c>
      <c r="K79" s="5">
        <v>748.00351000000001</v>
      </c>
      <c r="L79" s="5">
        <v>739.01651000000004</v>
      </c>
      <c r="M79" s="5">
        <v>774.00638000000004</v>
      </c>
      <c r="N79" s="5">
        <v>773.99699999999996</v>
      </c>
      <c r="O79" s="5">
        <v>763.78810132823878</v>
      </c>
      <c r="P79" s="5">
        <v>809.36025072724283</v>
      </c>
      <c r="Q79" s="5">
        <v>766.75452487657151</v>
      </c>
      <c r="R79" s="5">
        <v>725.36418809027975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485</v>
      </c>
      <c r="B1" s="41" t="s">
        <v>484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66771.579275459124</v>
      </c>
      <c r="D2" s="44">
        <v>65275.164949716753</v>
      </c>
      <c r="E2" s="44">
        <v>64586.261159007343</v>
      </c>
      <c r="F2" s="44">
        <v>62919.804046555473</v>
      </c>
      <c r="G2" s="44">
        <v>63662.27606702214</v>
      </c>
      <c r="H2" s="44">
        <v>62318.860558390472</v>
      </c>
      <c r="I2" s="44">
        <v>63403.079423290641</v>
      </c>
      <c r="J2" s="44">
        <v>62376.943104604281</v>
      </c>
      <c r="K2" s="44">
        <v>61715.339001368004</v>
      </c>
      <c r="L2" s="44">
        <v>60594.397532457617</v>
      </c>
      <c r="M2" s="44">
        <v>61098.72609066515</v>
      </c>
      <c r="N2" s="44">
        <v>61305.510978781662</v>
      </c>
      <c r="O2" s="44">
        <v>61430.650965661531</v>
      </c>
      <c r="P2" s="44">
        <v>62585.294983135063</v>
      </c>
      <c r="Q2" s="44">
        <v>63470.600160483773</v>
      </c>
      <c r="R2" s="44">
        <v>63172.705237843053</v>
      </c>
    </row>
    <row r="3" spans="1:18" ht="11.25" customHeight="1" x14ac:dyDescent="0.25">
      <c r="A3" s="45" t="s">
        <v>286</v>
      </c>
      <c r="B3" s="46" t="s">
        <v>285</v>
      </c>
      <c r="C3" s="5">
        <v>7.2609494866284399</v>
      </c>
      <c r="D3" s="5">
        <v>24.100670000000001</v>
      </c>
      <c r="E3" s="5">
        <v>22.100280000000001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7.2609494866284399</v>
      </c>
      <c r="D4" s="4">
        <v>24.100670000000001</v>
      </c>
      <c r="E4" s="4">
        <v>22.100280000000001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7.2609494866284399</v>
      </c>
      <c r="D5" s="7">
        <v>24.100670000000001</v>
      </c>
      <c r="E5" s="7">
        <v>22.100280000000001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7.2609494866284399</v>
      </c>
      <c r="D8" s="6">
        <v>24.100670000000001</v>
      </c>
      <c r="E8" s="6">
        <v>22.100280000000001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65139.303210853628</v>
      </c>
      <c r="D21" s="5">
        <v>63484.699079999999</v>
      </c>
      <c r="E21" s="5">
        <v>62626.563180000005</v>
      </c>
      <c r="F21" s="5">
        <v>60132.947830000005</v>
      </c>
      <c r="G21" s="5">
        <v>60630.003229999995</v>
      </c>
      <c r="H21" s="5">
        <v>58489.469852062364</v>
      </c>
      <c r="I21" s="5">
        <v>58222.482530000001</v>
      </c>
      <c r="J21" s="5">
        <v>56872.7909</v>
      </c>
      <c r="K21" s="5">
        <v>57221.238359999996</v>
      </c>
      <c r="L21" s="5">
        <v>56487.53407999999</v>
      </c>
      <c r="M21" s="5">
        <v>56659.939670579872</v>
      </c>
      <c r="N21" s="5">
        <v>56973.902875656197</v>
      </c>
      <c r="O21" s="5">
        <v>56971.753382022223</v>
      </c>
      <c r="P21" s="5">
        <v>58396.17480132811</v>
      </c>
      <c r="Q21" s="5">
        <v>59231.513190307451</v>
      </c>
      <c r="R21" s="5">
        <v>59204.592823545405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65139.303210853628</v>
      </c>
      <c r="D30" s="4">
        <v>63484.699079999999</v>
      </c>
      <c r="E30" s="4">
        <v>62626.563180000005</v>
      </c>
      <c r="F30" s="4">
        <v>60132.947830000005</v>
      </c>
      <c r="G30" s="4">
        <v>60630.003229999995</v>
      </c>
      <c r="H30" s="4">
        <v>58489.469852062364</v>
      </c>
      <c r="I30" s="4">
        <v>58222.482530000001</v>
      </c>
      <c r="J30" s="4">
        <v>56872.7909</v>
      </c>
      <c r="K30" s="4">
        <v>57221.238359999996</v>
      </c>
      <c r="L30" s="4">
        <v>56487.53407999999</v>
      </c>
      <c r="M30" s="4">
        <v>56659.939670579872</v>
      </c>
      <c r="N30" s="4">
        <v>56973.902875656197</v>
      </c>
      <c r="O30" s="4">
        <v>56971.753382022223</v>
      </c>
      <c r="P30" s="4">
        <v>58396.17480132811</v>
      </c>
      <c r="Q30" s="4">
        <v>59231.513190307451</v>
      </c>
      <c r="R30" s="4">
        <v>59204.592823545405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69.217501546098404</v>
      </c>
      <c r="D34" s="7">
        <v>68.099800000000002</v>
      </c>
      <c r="E34" s="7">
        <v>80.203990000000005</v>
      </c>
      <c r="F34" s="7">
        <v>82.804569999999998</v>
      </c>
      <c r="G34" s="7">
        <v>111.00679</v>
      </c>
      <c r="H34" s="7">
        <v>121.95650558641681</v>
      </c>
      <c r="I34" s="7">
        <v>175.69037</v>
      </c>
      <c r="J34" s="7">
        <v>278.19954999999999</v>
      </c>
      <c r="K34" s="7">
        <v>439.81281999999999</v>
      </c>
      <c r="L34" s="7">
        <v>635.50044000000003</v>
      </c>
      <c r="M34" s="7">
        <v>618.9698580491845</v>
      </c>
      <c r="N34" s="7">
        <v>631.07118214362129</v>
      </c>
      <c r="O34" s="7">
        <v>628.88147885841795</v>
      </c>
      <c r="P34" s="7">
        <v>612.37718075676139</v>
      </c>
      <c r="Q34" s="7">
        <v>645.7435009657745</v>
      </c>
      <c r="R34" s="7">
        <v>593.79373177885759</v>
      </c>
    </row>
    <row r="35" spans="1:18" ht="11.25" customHeight="1" x14ac:dyDescent="0.25">
      <c r="A35" s="49" t="s">
        <v>223</v>
      </c>
      <c r="B35" s="50" t="s">
        <v>222</v>
      </c>
      <c r="C35" s="7">
        <v>30678.104818931381</v>
      </c>
      <c r="D35" s="7">
        <v>29755.95998</v>
      </c>
      <c r="E35" s="7">
        <v>28943.09966</v>
      </c>
      <c r="F35" s="7">
        <v>26506.69917</v>
      </c>
      <c r="G35" s="7">
        <v>25634.990839999999</v>
      </c>
      <c r="H35" s="7">
        <v>23738.123694796534</v>
      </c>
      <c r="I35" s="7">
        <v>22608.65408</v>
      </c>
      <c r="J35" s="7">
        <v>21336.708740000002</v>
      </c>
      <c r="K35" s="7">
        <v>20756.496789999997</v>
      </c>
      <c r="L35" s="7">
        <v>19736.270629999999</v>
      </c>
      <c r="M35" s="7">
        <v>18872.973184063096</v>
      </c>
      <c r="N35" s="7">
        <v>18794.998484634263</v>
      </c>
      <c r="O35" s="7">
        <v>17632.253857590076</v>
      </c>
      <c r="P35" s="7">
        <v>17603.14125417425</v>
      </c>
      <c r="Q35" s="7">
        <v>17694.679319954779</v>
      </c>
      <c r="R35" s="7">
        <v>16939.855519493693</v>
      </c>
    </row>
    <row r="36" spans="1:18" ht="11.25" customHeight="1" x14ac:dyDescent="0.25">
      <c r="A36" s="55" t="s">
        <v>221</v>
      </c>
      <c r="B36" s="52" t="s">
        <v>220</v>
      </c>
      <c r="C36" s="6">
        <v>30650.780842958771</v>
      </c>
      <c r="D36" s="6">
        <v>29731.760249999999</v>
      </c>
      <c r="E36" s="6">
        <v>28923.09966</v>
      </c>
      <c r="F36" s="6">
        <v>26487.99914</v>
      </c>
      <c r="G36" s="6">
        <v>25619.39085</v>
      </c>
      <c r="H36" s="6">
        <v>23721.500022495627</v>
      </c>
      <c r="I36" s="6">
        <v>22593.054110000001</v>
      </c>
      <c r="J36" s="6">
        <v>21322.202270000002</v>
      </c>
      <c r="K36" s="6">
        <v>20740.896789999999</v>
      </c>
      <c r="L36" s="6">
        <v>19720.67064</v>
      </c>
      <c r="M36" s="6">
        <v>18859.454513758919</v>
      </c>
      <c r="N36" s="6">
        <v>18779.401847745667</v>
      </c>
      <c r="O36" s="6">
        <v>17617.708137723399</v>
      </c>
      <c r="P36" s="6">
        <v>17590.67349298465</v>
      </c>
      <c r="Q36" s="6">
        <v>17682.211562639477</v>
      </c>
      <c r="R36" s="6">
        <v>16926.336868737286</v>
      </c>
    </row>
    <row r="37" spans="1:18" ht="11.25" customHeight="1" x14ac:dyDescent="0.25">
      <c r="A37" s="51" t="s">
        <v>219</v>
      </c>
      <c r="B37" s="52" t="s">
        <v>218</v>
      </c>
      <c r="C37" s="6">
        <v>27.323975972608437</v>
      </c>
      <c r="D37" s="6">
        <v>24.199730000000002</v>
      </c>
      <c r="E37" s="6">
        <v>20</v>
      </c>
      <c r="F37" s="6">
        <v>18.700030000000002</v>
      </c>
      <c r="G37" s="6">
        <v>15.59999</v>
      </c>
      <c r="H37" s="6">
        <v>16.623672300906346</v>
      </c>
      <c r="I37" s="6">
        <v>15.599970000000001</v>
      </c>
      <c r="J37" s="6">
        <v>14.50647</v>
      </c>
      <c r="K37" s="6">
        <v>15.6</v>
      </c>
      <c r="L37" s="6">
        <v>15.59999</v>
      </c>
      <c r="M37" s="6">
        <v>13.518670304175352</v>
      </c>
      <c r="N37" s="6">
        <v>15.59663688859774</v>
      </c>
      <c r="O37" s="6">
        <v>14.545719866675698</v>
      </c>
      <c r="P37" s="6">
        <v>12.46776118960012</v>
      </c>
      <c r="Q37" s="6">
        <v>12.467757315301427</v>
      </c>
      <c r="R37" s="6">
        <v>13.518650756408155</v>
      </c>
    </row>
    <row r="38" spans="1:18" ht="11.25" customHeight="1" x14ac:dyDescent="0.25">
      <c r="A38" s="49" t="s">
        <v>217</v>
      </c>
      <c r="B38" s="50" t="s">
        <v>216</v>
      </c>
      <c r="C38" s="7">
        <v>7345.3705722376262</v>
      </c>
      <c r="D38" s="7">
        <v>7009.5761700000003</v>
      </c>
      <c r="E38" s="7">
        <v>6983.8522199999998</v>
      </c>
      <c r="F38" s="7">
        <v>7114.9626600000001</v>
      </c>
      <c r="G38" s="7">
        <v>7679.1961899999997</v>
      </c>
      <c r="H38" s="7">
        <v>8264.974097451297</v>
      </c>
      <c r="I38" s="7">
        <v>8686.1806000000015</v>
      </c>
      <c r="J38" s="7">
        <v>9004.1114399999988</v>
      </c>
      <c r="K38" s="7">
        <v>9122.5973300000005</v>
      </c>
      <c r="L38" s="7">
        <v>8876.2847199999997</v>
      </c>
      <c r="M38" s="7">
        <v>8718.8525623568585</v>
      </c>
      <c r="N38" s="7">
        <v>8365.1670805910326</v>
      </c>
      <c r="O38" s="7">
        <v>8878.3336793111303</v>
      </c>
      <c r="P38" s="7">
        <v>8997.9497175679026</v>
      </c>
      <c r="Q38" s="7">
        <v>8715.7933029813539</v>
      </c>
      <c r="R38" s="7">
        <v>8727.0444341507082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7335.1001985248377</v>
      </c>
      <c r="D40" s="6">
        <v>6997.1838699999998</v>
      </c>
      <c r="E40" s="6">
        <v>6971.5</v>
      </c>
      <c r="F40" s="6">
        <v>7104.7069099999999</v>
      </c>
      <c r="G40" s="6">
        <v>7679.1961899999997</v>
      </c>
      <c r="H40" s="6">
        <v>8264.974097451297</v>
      </c>
      <c r="I40" s="6">
        <v>8686.1806000000015</v>
      </c>
      <c r="J40" s="6">
        <v>9004.1114399999988</v>
      </c>
      <c r="K40" s="6">
        <v>9122.5973300000005</v>
      </c>
      <c r="L40" s="6">
        <v>8876.2847199999997</v>
      </c>
      <c r="M40" s="6">
        <v>8718.8525623568585</v>
      </c>
      <c r="N40" s="6">
        <v>8365.1670805910326</v>
      </c>
      <c r="O40" s="6">
        <v>8878.3336793111303</v>
      </c>
      <c r="P40" s="6">
        <v>8997.9497175679026</v>
      </c>
      <c r="Q40" s="6">
        <v>8715.7933029813539</v>
      </c>
      <c r="R40" s="6">
        <v>8727.0444341507082</v>
      </c>
    </row>
    <row r="41" spans="1:18" ht="11.25" customHeight="1" x14ac:dyDescent="0.25">
      <c r="A41" s="51" t="s">
        <v>211</v>
      </c>
      <c r="B41" s="52" t="s">
        <v>210</v>
      </c>
      <c r="C41" s="6">
        <v>10.270373712788542</v>
      </c>
      <c r="D41" s="6">
        <v>12.392300000000001</v>
      </c>
      <c r="E41" s="6">
        <v>12.352220000000001</v>
      </c>
      <c r="F41" s="6">
        <v>10.255750000000001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27046.610318138515</v>
      </c>
      <c r="D43" s="7">
        <v>26651.063129999995</v>
      </c>
      <c r="E43" s="7">
        <v>26619.407309999995</v>
      </c>
      <c r="F43" s="7">
        <v>26428.48143</v>
      </c>
      <c r="G43" s="7">
        <v>27204.809410000002</v>
      </c>
      <c r="H43" s="7">
        <v>26364.415554228111</v>
      </c>
      <c r="I43" s="7">
        <v>26751.957480000001</v>
      </c>
      <c r="J43" s="7">
        <v>26253.771169999996</v>
      </c>
      <c r="K43" s="7">
        <v>26902.331419999999</v>
      </c>
      <c r="L43" s="7">
        <v>27239.478289999999</v>
      </c>
      <c r="M43" s="7">
        <v>28449.144066110734</v>
      </c>
      <c r="N43" s="7">
        <v>29182.666128287274</v>
      </c>
      <c r="O43" s="7">
        <v>29832.2843662626</v>
      </c>
      <c r="P43" s="7">
        <v>31182.706648829189</v>
      </c>
      <c r="Q43" s="7">
        <v>32175.29706640555</v>
      </c>
      <c r="R43" s="7">
        <v>32943.899138122149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18.582214998581129</v>
      </c>
      <c r="D52" s="5">
        <v>25.19997</v>
      </c>
      <c r="E52" s="5">
        <v>32.900060000000003</v>
      </c>
      <c r="F52" s="5">
        <v>942.40007000000003</v>
      </c>
      <c r="G52" s="5">
        <v>977.80064000000004</v>
      </c>
      <c r="H52" s="5">
        <v>840.73742131388929</v>
      </c>
      <c r="I52" s="5">
        <v>738.20034999999996</v>
      </c>
      <c r="J52" s="5">
        <v>685.89909999999998</v>
      </c>
      <c r="K52" s="5">
        <v>594.49893999999995</v>
      </c>
      <c r="L52" s="5">
        <v>469.59915000000001</v>
      </c>
      <c r="M52" s="5">
        <v>500.88410296467293</v>
      </c>
      <c r="N52" s="5">
        <v>483.5193533940344</v>
      </c>
      <c r="O52" s="5">
        <v>472.72380340141103</v>
      </c>
      <c r="P52" s="5">
        <v>453.30569738676093</v>
      </c>
      <c r="Q52" s="5">
        <v>448.74339944968443</v>
      </c>
      <c r="R52" s="5">
        <v>426.57861091017514</v>
      </c>
    </row>
    <row r="53" spans="1:18" ht="11.25" customHeight="1" x14ac:dyDescent="0.25">
      <c r="A53" s="47" t="s">
        <v>187</v>
      </c>
      <c r="B53" s="48" t="s">
        <v>186</v>
      </c>
      <c r="C53" s="4">
        <v>18.582214998581129</v>
      </c>
      <c r="D53" s="4">
        <v>25.19997</v>
      </c>
      <c r="E53" s="4">
        <v>32.900060000000003</v>
      </c>
      <c r="F53" s="4">
        <v>942.40007000000003</v>
      </c>
      <c r="G53" s="4">
        <v>977.80064000000004</v>
      </c>
      <c r="H53" s="4">
        <v>840.73742131388929</v>
      </c>
      <c r="I53" s="4">
        <v>738.20034999999996</v>
      </c>
      <c r="J53" s="4">
        <v>685.89909999999998</v>
      </c>
      <c r="K53" s="4">
        <v>594.49893999999995</v>
      </c>
      <c r="L53" s="4">
        <v>469.59915000000001</v>
      </c>
      <c r="M53" s="4">
        <v>500.88410296467293</v>
      </c>
      <c r="N53" s="4">
        <v>483.5193533940344</v>
      </c>
      <c r="O53" s="4">
        <v>472.72380340141103</v>
      </c>
      <c r="P53" s="4">
        <v>453.30569738676093</v>
      </c>
      <c r="Q53" s="4">
        <v>448.74339944968443</v>
      </c>
      <c r="R53" s="4">
        <v>426.57861091017514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236.50518346446879</v>
      </c>
      <c r="D61" s="5">
        <v>328.99349999999998</v>
      </c>
      <c r="E61" s="5">
        <v>510.3</v>
      </c>
      <c r="F61" s="5">
        <v>720.70037000000002</v>
      </c>
      <c r="G61" s="5">
        <v>945.08496000000002</v>
      </c>
      <c r="H61" s="5">
        <v>1858.8661456229277</v>
      </c>
      <c r="I61" s="5">
        <v>3351.70426</v>
      </c>
      <c r="J61" s="5">
        <v>3765.60959</v>
      </c>
      <c r="K61" s="5">
        <v>2944.3650299999999</v>
      </c>
      <c r="L61" s="5">
        <v>2639.0003899999997</v>
      </c>
      <c r="M61" s="5">
        <v>2898.0197569375769</v>
      </c>
      <c r="N61" s="5">
        <v>2804.6956903375503</v>
      </c>
      <c r="O61" s="5">
        <v>2948.354206943312</v>
      </c>
      <c r="P61" s="5">
        <v>2704.2371672768618</v>
      </c>
      <c r="Q61" s="5">
        <v>2789.5069408907038</v>
      </c>
      <c r="R61" s="5">
        <v>2567.1695428428234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236.50518346446879</v>
      </c>
      <c r="D68" s="4">
        <v>328.99349999999998</v>
      </c>
      <c r="E68" s="4">
        <v>510.3</v>
      </c>
      <c r="F68" s="4">
        <v>720.70037000000002</v>
      </c>
      <c r="G68" s="4">
        <v>945.08496000000002</v>
      </c>
      <c r="H68" s="4">
        <v>1858.8661456229277</v>
      </c>
      <c r="I68" s="4">
        <v>3351.70426</v>
      </c>
      <c r="J68" s="4">
        <v>3765.60959</v>
      </c>
      <c r="K68" s="4">
        <v>2944.3650299999999</v>
      </c>
      <c r="L68" s="4">
        <v>2639.0003899999997</v>
      </c>
      <c r="M68" s="4">
        <v>2898.0197569375769</v>
      </c>
      <c r="N68" s="4">
        <v>2804.6956903375503</v>
      </c>
      <c r="O68" s="4">
        <v>2948.354206943312</v>
      </c>
      <c r="P68" s="4">
        <v>2704.2371672768618</v>
      </c>
      <c r="Q68" s="4">
        <v>2789.5069408907038</v>
      </c>
      <c r="R68" s="4">
        <v>2567.1695428428234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0.30001</v>
      </c>
      <c r="L71" s="7">
        <v>1.3000100000000001</v>
      </c>
      <c r="M71" s="7">
        <v>13.924747099555175</v>
      </c>
      <c r="N71" s="7">
        <v>16.337056639204022</v>
      </c>
      <c r="O71" s="7">
        <v>35.420777634157716</v>
      </c>
      <c r="P71" s="7">
        <v>45.834405693844857</v>
      </c>
      <c r="Q71" s="7">
        <v>49.871143286841281</v>
      </c>
      <c r="R71" s="7">
        <v>29.87994793768646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236.50518346446879</v>
      </c>
      <c r="D73" s="7">
        <v>328.99349999999998</v>
      </c>
      <c r="E73" s="7">
        <v>510.3</v>
      </c>
      <c r="F73" s="7">
        <v>720.70037000000002</v>
      </c>
      <c r="G73" s="7">
        <v>945.08496000000002</v>
      </c>
      <c r="H73" s="7">
        <v>1858.8661456229277</v>
      </c>
      <c r="I73" s="7">
        <v>3351.70426</v>
      </c>
      <c r="J73" s="7">
        <v>3765.60959</v>
      </c>
      <c r="K73" s="7">
        <v>2944.06502</v>
      </c>
      <c r="L73" s="7">
        <v>2637.7003799999998</v>
      </c>
      <c r="M73" s="7">
        <v>2884.0950098380217</v>
      </c>
      <c r="N73" s="7">
        <v>2788.3586336983462</v>
      </c>
      <c r="O73" s="7">
        <v>2912.9334293091542</v>
      </c>
      <c r="P73" s="7">
        <v>2658.4027615830169</v>
      </c>
      <c r="Q73" s="7">
        <v>2739.6357976038626</v>
      </c>
      <c r="R73" s="7">
        <v>2537.2895949051367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41.79945</v>
      </c>
      <c r="H74" s="6">
        <v>153.00469668444694</v>
      </c>
      <c r="I74" s="6">
        <v>329.19986999999998</v>
      </c>
      <c r="J74" s="6">
        <v>295.09998999999999</v>
      </c>
      <c r="K74" s="6">
        <v>401.80412999999999</v>
      </c>
      <c r="L74" s="6">
        <v>573.5</v>
      </c>
      <c r="M74" s="6">
        <v>748.97435975053315</v>
      </c>
      <c r="N74" s="6">
        <v>781.62319671347814</v>
      </c>
      <c r="O74" s="6">
        <v>791.77260861248999</v>
      </c>
      <c r="P74" s="6">
        <v>765.14299096104492</v>
      </c>
      <c r="Q74" s="6">
        <v>779.09134466839123</v>
      </c>
      <c r="R74" s="6">
        <v>744.22127361252456</v>
      </c>
    </row>
    <row r="75" spans="1:18" ht="11.25" customHeight="1" x14ac:dyDescent="0.25">
      <c r="A75" s="51" t="s">
        <v>143</v>
      </c>
      <c r="B75" s="52" t="s">
        <v>142</v>
      </c>
      <c r="C75" s="6">
        <v>222.12666190866079</v>
      </c>
      <c r="D75" s="6">
        <v>310.99385999999998</v>
      </c>
      <c r="E75" s="6">
        <v>488.7</v>
      </c>
      <c r="F75" s="6">
        <v>709.7</v>
      </c>
      <c r="G75" s="6">
        <v>884.58600999999999</v>
      </c>
      <c r="H75" s="6">
        <v>1551.6625226514391</v>
      </c>
      <c r="I75" s="6">
        <v>2438.8965899999998</v>
      </c>
      <c r="J75" s="6">
        <v>2853.09989</v>
      </c>
      <c r="K75" s="6">
        <v>2289.8251500000001</v>
      </c>
      <c r="L75" s="6">
        <v>2012.09978</v>
      </c>
      <c r="M75" s="6">
        <v>2104.3572315270076</v>
      </c>
      <c r="N75" s="6">
        <v>1998.5907939156803</v>
      </c>
      <c r="O75" s="6">
        <v>2113.8282659200722</v>
      </c>
      <c r="P75" s="6">
        <v>1892.7343102629254</v>
      </c>
      <c r="Q75" s="6">
        <v>1957.0095296010188</v>
      </c>
      <c r="R75" s="6">
        <v>1791.8740788401494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14.378521555807993</v>
      </c>
      <c r="D77" s="6">
        <v>17.999639999999999</v>
      </c>
      <c r="E77" s="6">
        <v>21.6</v>
      </c>
      <c r="F77" s="6">
        <v>11.00037</v>
      </c>
      <c r="G77" s="6">
        <v>18.6995</v>
      </c>
      <c r="H77" s="6">
        <v>154.19892628704153</v>
      </c>
      <c r="I77" s="6">
        <v>583.6078</v>
      </c>
      <c r="J77" s="6">
        <v>617.40971000000002</v>
      </c>
      <c r="K77" s="6">
        <v>252.43574000000001</v>
      </c>
      <c r="L77" s="6">
        <v>52.1006</v>
      </c>
      <c r="M77" s="6">
        <v>30.763418560481213</v>
      </c>
      <c r="N77" s="6">
        <v>8.1446430691882536</v>
      </c>
      <c r="O77" s="6">
        <v>7.3325547765922776</v>
      </c>
      <c r="P77" s="6">
        <v>0.52546035904648292</v>
      </c>
      <c r="Q77" s="6">
        <v>3.534923334452595</v>
      </c>
      <c r="R77" s="6">
        <v>1.1942424524626691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1369.9277166558215</v>
      </c>
      <c r="D79" s="5">
        <v>1412.1717297167561</v>
      </c>
      <c r="E79" s="5">
        <v>1394.3976390073412</v>
      </c>
      <c r="F79" s="5">
        <v>1123.7557765554682</v>
      </c>
      <c r="G79" s="5">
        <v>1109.3872370221479</v>
      </c>
      <c r="H79" s="5">
        <v>1129.7871393912897</v>
      </c>
      <c r="I79" s="5">
        <v>1090.692283290645</v>
      </c>
      <c r="J79" s="5">
        <v>1052.6435146042825</v>
      </c>
      <c r="K79" s="5">
        <v>955.23667136800771</v>
      </c>
      <c r="L79" s="5">
        <v>998.26391245763375</v>
      </c>
      <c r="M79" s="5">
        <v>1039.8825601830247</v>
      </c>
      <c r="N79" s="5">
        <v>1043.3930593938765</v>
      </c>
      <c r="O79" s="5">
        <v>1037.8195732945846</v>
      </c>
      <c r="P79" s="5">
        <v>1031.5773171433295</v>
      </c>
      <c r="Q79" s="5">
        <v>1000.8366298359161</v>
      </c>
      <c r="R79" s="5">
        <v>974.36426054464209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1:R82"/>
  <sheetViews>
    <sheetView showGridLines="0" workbookViewId="0">
      <pane xSplit="2" ySplit="1" topLeftCell="C33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539</v>
      </c>
      <c r="B1" s="41" t="s">
        <v>486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57172.165494590488</v>
      </c>
      <c r="D2" s="44">
        <v>55987.488219716754</v>
      </c>
      <c r="E2" s="44">
        <v>55417.259479007342</v>
      </c>
      <c r="F2" s="44">
        <v>53010.296746555468</v>
      </c>
      <c r="G2" s="44">
        <v>53165.943817022147</v>
      </c>
      <c r="H2" s="44">
        <v>51372.579051132299</v>
      </c>
      <c r="I2" s="44">
        <v>52282.499543290636</v>
      </c>
      <c r="J2" s="44">
        <v>51019.026284604282</v>
      </c>
      <c r="K2" s="44">
        <v>50416.542681368002</v>
      </c>
      <c r="L2" s="44">
        <v>49732.414762457622</v>
      </c>
      <c r="M2" s="44">
        <v>50317.892363755389</v>
      </c>
      <c r="N2" s="44">
        <v>50895.913298215884</v>
      </c>
      <c r="O2" s="44">
        <v>50552.555249900346</v>
      </c>
      <c r="P2" s="44">
        <v>51637.478797994525</v>
      </c>
      <c r="Q2" s="44">
        <v>52830.808270737441</v>
      </c>
      <c r="R2" s="44">
        <v>52575.12526711102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56915.164004887527</v>
      </c>
      <c r="D21" s="5">
        <v>55631.221189999997</v>
      </c>
      <c r="E21" s="5">
        <v>54871.7601</v>
      </c>
      <c r="F21" s="5">
        <v>52246.64142</v>
      </c>
      <c r="G21" s="5">
        <v>52170.177250000001</v>
      </c>
      <c r="H21" s="5">
        <v>49448.007505550064</v>
      </c>
      <c r="I21" s="5">
        <v>48836.503049999999</v>
      </c>
      <c r="J21" s="5">
        <v>47164.671130000002</v>
      </c>
      <c r="K21" s="5">
        <v>47394.742789999997</v>
      </c>
      <c r="L21" s="5">
        <v>46966.649869999994</v>
      </c>
      <c r="M21" s="5">
        <v>47301.577042038603</v>
      </c>
      <c r="N21" s="5">
        <v>47942.469530289425</v>
      </c>
      <c r="O21" s="5">
        <v>47450.804481046522</v>
      </c>
      <c r="P21" s="5">
        <v>48766.907635508353</v>
      </c>
      <c r="Q21" s="5">
        <v>49868.590953222971</v>
      </c>
      <c r="R21" s="5">
        <v>49825.929425598835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56915.164004887527</v>
      </c>
      <c r="D30" s="4">
        <v>55631.221189999997</v>
      </c>
      <c r="E30" s="4">
        <v>54871.7601</v>
      </c>
      <c r="F30" s="4">
        <v>52246.64142</v>
      </c>
      <c r="G30" s="4">
        <v>52170.177250000001</v>
      </c>
      <c r="H30" s="4">
        <v>49448.007505550064</v>
      </c>
      <c r="I30" s="4">
        <v>48836.503049999999</v>
      </c>
      <c r="J30" s="4">
        <v>47164.671130000002</v>
      </c>
      <c r="K30" s="4">
        <v>47394.742789999997</v>
      </c>
      <c r="L30" s="4">
        <v>46966.649869999994</v>
      </c>
      <c r="M30" s="4">
        <v>47301.577042038603</v>
      </c>
      <c r="N30" s="4">
        <v>47942.469530289425</v>
      </c>
      <c r="O30" s="4">
        <v>47450.804481046522</v>
      </c>
      <c r="P30" s="4">
        <v>48766.907635508353</v>
      </c>
      <c r="Q30" s="4">
        <v>49868.590953222971</v>
      </c>
      <c r="R30" s="4">
        <v>49825.929425598835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69.217501546098404</v>
      </c>
      <c r="D34" s="7">
        <v>68.099800000000002</v>
      </c>
      <c r="E34" s="7">
        <v>80.203990000000005</v>
      </c>
      <c r="F34" s="7">
        <v>82.804569999999998</v>
      </c>
      <c r="G34" s="7">
        <v>111.00679</v>
      </c>
      <c r="H34" s="7">
        <v>121.95650558641681</v>
      </c>
      <c r="I34" s="7">
        <v>175.69037</v>
      </c>
      <c r="J34" s="7">
        <v>278.19954999999999</v>
      </c>
      <c r="K34" s="7">
        <v>439.81281999999999</v>
      </c>
      <c r="L34" s="7">
        <v>635.50044000000003</v>
      </c>
      <c r="M34" s="7">
        <v>618.9698580491845</v>
      </c>
      <c r="N34" s="7">
        <v>631.07118214362129</v>
      </c>
      <c r="O34" s="7">
        <v>628.88147885841795</v>
      </c>
      <c r="P34" s="7">
        <v>612.37718075676139</v>
      </c>
      <c r="Q34" s="7">
        <v>645.7435009657745</v>
      </c>
      <c r="R34" s="7">
        <v>593.79373177885759</v>
      </c>
    </row>
    <row r="35" spans="1:18" ht="11.25" customHeight="1" x14ac:dyDescent="0.25">
      <c r="A35" s="49" t="s">
        <v>223</v>
      </c>
      <c r="B35" s="50" t="s">
        <v>222</v>
      </c>
      <c r="C35" s="7">
        <v>30650.780842958771</v>
      </c>
      <c r="D35" s="7">
        <v>29731.760249999999</v>
      </c>
      <c r="E35" s="7">
        <v>28923.09966</v>
      </c>
      <c r="F35" s="7">
        <v>26487.99914</v>
      </c>
      <c r="G35" s="7">
        <v>25619.39085</v>
      </c>
      <c r="H35" s="7">
        <v>23721.500022495627</v>
      </c>
      <c r="I35" s="7">
        <v>22593.054110000001</v>
      </c>
      <c r="J35" s="7">
        <v>21322.202270000002</v>
      </c>
      <c r="K35" s="7">
        <v>20740.896789999999</v>
      </c>
      <c r="L35" s="7">
        <v>19720.67064</v>
      </c>
      <c r="M35" s="7">
        <v>18859.454513758919</v>
      </c>
      <c r="N35" s="7">
        <v>18779.401847745667</v>
      </c>
      <c r="O35" s="7">
        <v>17617.708137723399</v>
      </c>
      <c r="P35" s="7">
        <v>17590.67349298465</v>
      </c>
      <c r="Q35" s="7">
        <v>17682.211562639477</v>
      </c>
      <c r="R35" s="7">
        <v>16926.336868737286</v>
      </c>
    </row>
    <row r="36" spans="1:18" ht="11.25" customHeight="1" x14ac:dyDescent="0.25">
      <c r="A36" s="55" t="s">
        <v>221</v>
      </c>
      <c r="B36" s="52" t="s">
        <v>220</v>
      </c>
      <c r="C36" s="6">
        <v>30650.780842958771</v>
      </c>
      <c r="D36" s="6">
        <v>29731.760249999999</v>
      </c>
      <c r="E36" s="6">
        <v>28923.09966</v>
      </c>
      <c r="F36" s="6">
        <v>26487.99914</v>
      </c>
      <c r="G36" s="6">
        <v>25619.39085</v>
      </c>
      <c r="H36" s="6">
        <v>23721.500022495627</v>
      </c>
      <c r="I36" s="6">
        <v>22593.054110000001</v>
      </c>
      <c r="J36" s="6">
        <v>21322.202270000002</v>
      </c>
      <c r="K36" s="6">
        <v>20740.896789999999</v>
      </c>
      <c r="L36" s="6">
        <v>19720.67064</v>
      </c>
      <c r="M36" s="6">
        <v>18859.454513758919</v>
      </c>
      <c r="N36" s="6">
        <v>18779.401847745667</v>
      </c>
      <c r="O36" s="6">
        <v>17617.708137723399</v>
      </c>
      <c r="P36" s="6">
        <v>17590.67349298465</v>
      </c>
      <c r="Q36" s="6">
        <v>17682.211562639477</v>
      </c>
      <c r="R36" s="6">
        <v>16926.336868737286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10.270373712788542</v>
      </c>
      <c r="D38" s="7">
        <v>12.392300000000001</v>
      </c>
      <c r="E38" s="7">
        <v>12.352220000000001</v>
      </c>
      <c r="F38" s="7">
        <v>10.255750000000001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10.270373712788542</v>
      </c>
      <c r="D41" s="6">
        <v>12.392300000000001</v>
      </c>
      <c r="E41" s="6">
        <v>12.352220000000001</v>
      </c>
      <c r="F41" s="6">
        <v>10.255750000000001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26184.895286669864</v>
      </c>
      <c r="D43" s="7">
        <v>25818.968839999998</v>
      </c>
      <c r="E43" s="7">
        <v>25856.104229999997</v>
      </c>
      <c r="F43" s="7">
        <v>25665.58196</v>
      </c>
      <c r="G43" s="7">
        <v>26439.779610000001</v>
      </c>
      <c r="H43" s="7">
        <v>25604.550977468018</v>
      </c>
      <c r="I43" s="7">
        <v>26067.758570000002</v>
      </c>
      <c r="J43" s="7">
        <v>25564.26931</v>
      </c>
      <c r="K43" s="7">
        <v>26214.033179999999</v>
      </c>
      <c r="L43" s="7">
        <v>26610.478789999997</v>
      </c>
      <c r="M43" s="7">
        <v>27823.152670230498</v>
      </c>
      <c r="N43" s="7">
        <v>28531.996500400135</v>
      </c>
      <c r="O43" s="7">
        <v>29204.21486446471</v>
      </c>
      <c r="P43" s="7">
        <v>30563.856961766942</v>
      </c>
      <c r="Q43" s="7">
        <v>31540.635889617723</v>
      </c>
      <c r="R43" s="7">
        <v>32305.798825082693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18.582214998581129</v>
      </c>
      <c r="D52" s="5">
        <v>25.19997</v>
      </c>
      <c r="E52" s="5">
        <v>32.900060000000003</v>
      </c>
      <c r="F52" s="5">
        <v>40.800000000000068</v>
      </c>
      <c r="G52" s="5">
        <v>53.094600000000014</v>
      </c>
      <c r="H52" s="5">
        <v>74.519907798276449</v>
      </c>
      <c r="I52" s="5">
        <v>105.90004999999996</v>
      </c>
      <c r="J52" s="5">
        <v>106.69985999999994</v>
      </c>
      <c r="K52" s="5">
        <v>96.699829999999963</v>
      </c>
      <c r="L52" s="5">
        <v>146.39974000000001</v>
      </c>
      <c r="M52" s="5">
        <v>138.53072324615465</v>
      </c>
      <c r="N52" s="5">
        <v>166.47549363546858</v>
      </c>
      <c r="O52" s="5">
        <v>169.86715192113257</v>
      </c>
      <c r="P52" s="5">
        <v>175.9577992859617</v>
      </c>
      <c r="Q52" s="5">
        <v>177.98785462524228</v>
      </c>
      <c r="R52" s="5">
        <v>176.44527682364406</v>
      </c>
    </row>
    <row r="53" spans="1:18" ht="11.25" customHeight="1" x14ac:dyDescent="0.25">
      <c r="A53" s="47" t="s">
        <v>187</v>
      </c>
      <c r="B53" s="48" t="s">
        <v>186</v>
      </c>
      <c r="C53" s="4">
        <v>18.582214998581129</v>
      </c>
      <c r="D53" s="4">
        <v>25.19997</v>
      </c>
      <c r="E53" s="4">
        <v>32.900060000000003</v>
      </c>
      <c r="F53" s="4">
        <v>40.800000000000068</v>
      </c>
      <c r="G53" s="4">
        <v>53.094600000000014</v>
      </c>
      <c r="H53" s="4">
        <v>74.519907798276449</v>
      </c>
      <c r="I53" s="4">
        <v>105.90004999999996</v>
      </c>
      <c r="J53" s="4">
        <v>106.69985999999994</v>
      </c>
      <c r="K53" s="4">
        <v>96.699829999999963</v>
      </c>
      <c r="L53" s="4">
        <v>146.39974000000001</v>
      </c>
      <c r="M53" s="4">
        <v>138.53072324615465</v>
      </c>
      <c r="N53" s="4">
        <v>166.47549363546858</v>
      </c>
      <c r="O53" s="4">
        <v>169.86715192113257</v>
      </c>
      <c r="P53" s="4">
        <v>175.9577992859617</v>
      </c>
      <c r="Q53" s="4">
        <v>177.98785462524228</v>
      </c>
      <c r="R53" s="4">
        <v>176.44527682364406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236.50518346446879</v>
      </c>
      <c r="D61" s="5">
        <v>328.99349999999998</v>
      </c>
      <c r="E61" s="5">
        <v>510.3</v>
      </c>
      <c r="F61" s="5">
        <v>720.70037000000002</v>
      </c>
      <c r="G61" s="5">
        <v>940.68379000000004</v>
      </c>
      <c r="H61" s="5">
        <v>1848.2137542842909</v>
      </c>
      <c r="I61" s="5">
        <v>3338.40373</v>
      </c>
      <c r="J61" s="5">
        <v>3746.10959</v>
      </c>
      <c r="K61" s="5">
        <v>2923.0648000000001</v>
      </c>
      <c r="L61" s="5">
        <v>2616.8003899999999</v>
      </c>
      <c r="M61" s="5">
        <v>2874.9474453395574</v>
      </c>
      <c r="N61" s="5">
        <v>2782.6256947086113</v>
      </c>
      <c r="O61" s="5">
        <v>2925.5203319826223</v>
      </c>
      <c r="P61" s="5">
        <v>2684.9623033941916</v>
      </c>
      <c r="Q61" s="5">
        <v>2769.5394789110624</v>
      </c>
      <c r="R61" s="5">
        <v>2550.1399466447906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236.50518346446879</v>
      </c>
      <c r="D68" s="4">
        <v>328.99349999999998</v>
      </c>
      <c r="E68" s="4">
        <v>510.3</v>
      </c>
      <c r="F68" s="4">
        <v>720.70037000000002</v>
      </c>
      <c r="G68" s="4">
        <v>940.68379000000004</v>
      </c>
      <c r="H68" s="4">
        <v>1848.2137542842909</v>
      </c>
      <c r="I68" s="4">
        <v>3338.40373</v>
      </c>
      <c r="J68" s="4">
        <v>3746.10959</v>
      </c>
      <c r="K68" s="4">
        <v>2923.0648000000001</v>
      </c>
      <c r="L68" s="4">
        <v>2616.8003899999999</v>
      </c>
      <c r="M68" s="4">
        <v>2874.9474453395574</v>
      </c>
      <c r="N68" s="4">
        <v>2782.6256947086113</v>
      </c>
      <c r="O68" s="4">
        <v>2925.5203319826223</v>
      </c>
      <c r="P68" s="4">
        <v>2684.9623033941916</v>
      </c>
      <c r="Q68" s="4">
        <v>2769.5394789110624</v>
      </c>
      <c r="R68" s="4">
        <v>2550.1399466447906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0.30001</v>
      </c>
      <c r="L71" s="7">
        <v>1.3000100000000001</v>
      </c>
      <c r="M71" s="7">
        <v>13.924747099555175</v>
      </c>
      <c r="N71" s="7">
        <v>16.337056639204022</v>
      </c>
      <c r="O71" s="7">
        <v>35.420777634157716</v>
      </c>
      <c r="P71" s="7">
        <v>45.834405693844857</v>
      </c>
      <c r="Q71" s="7">
        <v>49.871143286841281</v>
      </c>
      <c r="R71" s="7">
        <v>29.87994793768646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236.50518346446879</v>
      </c>
      <c r="D73" s="7">
        <v>328.99349999999998</v>
      </c>
      <c r="E73" s="7">
        <v>510.3</v>
      </c>
      <c r="F73" s="7">
        <v>720.70037000000002</v>
      </c>
      <c r="G73" s="7">
        <v>940.68379000000004</v>
      </c>
      <c r="H73" s="7">
        <v>1848.2137542842909</v>
      </c>
      <c r="I73" s="7">
        <v>3338.40373</v>
      </c>
      <c r="J73" s="7">
        <v>3746.10959</v>
      </c>
      <c r="K73" s="7">
        <v>2922.7647900000002</v>
      </c>
      <c r="L73" s="7">
        <v>2615.50038</v>
      </c>
      <c r="M73" s="7">
        <v>2861.0226982400022</v>
      </c>
      <c r="N73" s="7">
        <v>2766.2886380694072</v>
      </c>
      <c r="O73" s="7">
        <v>2890.0995543484646</v>
      </c>
      <c r="P73" s="7">
        <v>2639.1278977003467</v>
      </c>
      <c r="Q73" s="7">
        <v>2719.6683356242211</v>
      </c>
      <c r="R73" s="7">
        <v>2520.2599987071039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41.79945</v>
      </c>
      <c r="H74" s="6">
        <v>153.00469668444694</v>
      </c>
      <c r="I74" s="6">
        <v>329.19986999999998</v>
      </c>
      <c r="J74" s="6">
        <v>295.09998999999999</v>
      </c>
      <c r="K74" s="6">
        <v>401.80412999999999</v>
      </c>
      <c r="L74" s="6">
        <v>573.5</v>
      </c>
      <c r="M74" s="6">
        <v>748.97435975053315</v>
      </c>
      <c r="N74" s="6">
        <v>781.62319671347814</v>
      </c>
      <c r="O74" s="6">
        <v>791.77260861248999</v>
      </c>
      <c r="P74" s="6">
        <v>765.14299096104492</v>
      </c>
      <c r="Q74" s="6">
        <v>779.09134466839123</v>
      </c>
      <c r="R74" s="6">
        <v>744.22127361252456</v>
      </c>
    </row>
    <row r="75" spans="1:18" ht="11.25" customHeight="1" x14ac:dyDescent="0.25">
      <c r="A75" s="51" t="s">
        <v>143</v>
      </c>
      <c r="B75" s="52" t="s">
        <v>142</v>
      </c>
      <c r="C75" s="6">
        <v>222.12666190866079</v>
      </c>
      <c r="D75" s="6">
        <v>310.99385999999998</v>
      </c>
      <c r="E75" s="6">
        <v>488.7</v>
      </c>
      <c r="F75" s="6">
        <v>709.7</v>
      </c>
      <c r="G75" s="6">
        <v>880.18484000000001</v>
      </c>
      <c r="H75" s="6">
        <v>1541.0101313128023</v>
      </c>
      <c r="I75" s="6">
        <v>2425.5960599999999</v>
      </c>
      <c r="J75" s="6">
        <v>2833.59989</v>
      </c>
      <c r="K75" s="6">
        <v>2268.5249200000003</v>
      </c>
      <c r="L75" s="6">
        <v>1989.89978</v>
      </c>
      <c r="M75" s="6">
        <v>2081.2849199289881</v>
      </c>
      <c r="N75" s="6">
        <v>1976.520798286741</v>
      </c>
      <c r="O75" s="6">
        <v>2090.9943909593826</v>
      </c>
      <c r="P75" s="6">
        <v>1873.4594463802555</v>
      </c>
      <c r="Q75" s="6">
        <v>1937.0420676213771</v>
      </c>
      <c r="R75" s="6">
        <v>1774.8444826421169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14.378521555807993</v>
      </c>
      <c r="D77" s="6">
        <v>17.999639999999999</v>
      </c>
      <c r="E77" s="6">
        <v>21.6</v>
      </c>
      <c r="F77" s="6">
        <v>11.00037</v>
      </c>
      <c r="G77" s="6">
        <v>18.6995</v>
      </c>
      <c r="H77" s="6">
        <v>154.19892628704153</v>
      </c>
      <c r="I77" s="6">
        <v>583.6078</v>
      </c>
      <c r="J77" s="6">
        <v>617.40971000000002</v>
      </c>
      <c r="K77" s="6">
        <v>252.43574000000001</v>
      </c>
      <c r="L77" s="6">
        <v>52.1006</v>
      </c>
      <c r="M77" s="6">
        <v>30.763418560481213</v>
      </c>
      <c r="N77" s="6">
        <v>8.1446430691882536</v>
      </c>
      <c r="O77" s="6">
        <v>7.3325547765922776</v>
      </c>
      <c r="P77" s="6">
        <v>0.52546035904648292</v>
      </c>
      <c r="Q77" s="6">
        <v>3.534923334452595</v>
      </c>
      <c r="R77" s="6">
        <v>1.1942424524626691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1.9140912399083791</v>
      </c>
      <c r="D79" s="5">
        <v>2.0735597167562139</v>
      </c>
      <c r="E79" s="5">
        <v>2.2993190073411207</v>
      </c>
      <c r="F79" s="5">
        <v>2.1549565554681021</v>
      </c>
      <c r="G79" s="5">
        <v>1.9881770221478632</v>
      </c>
      <c r="H79" s="5">
        <v>1.8378834996698339</v>
      </c>
      <c r="I79" s="5">
        <v>1.6927132906449998</v>
      </c>
      <c r="J79" s="5">
        <v>1.5457046042825742</v>
      </c>
      <c r="K79" s="5">
        <v>2.0352613680077258</v>
      </c>
      <c r="L79" s="5">
        <v>2.5647624576336958</v>
      </c>
      <c r="M79" s="5">
        <v>2.837153131066207</v>
      </c>
      <c r="N79" s="5">
        <v>4.3425795823771969</v>
      </c>
      <c r="O79" s="5">
        <v>6.3632849500651334</v>
      </c>
      <c r="P79" s="5">
        <v>9.6510598060187398</v>
      </c>
      <c r="Q79" s="5">
        <v>14.689983978160331</v>
      </c>
      <c r="R79" s="5">
        <v>22.610618043745738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458.20217229793633</v>
      </c>
      <c r="D2" s="44">
        <v>461.46978537068884</v>
      </c>
      <c r="E2" s="44">
        <v>477.84248145672109</v>
      </c>
      <c r="F2" s="44">
        <v>468.42537246297894</v>
      </c>
      <c r="G2" s="44">
        <v>482.94087525317661</v>
      </c>
      <c r="H2" s="44">
        <v>484.61585234212288</v>
      </c>
      <c r="I2" s="44">
        <v>491.79628170631509</v>
      </c>
      <c r="J2" s="44">
        <v>415.02851014306862</v>
      </c>
      <c r="K2" s="44">
        <v>425.20603506424942</v>
      </c>
      <c r="L2" s="44">
        <v>433.1864372050253</v>
      </c>
      <c r="M2" s="44">
        <v>430.64465286089609</v>
      </c>
      <c r="N2" s="44">
        <v>447.73995980151903</v>
      </c>
      <c r="O2" s="44">
        <v>444.80287697931595</v>
      </c>
      <c r="P2" s="44">
        <v>461.81459948313744</v>
      </c>
      <c r="Q2" s="44">
        <v>480.91522213169958</v>
      </c>
      <c r="R2" s="44">
        <v>467.53746183290338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458.20217229793633</v>
      </c>
      <c r="D21" s="5">
        <v>461.46978537068884</v>
      </c>
      <c r="E21" s="5">
        <v>477.84248145672109</v>
      </c>
      <c r="F21" s="5">
        <v>468.42537246297894</v>
      </c>
      <c r="G21" s="5">
        <v>482.1542140448654</v>
      </c>
      <c r="H21" s="5">
        <v>481.51009151616057</v>
      </c>
      <c r="I21" s="5">
        <v>484.73330822449861</v>
      </c>
      <c r="J21" s="5">
        <v>409.36291377401761</v>
      </c>
      <c r="K21" s="5">
        <v>417.12525382271349</v>
      </c>
      <c r="L21" s="5">
        <v>420.94487157792747</v>
      </c>
      <c r="M21" s="5">
        <v>414.1955122776734</v>
      </c>
      <c r="N21" s="5">
        <v>429.84908046973482</v>
      </c>
      <c r="O21" s="5">
        <v>425.67236813569474</v>
      </c>
      <c r="P21" s="5">
        <v>442.56434143947843</v>
      </c>
      <c r="Q21" s="5">
        <v>460.61996513043078</v>
      </c>
      <c r="R21" s="5">
        <v>447.84644118127272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458.20217229793633</v>
      </c>
      <c r="D30" s="4">
        <v>461.46978537068884</v>
      </c>
      <c r="E30" s="4">
        <v>477.84248145672109</v>
      </c>
      <c r="F30" s="4">
        <v>468.42537246297894</v>
      </c>
      <c r="G30" s="4">
        <v>482.1542140448654</v>
      </c>
      <c r="H30" s="4">
        <v>481.51009151616057</v>
      </c>
      <c r="I30" s="4">
        <v>484.73330822449861</v>
      </c>
      <c r="J30" s="4">
        <v>409.36291377401761</v>
      </c>
      <c r="K30" s="4">
        <v>417.12525382271349</v>
      </c>
      <c r="L30" s="4">
        <v>420.94487157792747</v>
      </c>
      <c r="M30" s="4">
        <v>414.1955122776734</v>
      </c>
      <c r="N30" s="4">
        <v>429.84908046973482</v>
      </c>
      <c r="O30" s="4">
        <v>425.67236813569474</v>
      </c>
      <c r="P30" s="4">
        <v>442.56434143947843</v>
      </c>
      <c r="Q30" s="4">
        <v>460.61996513043078</v>
      </c>
      <c r="R30" s="4">
        <v>447.84644118127272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458.04869068661594</v>
      </c>
      <c r="D35" s="7">
        <v>461.27752331139379</v>
      </c>
      <c r="E35" s="7">
        <v>477.6384958586811</v>
      </c>
      <c r="F35" s="7">
        <v>468.24407548574101</v>
      </c>
      <c r="G35" s="7">
        <v>482.1542140448654</v>
      </c>
      <c r="H35" s="7">
        <v>481.51009151616057</v>
      </c>
      <c r="I35" s="7">
        <v>484.73330822449861</v>
      </c>
      <c r="J35" s="7">
        <v>409.36291377401761</v>
      </c>
      <c r="K35" s="7">
        <v>417.12525382271349</v>
      </c>
      <c r="L35" s="7">
        <v>420.94487157792747</v>
      </c>
      <c r="M35" s="7">
        <v>414.1955122776734</v>
      </c>
      <c r="N35" s="7">
        <v>429.84908046973482</v>
      </c>
      <c r="O35" s="7">
        <v>425.67236813569474</v>
      </c>
      <c r="P35" s="7">
        <v>442.56434143947843</v>
      </c>
      <c r="Q35" s="7">
        <v>460.61996513043078</v>
      </c>
      <c r="R35" s="7">
        <v>447.84644118127272</v>
      </c>
    </row>
    <row r="36" spans="1:18" ht="11.25" customHeight="1" x14ac:dyDescent="0.25">
      <c r="A36" s="55" t="s">
        <v>221</v>
      </c>
      <c r="B36" s="52" t="s">
        <v>220</v>
      </c>
      <c r="C36" s="6">
        <v>458.04869068661594</v>
      </c>
      <c r="D36" s="6">
        <v>461.27752331139379</v>
      </c>
      <c r="E36" s="6">
        <v>477.6384958586811</v>
      </c>
      <c r="F36" s="6">
        <v>468.24407548574101</v>
      </c>
      <c r="G36" s="6">
        <v>482.1542140448654</v>
      </c>
      <c r="H36" s="6">
        <v>481.51009151616057</v>
      </c>
      <c r="I36" s="6">
        <v>484.73330822449861</v>
      </c>
      <c r="J36" s="6">
        <v>409.36291377401761</v>
      </c>
      <c r="K36" s="6">
        <v>417.12525382271349</v>
      </c>
      <c r="L36" s="6">
        <v>420.94487157792747</v>
      </c>
      <c r="M36" s="6">
        <v>414.1955122776734</v>
      </c>
      <c r="N36" s="6">
        <v>429.84908046973482</v>
      </c>
      <c r="O36" s="6">
        <v>425.67236813569474</v>
      </c>
      <c r="P36" s="6">
        <v>442.56434143947843</v>
      </c>
      <c r="Q36" s="6">
        <v>460.61996513043078</v>
      </c>
      <c r="R36" s="6">
        <v>447.84644118127272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0.15348161132037619</v>
      </c>
      <c r="D38" s="7">
        <v>0.19226205929505252</v>
      </c>
      <c r="E38" s="7">
        <v>0.20398559803999647</v>
      </c>
      <c r="F38" s="7">
        <v>0.18129697723792998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0.15348161132037619</v>
      </c>
      <c r="D41" s="6">
        <v>0.19226205929505252</v>
      </c>
      <c r="E41" s="6">
        <v>0.20398559803999647</v>
      </c>
      <c r="F41" s="6">
        <v>0.18129697723792998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0.78666120831119013</v>
      </c>
      <c r="H61" s="5">
        <v>3.1057608259622871</v>
      </c>
      <c r="I61" s="5">
        <v>7.0629734818164804</v>
      </c>
      <c r="J61" s="5">
        <v>5.6655963690510216</v>
      </c>
      <c r="K61" s="5">
        <v>8.0807812415359201</v>
      </c>
      <c r="L61" s="5">
        <v>12.241565627097831</v>
      </c>
      <c r="M61" s="5">
        <v>16.449140583222707</v>
      </c>
      <c r="N61" s="5">
        <v>17.890879331784216</v>
      </c>
      <c r="O61" s="5">
        <v>19.130508843621232</v>
      </c>
      <c r="P61" s="5">
        <v>19.250258043659041</v>
      </c>
      <c r="Q61" s="5">
        <v>20.295257001268787</v>
      </c>
      <c r="R61" s="5">
        <v>19.691020651630659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0.78666120831119013</v>
      </c>
      <c r="H68" s="4">
        <v>3.1057608259622871</v>
      </c>
      <c r="I68" s="4">
        <v>7.0629734818164804</v>
      </c>
      <c r="J68" s="4">
        <v>5.6655963690510216</v>
      </c>
      <c r="K68" s="4">
        <v>8.0807812415359201</v>
      </c>
      <c r="L68" s="4">
        <v>12.241565627097831</v>
      </c>
      <c r="M68" s="4">
        <v>16.449140583222707</v>
      </c>
      <c r="N68" s="4">
        <v>17.890879331784216</v>
      </c>
      <c r="O68" s="4">
        <v>19.130508843621232</v>
      </c>
      <c r="P68" s="4">
        <v>19.250258043659041</v>
      </c>
      <c r="Q68" s="4">
        <v>20.295257001268787</v>
      </c>
      <c r="R68" s="4">
        <v>19.691020651630659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0.78666120831119013</v>
      </c>
      <c r="H73" s="7">
        <v>3.1057608259622871</v>
      </c>
      <c r="I73" s="7">
        <v>7.0629734818164804</v>
      </c>
      <c r="J73" s="7">
        <v>5.6655963690510216</v>
      </c>
      <c r="K73" s="7">
        <v>8.0807812415359201</v>
      </c>
      <c r="L73" s="7">
        <v>12.241565627097831</v>
      </c>
      <c r="M73" s="7">
        <v>16.449140583222707</v>
      </c>
      <c r="N73" s="7">
        <v>17.890879331784216</v>
      </c>
      <c r="O73" s="7">
        <v>19.130508843621232</v>
      </c>
      <c r="P73" s="7">
        <v>19.250258043659041</v>
      </c>
      <c r="Q73" s="7">
        <v>20.295257001268787</v>
      </c>
      <c r="R73" s="7">
        <v>19.691020651630659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0.78666120831119013</v>
      </c>
      <c r="H74" s="6">
        <v>3.1057608259622871</v>
      </c>
      <c r="I74" s="6">
        <v>7.0629734818164804</v>
      </c>
      <c r="J74" s="6">
        <v>5.6655963690510216</v>
      </c>
      <c r="K74" s="6">
        <v>8.0807812415359201</v>
      </c>
      <c r="L74" s="6">
        <v>12.241565627097831</v>
      </c>
      <c r="M74" s="6">
        <v>16.449140583222707</v>
      </c>
      <c r="N74" s="6">
        <v>17.890879331784216</v>
      </c>
      <c r="O74" s="6">
        <v>19.130508843621232</v>
      </c>
      <c r="P74" s="6">
        <v>19.250258043659041</v>
      </c>
      <c r="Q74" s="6">
        <v>20.295257001268787</v>
      </c>
      <c r="R74" s="6">
        <v>19.691020651630659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36637.41297835367</v>
      </c>
      <c r="D2" s="44">
        <v>36524.67649895385</v>
      </c>
      <c r="E2" s="44">
        <v>36394.57430861063</v>
      </c>
      <c r="F2" s="44">
        <v>34639.482584856931</v>
      </c>
      <c r="G2" s="44">
        <v>35271.96272309246</v>
      </c>
      <c r="H2" s="44">
        <v>33956.049156274152</v>
      </c>
      <c r="I2" s="44">
        <v>33935.954404945121</v>
      </c>
      <c r="J2" s="44">
        <v>33155.395480825173</v>
      </c>
      <c r="K2" s="44">
        <v>32908.397361939824</v>
      </c>
      <c r="L2" s="44">
        <v>32802.546621769965</v>
      </c>
      <c r="M2" s="44">
        <v>32371.719351774667</v>
      </c>
      <c r="N2" s="44">
        <v>32988.473694506742</v>
      </c>
      <c r="O2" s="44">
        <v>32026.084935647767</v>
      </c>
      <c r="P2" s="44">
        <v>32741.69026153499</v>
      </c>
      <c r="Q2" s="44">
        <v>34411.160472871888</v>
      </c>
      <c r="R2" s="44">
        <v>33421.456540151354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36577.66650072312</v>
      </c>
      <c r="D21" s="5">
        <v>36430.763876321791</v>
      </c>
      <c r="E21" s="5">
        <v>36237.162823981344</v>
      </c>
      <c r="F21" s="5">
        <v>34399.734100446651</v>
      </c>
      <c r="G21" s="5">
        <v>34895.523446813313</v>
      </c>
      <c r="H21" s="5">
        <v>33106.956691250278</v>
      </c>
      <c r="I21" s="5">
        <v>32381.889875690053</v>
      </c>
      <c r="J21" s="5">
        <v>31417.769209102462</v>
      </c>
      <c r="K21" s="5">
        <v>31431.154318766385</v>
      </c>
      <c r="L21" s="5">
        <v>31277.699528440848</v>
      </c>
      <c r="M21" s="5">
        <v>30666.858178862647</v>
      </c>
      <c r="N21" s="5">
        <v>31246.987351479966</v>
      </c>
      <c r="O21" s="5">
        <v>30213.919467048552</v>
      </c>
      <c r="P21" s="5">
        <v>31018.813398646605</v>
      </c>
      <c r="Q21" s="5">
        <v>32574.150857712848</v>
      </c>
      <c r="R21" s="5">
        <v>31721.690479840607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36577.66650072312</v>
      </c>
      <c r="D30" s="4">
        <v>36430.763876321791</v>
      </c>
      <c r="E30" s="4">
        <v>36237.162823981344</v>
      </c>
      <c r="F30" s="4">
        <v>34399.734100446651</v>
      </c>
      <c r="G30" s="4">
        <v>34895.523446813313</v>
      </c>
      <c r="H30" s="4">
        <v>33106.956691250278</v>
      </c>
      <c r="I30" s="4">
        <v>32381.889875690053</v>
      </c>
      <c r="J30" s="4">
        <v>31417.769209102462</v>
      </c>
      <c r="K30" s="4">
        <v>31431.154318766385</v>
      </c>
      <c r="L30" s="4">
        <v>31277.699528440848</v>
      </c>
      <c r="M30" s="4">
        <v>30666.858178862647</v>
      </c>
      <c r="N30" s="4">
        <v>31246.987351479966</v>
      </c>
      <c r="O30" s="4">
        <v>30213.919467048552</v>
      </c>
      <c r="P30" s="4">
        <v>31018.813398646605</v>
      </c>
      <c r="Q30" s="4">
        <v>32574.150857712848</v>
      </c>
      <c r="R30" s="4">
        <v>31721.690479840607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69.217501546098404</v>
      </c>
      <c r="D34" s="7">
        <v>68.099800000000002</v>
      </c>
      <c r="E34" s="7">
        <v>80.203990000000005</v>
      </c>
      <c r="F34" s="7">
        <v>82.804569999999998</v>
      </c>
      <c r="G34" s="7">
        <v>110.91064382431757</v>
      </c>
      <c r="H34" s="7">
        <v>121.85860200558091</v>
      </c>
      <c r="I34" s="7">
        <v>172.82003776246071</v>
      </c>
      <c r="J34" s="7">
        <v>273.92040007853865</v>
      </c>
      <c r="K34" s="7">
        <v>431.69894839698753</v>
      </c>
      <c r="L34" s="7">
        <v>625.18693087025895</v>
      </c>
      <c r="M34" s="7">
        <v>607.21389586879309</v>
      </c>
      <c r="N34" s="7">
        <v>617.85970473762325</v>
      </c>
      <c r="O34" s="7">
        <v>614.08092490230445</v>
      </c>
      <c r="P34" s="7">
        <v>598.37326441353957</v>
      </c>
      <c r="Q34" s="7">
        <v>632.15595368559366</v>
      </c>
      <c r="R34" s="7">
        <v>580.35320833647677</v>
      </c>
    </row>
    <row r="35" spans="1:18" ht="11.25" customHeight="1" x14ac:dyDescent="0.25">
      <c r="A35" s="49" t="s">
        <v>223</v>
      </c>
      <c r="B35" s="50" t="s">
        <v>222</v>
      </c>
      <c r="C35" s="7">
        <v>29883.547874793847</v>
      </c>
      <c r="D35" s="7">
        <v>28980.448198389142</v>
      </c>
      <c r="E35" s="7">
        <v>28169.134463022758</v>
      </c>
      <c r="F35" s="7">
        <v>25769.029000324641</v>
      </c>
      <c r="G35" s="7">
        <v>24907.366202091689</v>
      </c>
      <c r="H35" s="7">
        <v>23031.089226988352</v>
      </c>
      <c r="I35" s="7">
        <v>21922.654895992684</v>
      </c>
      <c r="J35" s="7">
        <v>20735.253038749772</v>
      </c>
      <c r="K35" s="7">
        <v>20168.458473778795</v>
      </c>
      <c r="L35" s="7">
        <v>19156.514160257841</v>
      </c>
      <c r="M35" s="7">
        <v>18313.832590512964</v>
      </c>
      <c r="N35" s="7">
        <v>18224.057679788828</v>
      </c>
      <c r="O35" s="7">
        <v>17077.641326819477</v>
      </c>
      <c r="P35" s="7">
        <v>17037.379526866895</v>
      </c>
      <c r="Q35" s="7">
        <v>17112.579351948709</v>
      </c>
      <c r="R35" s="7">
        <v>16372.561571667989</v>
      </c>
    </row>
    <row r="36" spans="1:18" ht="11.25" customHeight="1" x14ac:dyDescent="0.25">
      <c r="A36" s="55" t="s">
        <v>221</v>
      </c>
      <c r="B36" s="52" t="s">
        <v>220</v>
      </c>
      <c r="C36" s="6">
        <v>29883.547874793847</v>
      </c>
      <c r="D36" s="6">
        <v>28980.448198389142</v>
      </c>
      <c r="E36" s="6">
        <v>28169.134463022758</v>
      </c>
      <c r="F36" s="6">
        <v>25769.029000324641</v>
      </c>
      <c r="G36" s="6">
        <v>24907.366202091689</v>
      </c>
      <c r="H36" s="6">
        <v>23031.089226988352</v>
      </c>
      <c r="I36" s="6">
        <v>21922.654895992684</v>
      </c>
      <c r="J36" s="6">
        <v>20735.253038749772</v>
      </c>
      <c r="K36" s="6">
        <v>20168.458473778795</v>
      </c>
      <c r="L36" s="6">
        <v>19156.514160257841</v>
      </c>
      <c r="M36" s="6">
        <v>18313.832590512964</v>
      </c>
      <c r="N36" s="6">
        <v>18224.057679788828</v>
      </c>
      <c r="O36" s="6">
        <v>17077.641326819477</v>
      </c>
      <c r="P36" s="6">
        <v>17037.379526866895</v>
      </c>
      <c r="Q36" s="6">
        <v>17112.579351948709</v>
      </c>
      <c r="R36" s="6">
        <v>16372.561571667989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10.013291540944429</v>
      </c>
      <c r="D38" s="7">
        <v>12.079150551097888</v>
      </c>
      <c r="E38" s="7">
        <v>12.030223253631696</v>
      </c>
      <c r="F38" s="7">
        <v>9.977375707891218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10.013291540944429</v>
      </c>
      <c r="D41" s="6">
        <v>12.079150551097888</v>
      </c>
      <c r="E41" s="6">
        <v>12.030223253631696</v>
      </c>
      <c r="F41" s="6">
        <v>9.977375707891218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6614.8878328422288</v>
      </c>
      <c r="D43" s="7">
        <v>7370.1367273815549</v>
      </c>
      <c r="E43" s="7">
        <v>7975.7941477049517</v>
      </c>
      <c r="F43" s="7">
        <v>8537.9231544141203</v>
      </c>
      <c r="G43" s="7">
        <v>9877.2466008973024</v>
      </c>
      <c r="H43" s="7">
        <v>9954.0088622563417</v>
      </c>
      <c r="I43" s="7">
        <v>10286.414941934911</v>
      </c>
      <c r="J43" s="7">
        <v>10408.595770274151</v>
      </c>
      <c r="K43" s="7">
        <v>10830.996896590601</v>
      </c>
      <c r="L43" s="7">
        <v>11495.99843731275</v>
      </c>
      <c r="M43" s="7">
        <v>11745.811692480889</v>
      </c>
      <c r="N43" s="7">
        <v>12405.069966953513</v>
      </c>
      <c r="O43" s="7">
        <v>12522.197215326771</v>
      </c>
      <c r="P43" s="7">
        <v>13383.060607366171</v>
      </c>
      <c r="Q43" s="7">
        <v>14829.415552078546</v>
      </c>
      <c r="R43" s="7">
        <v>14768.77569983614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41.503621794682061</v>
      </c>
      <c r="I52" s="5">
        <v>47.141715470058614</v>
      </c>
      <c r="J52" s="5">
        <v>45.509997483665366</v>
      </c>
      <c r="K52" s="5">
        <v>44.245175776785921</v>
      </c>
      <c r="L52" s="5">
        <v>83.740570611705337</v>
      </c>
      <c r="M52" s="5">
        <v>76.294555499048187</v>
      </c>
      <c r="N52" s="5">
        <v>106.42745285611744</v>
      </c>
      <c r="O52" s="5">
        <v>114.64700282055898</v>
      </c>
      <c r="P52" s="5">
        <v>119.99189635845269</v>
      </c>
      <c r="Q52" s="5">
        <v>121.56080187888142</v>
      </c>
      <c r="R52" s="5">
        <v>126.33002357533987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41.503621794682061</v>
      </c>
      <c r="I53" s="4">
        <v>47.141715470058614</v>
      </c>
      <c r="J53" s="4">
        <v>45.509997483665366</v>
      </c>
      <c r="K53" s="4">
        <v>44.245175776785921</v>
      </c>
      <c r="L53" s="4">
        <v>83.740570611705337</v>
      </c>
      <c r="M53" s="4">
        <v>76.294555499048187</v>
      </c>
      <c r="N53" s="4">
        <v>106.42745285611744</v>
      </c>
      <c r="O53" s="4">
        <v>114.64700282055898</v>
      </c>
      <c r="P53" s="4">
        <v>119.99189635845269</v>
      </c>
      <c r="Q53" s="4">
        <v>121.56080187888142</v>
      </c>
      <c r="R53" s="4">
        <v>126.33002357533987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59.746477630546899</v>
      </c>
      <c r="D61" s="5">
        <v>93.912622632058756</v>
      </c>
      <c r="E61" s="5">
        <v>157.41148462928507</v>
      </c>
      <c r="F61" s="5">
        <v>239.7484844102801</v>
      </c>
      <c r="G61" s="5">
        <v>376.43927627914326</v>
      </c>
      <c r="H61" s="5">
        <v>807.58884322919107</v>
      </c>
      <c r="I61" s="5">
        <v>1506.9135617708869</v>
      </c>
      <c r="J61" s="5">
        <v>1692.1035619521961</v>
      </c>
      <c r="K61" s="5">
        <v>1432.5087583544882</v>
      </c>
      <c r="L61" s="5">
        <v>1440.1247896753778</v>
      </c>
      <c r="M61" s="5">
        <v>1627.3697606105181</v>
      </c>
      <c r="N61" s="5">
        <v>1632.5843157785048</v>
      </c>
      <c r="O61" s="5">
        <v>1693.5314607561609</v>
      </c>
      <c r="P61" s="5">
        <v>1595.8192861399566</v>
      </c>
      <c r="Q61" s="5">
        <v>1703.8072558946076</v>
      </c>
      <c r="R61" s="5">
        <v>1554.6171652807482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59.746477630546899</v>
      </c>
      <c r="D68" s="4">
        <v>93.912622632058756</v>
      </c>
      <c r="E68" s="4">
        <v>157.41148462928507</v>
      </c>
      <c r="F68" s="4">
        <v>239.7484844102801</v>
      </c>
      <c r="G68" s="4">
        <v>376.43927627914326</v>
      </c>
      <c r="H68" s="4">
        <v>807.58884322919107</v>
      </c>
      <c r="I68" s="4">
        <v>1506.9135617708869</v>
      </c>
      <c r="J68" s="4">
        <v>1692.1035619521961</v>
      </c>
      <c r="K68" s="4">
        <v>1432.5087583544882</v>
      </c>
      <c r="L68" s="4">
        <v>1440.1247896753778</v>
      </c>
      <c r="M68" s="4">
        <v>1627.3697606105181</v>
      </c>
      <c r="N68" s="4">
        <v>1632.5843157785048</v>
      </c>
      <c r="O68" s="4">
        <v>1693.5314607561609</v>
      </c>
      <c r="P68" s="4">
        <v>1595.8192861399566</v>
      </c>
      <c r="Q68" s="4">
        <v>1703.8072558946076</v>
      </c>
      <c r="R68" s="4">
        <v>1554.6171652807482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0.13727009845615601</v>
      </c>
      <c r="L71" s="7">
        <v>0.74360500367639371</v>
      </c>
      <c r="M71" s="7">
        <v>7.6689297904659037</v>
      </c>
      <c r="N71" s="7">
        <v>10.444247902840663</v>
      </c>
      <c r="O71" s="7">
        <v>23.906246424942097</v>
      </c>
      <c r="P71" s="7">
        <v>31.256115273009605</v>
      </c>
      <c r="Q71" s="7">
        <v>34.060617120923773</v>
      </c>
      <c r="R71" s="7">
        <v>21.393230781522604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59.746477630546899</v>
      </c>
      <c r="D73" s="7">
        <v>93.912622632058756</v>
      </c>
      <c r="E73" s="7">
        <v>157.41148462928507</v>
      </c>
      <c r="F73" s="7">
        <v>239.7484844102801</v>
      </c>
      <c r="G73" s="7">
        <v>376.43927627914326</v>
      </c>
      <c r="H73" s="7">
        <v>807.58884322919107</v>
      </c>
      <c r="I73" s="7">
        <v>1506.9135617708869</v>
      </c>
      <c r="J73" s="7">
        <v>1692.1035619521961</v>
      </c>
      <c r="K73" s="7">
        <v>1432.3714882560321</v>
      </c>
      <c r="L73" s="7">
        <v>1439.3811846717015</v>
      </c>
      <c r="M73" s="7">
        <v>1619.7008308200523</v>
      </c>
      <c r="N73" s="7">
        <v>1622.140067875664</v>
      </c>
      <c r="O73" s="7">
        <v>1669.6252143312188</v>
      </c>
      <c r="P73" s="7">
        <v>1564.5631708669471</v>
      </c>
      <c r="Q73" s="7">
        <v>1669.7466387736838</v>
      </c>
      <c r="R73" s="7">
        <v>1533.2239344992256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40.637742493242044</v>
      </c>
      <c r="H74" s="6">
        <v>148.55151732167135</v>
      </c>
      <c r="I74" s="6">
        <v>319.43158754359547</v>
      </c>
      <c r="J74" s="6">
        <v>286.97659307884084</v>
      </c>
      <c r="K74" s="6">
        <v>390.71453816813562</v>
      </c>
      <c r="L74" s="6">
        <v>557.09367452363028</v>
      </c>
      <c r="M74" s="6">
        <v>727.30582048653389</v>
      </c>
      <c r="N74" s="6">
        <v>758.50904817169612</v>
      </c>
      <c r="O74" s="6">
        <v>767.50100050366814</v>
      </c>
      <c r="P74" s="6">
        <v>741.07631720435938</v>
      </c>
      <c r="Q74" s="6">
        <v>753.9929273453464</v>
      </c>
      <c r="R74" s="6">
        <v>719.87274740297767</v>
      </c>
    </row>
    <row r="75" spans="1:18" ht="11.25" customHeight="1" x14ac:dyDescent="0.25">
      <c r="A75" s="51" t="s">
        <v>143</v>
      </c>
      <c r="B75" s="52" t="s">
        <v>142</v>
      </c>
      <c r="C75" s="6">
        <v>56.114142795807517</v>
      </c>
      <c r="D75" s="6">
        <v>88.774547263296427</v>
      </c>
      <c r="E75" s="6">
        <v>150.74856464497671</v>
      </c>
      <c r="F75" s="6">
        <v>236.08909675733312</v>
      </c>
      <c r="G75" s="6">
        <v>328.81585108835918</v>
      </c>
      <c r="H75" s="6">
        <v>599.0902370322957</v>
      </c>
      <c r="I75" s="6">
        <v>957.18061388062279</v>
      </c>
      <c r="J75" s="6">
        <v>1153.7399445181413</v>
      </c>
      <c r="K75" s="6">
        <v>937.35090232054222</v>
      </c>
      <c r="L75" s="6">
        <v>859.77639354817086</v>
      </c>
      <c r="M75" s="6">
        <v>879.39667089029831</v>
      </c>
      <c r="N75" s="6">
        <v>860.08686246094044</v>
      </c>
      <c r="O75" s="6">
        <v>898.97176171486979</v>
      </c>
      <c r="P75" s="6">
        <v>823.25595014984356</v>
      </c>
      <c r="Q75" s="6">
        <v>914.08558943254616</v>
      </c>
      <c r="R75" s="6">
        <v>812.80427418119348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3.6323348347393827</v>
      </c>
      <c r="D77" s="6">
        <v>5.1380753687623315</v>
      </c>
      <c r="E77" s="6">
        <v>6.6629199843083642</v>
      </c>
      <c r="F77" s="6">
        <v>3.6593876529469695</v>
      </c>
      <c r="G77" s="6">
        <v>6.985682697541999</v>
      </c>
      <c r="H77" s="6">
        <v>59.947088875224026</v>
      </c>
      <c r="I77" s="6">
        <v>230.30136034666867</v>
      </c>
      <c r="J77" s="6">
        <v>251.38702435521401</v>
      </c>
      <c r="K77" s="6">
        <v>104.30604776735437</v>
      </c>
      <c r="L77" s="6">
        <v>22.511116599900237</v>
      </c>
      <c r="M77" s="6">
        <v>12.998339443220022</v>
      </c>
      <c r="N77" s="6">
        <v>3.5441572430274593</v>
      </c>
      <c r="O77" s="6">
        <v>3.1524521126809604</v>
      </c>
      <c r="P77" s="6">
        <v>0.23090351274413864</v>
      </c>
      <c r="Q77" s="6">
        <v>1.6681219957911368</v>
      </c>
      <c r="R77" s="6">
        <v>0.54691291505455197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9.2520141263315765E-3</v>
      </c>
      <c r="J79" s="5">
        <v>1.2712286853680364E-2</v>
      </c>
      <c r="K79" s="5">
        <v>0.48910904216794732</v>
      </c>
      <c r="L79" s="5">
        <v>0.98173304203094924</v>
      </c>
      <c r="M79" s="5">
        <v>1.1968568024542541</v>
      </c>
      <c r="N79" s="5">
        <v>2.4745743921501839</v>
      </c>
      <c r="O79" s="5">
        <v>3.9870050224967644</v>
      </c>
      <c r="P79" s="5">
        <v>7.0656803899751228</v>
      </c>
      <c r="Q79" s="5">
        <v>11.641557385552732</v>
      </c>
      <c r="R79" s="5">
        <v>18.818871454652946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2149.8664150196296</v>
      </c>
      <c r="D2" s="44">
        <v>2108.237705840575</v>
      </c>
      <c r="E2" s="44">
        <v>2056.9205724259341</v>
      </c>
      <c r="F2" s="44">
        <v>2043.8710714244073</v>
      </c>
      <c r="G2" s="44">
        <v>2051.5609324674647</v>
      </c>
      <c r="H2" s="44">
        <v>1997.6079490582899</v>
      </c>
      <c r="I2" s="44">
        <v>2023.8567195319083</v>
      </c>
      <c r="J2" s="44">
        <v>1876.0925885562076</v>
      </c>
      <c r="K2" s="44">
        <v>1792.5580339371068</v>
      </c>
      <c r="L2" s="44">
        <v>1728.2870992009962</v>
      </c>
      <c r="M2" s="44">
        <v>1701.7331097778529</v>
      </c>
      <c r="N2" s="44">
        <v>1676.6347161451188</v>
      </c>
      <c r="O2" s="44">
        <v>1608.0685159196412</v>
      </c>
      <c r="P2" s="44">
        <v>1624.4725025303753</v>
      </c>
      <c r="Q2" s="44">
        <v>1675.3378494045401</v>
      </c>
      <c r="R2" s="44">
        <v>1746.8759902944087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2110.8149619902697</v>
      </c>
      <c r="D21" s="5">
        <v>2055.2791708200994</v>
      </c>
      <c r="E21" s="5">
        <v>1983.0694651156225</v>
      </c>
      <c r="F21" s="5">
        <v>1946.7076760511786</v>
      </c>
      <c r="G21" s="5">
        <v>1931.259474834284</v>
      </c>
      <c r="H21" s="5">
        <v>1841.2588420866848</v>
      </c>
      <c r="I21" s="5">
        <v>1772.9419193101228</v>
      </c>
      <c r="J21" s="5">
        <v>1615.6241508715193</v>
      </c>
      <c r="K21" s="5">
        <v>1608.9749349102829</v>
      </c>
      <c r="L21" s="5">
        <v>1574.0395471229715</v>
      </c>
      <c r="M21" s="5">
        <v>1548.7738623118134</v>
      </c>
      <c r="N21" s="5">
        <v>1537.0292243768288</v>
      </c>
      <c r="O21" s="5">
        <v>1468.1123047164133</v>
      </c>
      <c r="P21" s="5">
        <v>1493.9117622216236</v>
      </c>
      <c r="Q21" s="5">
        <v>1540.6991255968148</v>
      </c>
      <c r="R21" s="5">
        <v>1629.2360481240121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2110.8149619902697</v>
      </c>
      <c r="D30" s="4">
        <v>2055.2791708200994</v>
      </c>
      <c r="E30" s="4">
        <v>1983.0694651156225</v>
      </c>
      <c r="F30" s="4">
        <v>1946.7076760511786</v>
      </c>
      <c r="G30" s="4">
        <v>1931.259474834284</v>
      </c>
      <c r="H30" s="4">
        <v>1841.2588420866848</v>
      </c>
      <c r="I30" s="4">
        <v>1772.9419193101228</v>
      </c>
      <c r="J30" s="4">
        <v>1615.6241508715193</v>
      </c>
      <c r="K30" s="4">
        <v>1608.9749349102829</v>
      </c>
      <c r="L30" s="4">
        <v>1574.0395471229715</v>
      </c>
      <c r="M30" s="4">
        <v>1548.7738623118134</v>
      </c>
      <c r="N30" s="4">
        <v>1537.0292243768288</v>
      </c>
      <c r="O30" s="4">
        <v>1468.1123047164133</v>
      </c>
      <c r="P30" s="4">
        <v>1493.9117622216236</v>
      </c>
      <c r="Q30" s="4">
        <v>1540.6991255968148</v>
      </c>
      <c r="R30" s="4">
        <v>1629.2360481240121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9.6146175682423701E-2</v>
      </c>
      <c r="H34" s="7">
        <v>9.7903580835897411E-2</v>
      </c>
      <c r="I34" s="7">
        <v>0.10171563488560925</v>
      </c>
      <c r="J34" s="7">
        <v>0.12954698907769019</v>
      </c>
      <c r="K34" s="7">
        <v>0.17753875810784561</v>
      </c>
      <c r="L34" s="7">
        <v>0.23162829649227665</v>
      </c>
      <c r="M34" s="7">
        <v>0.2523608887466588</v>
      </c>
      <c r="N34" s="7">
        <v>0.24497863318823793</v>
      </c>
      <c r="O34" s="7">
        <v>0.2393124001383844</v>
      </c>
      <c r="P34" s="7">
        <v>0.2340984314514068</v>
      </c>
      <c r="Q34" s="7">
        <v>0.23108066975986963</v>
      </c>
      <c r="R34" s="7">
        <v>0.23154527590972482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2110.8149619902697</v>
      </c>
      <c r="D43" s="7">
        <v>2055.2791708200994</v>
      </c>
      <c r="E43" s="7">
        <v>1983.0694651156225</v>
      </c>
      <c r="F43" s="7">
        <v>1946.7076760511786</v>
      </c>
      <c r="G43" s="7">
        <v>1931.1633286586016</v>
      </c>
      <c r="H43" s="7">
        <v>1841.1609385058489</v>
      </c>
      <c r="I43" s="7">
        <v>1772.8402036752373</v>
      </c>
      <c r="J43" s="7">
        <v>1615.4946038824417</v>
      </c>
      <c r="K43" s="7">
        <v>1608.797396152175</v>
      </c>
      <c r="L43" s="7">
        <v>1573.8079188264792</v>
      </c>
      <c r="M43" s="7">
        <v>1548.5215014230669</v>
      </c>
      <c r="N43" s="7">
        <v>1536.7842457436404</v>
      </c>
      <c r="O43" s="7">
        <v>1467.8729923162748</v>
      </c>
      <c r="P43" s="7">
        <v>1493.6776637901721</v>
      </c>
      <c r="Q43" s="7">
        <v>1540.468044927055</v>
      </c>
      <c r="R43" s="7">
        <v>1629.0045028481024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18.582214998581129</v>
      </c>
      <c r="D52" s="5">
        <v>25.19997</v>
      </c>
      <c r="E52" s="5">
        <v>32.900060000000003</v>
      </c>
      <c r="F52" s="5">
        <v>40.800000000000068</v>
      </c>
      <c r="G52" s="5">
        <v>53.094600000000014</v>
      </c>
      <c r="H52" s="5">
        <v>33.016286003594388</v>
      </c>
      <c r="I52" s="5">
        <v>44.944844591802436</v>
      </c>
      <c r="J52" s="5">
        <v>41.173106844371226</v>
      </c>
      <c r="K52" s="5">
        <v>27.565430011405503</v>
      </c>
      <c r="L52" s="5">
        <v>31.970606875417971</v>
      </c>
      <c r="M52" s="5">
        <v>31.146315898777114</v>
      </c>
      <c r="N52" s="5">
        <v>28.702987461545831</v>
      </c>
      <c r="O52" s="5">
        <v>27.606909873323033</v>
      </c>
      <c r="P52" s="5">
        <v>30.023565523047349</v>
      </c>
      <c r="Q52" s="5">
        <v>30.122701722428506</v>
      </c>
      <c r="R52" s="5">
        <v>22.595229673258824</v>
      </c>
    </row>
    <row r="53" spans="1:18" ht="11.25" customHeight="1" x14ac:dyDescent="0.25">
      <c r="A53" s="47" t="s">
        <v>187</v>
      </c>
      <c r="B53" s="48" t="s">
        <v>186</v>
      </c>
      <c r="C53" s="4">
        <v>18.582214998581129</v>
      </c>
      <c r="D53" s="4">
        <v>25.19997</v>
      </c>
      <c r="E53" s="4">
        <v>32.900060000000003</v>
      </c>
      <c r="F53" s="4">
        <v>40.800000000000068</v>
      </c>
      <c r="G53" s="4">
        <v>53.094600000000014</v>
      </c>
      <c r="H53" s="4">
        <v>33.016286003594388</v>
      </c>
      <c r="I53" s="4">
        <v>44.944844591802436</v>
      </c>
      <c r="J53" s="4">
        <v>41.173106844371226</v>
      </c>
      <c r="K53" s="4">
        <v>27.565430011405503</v>
      </c>
      <c r="L53" s="4">
        <v>31.970606875417971</v>
      </c>
      <c r="M53" s="4">
        <v>31.146315898777114</v>
      </c>
      <c r="N53" s="4">
        <v>28.702987461545831</v>
      </c>
      <c r="O53" s="4">
        <v>27.606909873323033</v>
      </c>
      <c r="P53" s="4">
        <v>30.023565523047349</v>
      </c>
      <c r="Q53" s="4">
        <v>30.122701722428506</v>
      </c>
      <c r="R53" s="4">
        <v>22.595229673258824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19.065139439346744</v>
      </c>
      <c r="D61" s="5">
        <v>26.18901986657351</v>
      </c>
      <c r="E61" s="5">
        <v>39.138160143799126</v>
      </c>
      <c r="F61" s="5">
        <v>54.664372878764233</v>
      </c>
      <c r="G61" s="5">
        <v>65.654574270995212</v>
      </c>
      <c r="H61" s="5">
        <v>121.8983571397427</v>
      </c>
      <c r="I61" s="5">
        <v>204.65271571919081</v>
      </c>
      <c r="J61" s="5">
        <v>218.08123358197025</v>
      </c>
      <c r="K61" s="5">
        <v>154.80089839180386</v>
      </c>
      <c r="L61" s="5">
        <v>121.05242085891628</v>
      </c>
      <c r="M61" s="5">
        <v>120.64693601825113</v>
      </c>
      <c r="N61" s="5">
        <v>109.68671275377562</v>
      </c>
      <c r="O61" s="5">
        <v>111.12202613587593</v>
      </c>
      <c r="P61" s="5">
        <v>99.271943382906954</v>
      </c>
      <c r="Q61" s="5">
        <v>103.05569719165106</v>
      </c>
      <c r="R61" s="5">
        <v>93.323200339479797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19.065139439346744</v>
      </c>
      <c r="D68" s="4">
        <v>26.18901986657351</v>
      </c>
      <c r="E68" s="4">
        <v>39.138160143799126</v>
      </c>
      <c r="F68" s="4">
        <v>54.664372878764233</v>
      </c>
      <c r="G68" s="4">
        <v>65.654574270995212</v>
      </c>
      <c r="H68" s="4">
        <v>121.8983571397427</v>
      </c>
      <c r="I68" s="4">
        <v>204.65271571919081</v>
      </c>
      <c r="J68" s="4">
        <v>218.08123358197025</v>
      </c>
      <c r="K68" s="4">
        <v>154.80089839180386</v>
      </c>
      <c r="L68" s="4">
        <v>121.05242085891628</v>
      </c>
      <c r="M68" s="4">
        <v>120.64693601825113</v>
      </c>
      <c r="N68" s="4">
        <v>109.68671275377562</v>
      </c>
      <c r="O68" s="4">
        <v>111.12202613587593</v>
      </c>
      <c r="P68" s="4">
        <v>99.271943382906954</v>
      </c>
      <c r="Q68" s="4">
        <v>103.05569719165106</v>
      </c>
      <c r="R68" s="4">
        <v>93.323200339479797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8.5521398100924961E-2</v>
      </c>
      <c r="L71" s="7">
        <v>0.28389468891209846</v>
      </c>
      <c r="M71" s="7">
        <v>3.1307464641087428</v>
      </c>
      <c r="N71" s="7">
        <v>2.8167649281787739</v>
      </c>
      <c r="O71" s="7">
        <v>5.756605704693385</v>
      </c>
      <c r="P71" s="7">
        <v>7.8206950083676956</v>
      </c>
      <c r="Q71" s="7">
        <v>8.4402027146686223</v>
      </c>
      <c r="R71" s="7">
        <v>3.8263664430748321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19.065139439346744</v>
      </c>
      <c r="D73" s="7">
        <v>26.18901986657351</v>
      </c>
      <c r="E73" s="7">
        <v>39.138160143799126</v>
      </c>
      <c r="F73" s="7">
        <v>54.664372878764233</v>
      </c>
      <c r="G73" s="7">
        <v>65.654574270995212</v>
      </c>
      <c r="H73" s="7">
        <v>121.8983571397427</v>
      </c>
      <c r="I73" s="7">
        <v>204.65271571919081</v>
      </c>
      <c r="J73" s="7">
        <v>218.08123358197025</v>
      </c>
      <c r="K73" s="7">
        <v>154.71537699370293</v>
      </c>
      <c r="L73" s="7">
        <v>120.76852617000418</v>
      </c>
      <c r="M73" s="7">
        <v>117.51618955414239</v>
      </c>
      <c r="N73" s="7">
        <v>106.86994782559685</v>
      </c>
      <c r="O73" s="7">
        <v>105.36542043118254</v>
      </c>
      <c r="P73" s="7">
        <v>91.451248374539261</v>
      </c>
      <c r="Q73" s="7">
        <v>94.615494476982448</v>
      </c>
      <c r="R73" s="7">
        <v>89.496833896404965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17.906059057354543</v>
      </c>
      <c r="D75" s="6">
        <v>24.75618630131714</v>
      </c>
      <c r="E75" s="6">
        <v>37.481518444590698</v>
      </c>
      <c r="F75" s="6">
        <v>53.830006264682474</v>
      </c>
      <c r="G75" s="6">
        <v>64.288761499598536</v>
      </c>
      <c r="H75" s="6">
        <v>110.81028767548692</v>
      </c>
      <c r="I75" s="6">
        <v>164.96217737696551</v>
      </c>
      <c r="J75" s="6">
        <v>179.06497840195379</v>
      </c>
      <c r="K75" s="6">
        <v>139.22299295912447</v>
      </c>
      <c r="L75" s="6">
        <v>117.6871787147344</v>
      </c>
      <c r="M75" s="6">
        <v>115.80448643589249</v>
      </c>
      <c r="N75" s="6">
        <v>106.43137638593517</v>
      </c>
      <c r="O75" s="6">
        <v>104.99722341667996</v>
      </c>
      <c r="P75" s="6">
        <v>91.425605688926737</v>
      </c>
      <c r="Q75" s="6">
        <v>94.443144438418543</v>
      </c>
      <c r="R75" s="6">
        <v>89.436654511299281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1.159080381992202</v>
      </c>
      <c r="D77" s="6">
        <v>1.4328335652563688</v>
      </c>
      <c r="E77" s="6">
        <v>1.656641699208429</v>
      </c>
      <c r="F77" s="6">
        <v>0.83436661408176005</v>
      </c>
      <c r="G77" s="6">
        <v>1.3658127713966792</v>
      </c>
      <c r="H77" s="6">
        <v>11.088069464255781</v>
      </c>
      <c r="I77" s="6">
        <v>39.690538342225295</v>
      </c>
      <c r="J77" s="6">
        <v>39.016255180016458</v>
      </c>
      <c r="K77" s="6">
        <v>15.492384034578457</v>
      </c>
      <c r="L77" s="6">
        <v>3.0813474552697779</v>
      </c>
      <c r="M77" s="6">
        <v>1.7117031182498941</v>
      </c>
      <c r="N77" s="6">
        <v>0.43857143966168211</v>
      </c>
      <c r="O77" s="6">
        <v>0.36819701450258857</v>
      </c>
      <c r="P77" s="6">
        <v>2.5642685612525844E-2</v>
      </c>
      <c r="Q77" s="6">
        <v>0.17235003856390083</v>
      </c>
      <c r="R77" s="6">
        <v>6.0179385105690798E-2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1.4040985914322699</v>
      </c>
      <c r="D79" s="5">
        <v>1.5695451539021943</v>
      </c>
      <c r="E79" s="5">
        <v>1.8128871665124782</v>
      </c>
      <c r="F79" s="5">
        <v>1.6990224944642751</v>
      </c>
      <c r="G79" s="5">
        <v>1.5522833621858154</v>
      </c>
      <c r="H79" s="5">
        <v>1.4344638282679727</v>
      </c>
      <c r="I79" s="5">
        <v>1.3172399107922912</v>
      </c>
      <c r="J79" s="5">
        <v>1.2140972583468796</v>
      </c>
      <c r="K79" s="5">
        <v>1.2167706236146472</v>
      </c>
      <c r="L79" s="5">
        <v>1.224524343690373</v>
      </c>
      <c r="M79" s="5">
        <v>1.1659955490111176</v>
      </c>
      <c r="N79" s="5">
        <v>1.2157915529684908</v>
      </c>
      <c r="O79" s="5">
        <v>1.2272751940287794</v>
      </c>
      <c r="P79" s="5">
        <v>1.2652314027972507</v>
      </c>
      <c r="Q79" s="5">
        <v>1.460324893645824</v>
      </c>
      <c r="R79" s="5">
        <v>1.7215121576579044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2211.3836941267787</v>
      </c>
      <c r="D2" s="44">
        <v>2283.2056243145121</v>
      </c>
      <c r="E2" s="44">
        <v>2375.9340607191648</v>
      </c>
      <c r="F2" s="44">
        <v>2369.3254369511319</v>
      </c>
      <c r="G2" s="44">
        <v>2410.1672158634278</v>
      </c>
      <c r="H2" s="44">
        <v>2473.3740855706028</v>
      </c>
      <c r="I2" s="44">
        <v>2546.4451931054741</v>
      </c>
      <c r="J2" s="44">
        <v>2591.0697666384822</v>
      </c>
      <c r="K2" s="44">
        <v>2535.6665328905124</v>
      </c>
      <c r="L2" s="44">
        <v>2492.0629483452758</v>
      </c>
      <c r="M2" s="44">
        <v>2441.2239446340877</v>
      </c>
      <c r="N2" s="44">
        <v>2476.7234059226616</v>
      </c>
      <c r="O2" s="44">
        <v>2421.933891691267</v>
      </c>
      <c r="P2" s="44">
        <v>2464.3580902565213</v>
      </c>
      <c r="Q2" s="44">
        <v>2521.8336195084557</v>
      </c>
      <c r="R2" s="44">
        <v>2536.080335333907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2193.8520865735836</v>
      </c>
      <c r="D21" s="5">
        <v>2257.6314058951411</v>
      </c>
      <c r="E21" s="5">
        <v>2334.8231592311595</v>
      </c>
      <c r="F21" s="5">
        <v>2311.0183521582098</v>
      </c>
      <c r="G21" s="5">
        <v>2337.6962476556005</v>
      </c>
      <c r="H21" s="5">
        <v>2331.125410612085</v>
      </c>
      <c r="I21" s="5">
        <v>2287.3118956482267</v>
      </c>
      <c r="J21" s="5">
        <v>2284.4572231219427</v>
      </c>
      <c r="K21" s="5">
        <v>2301.7620917123795</v>
      </c>
      <c r="L21" s="5">
        <v>2292.5399876350557</v>
      </c>
      <c r="M21" s="5">
        <v>2242.430404141448</v>
      </c>
      <c r="N21" s="5">
        <v>2287.437112746054</v>
      </c>
      <c r="O21" s="5">
        <v>2232.5276286211915</v>
      </c>
      <c r="P21" s="5">
        <v>2294.0920590390174</v>
      </c>
      <c r="Q21" s="5">
        <v>2346.7262181928522</v>
      </c>
      <c r="R21" s="5">
        <v>2374.0757782146557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2193.8520865735836</v>
      </c>
      <c r="D30" s="4">
        <v>2257.6314058951411</v>
      </c>
      <c r="E30" s="4">
        <v>2334.8231592311595</v>
      </c>
      <c r="F30" s="4">
        <v>2311.0183521582098</v>
      </c>
      <c r="G30" s="4">
        <v>2337.6962476556005</v>
      </c>
      <c r="H30" s="4">
        <v>2331.125410612085</v>
      </c>
      <c r="I30" s="4">
        <v>2287.3118956482267</v>
      </c>
      <c r="J30" s="4">
        <v>2284.4572231219427</v>
      </c>
      <c r="K30" s="4">
        <v>2301.7620917123795</v>
      </c>
      <c r="L30" s="4">
        <v>2292.5399876350557</v>
      </c>
      <c r="M30" s="4">
        <v>2242.430404141448</v>
      </c>
      <c r="N30" s="4">
        <v>2287.437112746054</v>
      </c>
      <c r="O30" s="4">
        <v>2232.5276286211915</v>
      </c>
      <c r="P30" s="4">
        <v>2294.0920590390174</v>
      </c>
      <c r="Q30" s="4">
        <v>2346.7262181928522</v>
      </c>
      <c r="R30" s="4">
        <v>2374.0757782146557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2.768616602653684</v>
      </c>
      <c r="J34" s="7">
        <v>4.1496029323836465</v>
      </c>
      <c r="K34" s="7">
        <v>7.9363328449045802</v>
      </c>
      <c r="L34" s="7">
        <v>10.081880833248778</v>
      </c>
      <c r="M34" s="7">
        <v>11.503601291644713</v>
      </c>
      <c r="N34" s="7">
        <v>12.966498772809782</v>
      </c>
      <c r="O34" s="7">
        <v>14.561241555975139</v>
      </c>
      <c r="P34" s="7">
        <v>13.769817911770323</v>
      </c>
      <c r="Q34" s="7">
        <v>13.356466610421013</v>
      </c>
      <c r="R34" s="7">
        <v>13.208978166471084</v>
      </c>
    </row>
    <row r="35" spans="1:18" ht="11.25" customHeight="1" x14ac:dyDescent="0.25">
      <c r="A35" s="49" t="s">
        <v>223</v>
      </c>
      <c r="B35" s="50" t="s">
        <v>222</v>
      </c>
      <c r="C35" s="7">
        <v>309.18427747831032</v>
      </c>
      <c r="D35" s="7">
        <v>290.03452829946337</v>
      </c>
      <c r="E35" s="7">
        <v>276.32670111855805</v>
      </c>
      <c r="F35" s="7">
        <v>250.72606418961939</v>
      </c>
      <c r="G35" s="7">
        <v>229.870433863447</v>
      </c>
      <c r="H35" s="7">
        <v>208.90070399111664</v>
      </c>
      <c r="I35" s="7">
        <v>185.66590578281725</v>
      </c>
      <c r="J35" s="7">
        <v>177.58631747621359</v>
      </c>
      <c r="K35" s="7">
        <v>155.3130623984905</v>
      </c>
      <c r="L35" s="7">
        <v>143.21160816423043</v>
      </c>
      <c r="M35" s="7">
        <v>131.42641096828126</v>
      </c>
      <c r="N35" s="7">
        <v>125.49508748710234</v>
      </c>
      <c r="O35" s="7">
        <v>114.39444276822393</v>
      </c>
      <c r="P35" s="7">
        <v>110.72962467827456</v>
      </c>
      <c r="Q35" s="7">
        <v>109.01224556033247</v>
      </c>
      <c r="R35" s="7">
        <v>105.92885588802902</v>
      </c>
    </row>
    <row r="36" spans="1:18" ht="11.25" customHeight="1" x14ac:dyDescent="0.25">
      <c r="A36" s="55" t="s">
        <v>221</v>
      </c>
      <c r="B36" s="52" t="s">
        <v>220</v>
      </c>
      <c r="C36" s="6">
        <v>309.18427747831032</v>
      </c>
      <c r="D36" s="6">
        <v>290.03452829946337</v>
      </c>
      <c r="E36" s="6">
        <v>276.32670111855805</v>
      </c>
      <c r="F36" s="6">
        <v>250.72606418961939</v>
      </c>
      <c r="G36" s="6">
        <v>229.870433863447</v>
      </c>
      <c r="H36" s="6">
        <v>208.90070399111664</v>
      </c>
      <c r="I36" s="6">
        <v>185.66590578281725</v>
      </c>
      <c r="J36" s="6">
        <v>177.58631747621359</v>
      </c>
      <c r="K36" s="6">
        <v>155.3130623984905</v>
      </c>
      <c r="L36" s="6">
        <v>143.21160816423043</v>
      </c>
      <c r="M36" s="6">
        <v>131.42641096828126</v>
      </c>
      <c r="N36" s="6">
        <v>125.49508748710234</v>
      </c>
      <c r="O36" s="6">
        <v>114.39444276822393</v>
      </c>
      <c r="P36" s="6">
        <v>110.72962467827456</v>
      </c>
      <c r="Q36" s="6">
        <v>109.01224556033247</v>
      </c>
      <c r="R36" s="6">
        <v>105.92885588802902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0.10360056052373726</v>
      </c>
      <c r="D38" s="7">
        <v>0.12088738960705969</v>
      </c>
      <c r="E38" s="7">
        <v>0.11801114832830734</v>
      </c>
      <c r="F38" s="7">
        <v>9.7077314870853984E-2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0.10360056052373726</v>
      </c>
      <c r="D41" s="6">
        <v>0.12088738960705969</v>
      </c>
      <c r="E41" s="6">
        <v>0.11801114832830734</v>
      </c>
      <c r="F41" s="6">
        <v>9.7077314870853984E-2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1884.5642085347495</v>
      </c>
      <c r="D43" s="7">
        <v>1967.4759902060707</v>
      </c>
      <c r="E43" s="7">
        <v>2058.3784469642733</v>
      </c>
      <c r="F43" s="7">
        <v>2060.1952106537196</v>
      </c>
      <c r="G43" s="7">
        <v>2107.8258137921534</v>
      </c>
      <c r="H43" s="7">
        <v>2122.2247066209684</v>
      </c>
      <c r="I43" s="7">
        <v>2098.877373262756</v>
      </c>
      <c r="J43" s="7">
        <v>2102.7213027133453</v>
      </c>
      <c r="K43" s="7">
        <v>2138.5126964689844</v>
      </c>
      <c r="L43" s="7">
        <v>2139.2464986375767</v>
      </c>
      <c r="M43" s="7">
        <v>2099.5003918815219</v>
      </c>
      <c r="N43" s="7">
        <v>2148.9755264861419</v>
      </c>
      <c r="O43" s="7">
        <v>2103.5719442969926</v>
      </c>
      <c r="P43" s="7">
        <v>2169.5926164489724</v>
      </c>
      <c r="Q43" s="7">
        <v>2224.3575060220987</v>
      </c>
      <c r="R43" s="7">
        <v>2254.9379441601554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13.813489938138913</v>
      </c>
      <c r="J52" s="5">
        <v>20.016755671963352</v>
      </c>
      <c r="K52" s="5">
        <v>24.889224211808543</v>
      </c>
      <c r="L52" s="5">
        <v>30.688562512876697</v>
      </c>
      <c r="M52" s="5">
        <v>31.089851848329353</v>
      </c>
      <c r="N52" s="5">
        <v>31.345053317805316</v>
      </c>
      <c r="O52" s="5">
        <v>27.613239227250549</v>
      </c>
      <c r="P52" s="5">
        <v>25.942337404461654</v>
      </c>
      <c r="Q52" s="5">
        <v>26.304351023932366</v>
      </c>
      <c r="R52" s="5">
        <v>27.520023575045375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13.813489938138913</v>
      </c>
      <c r="J53" s="4">
        <v>20.016755671963352</v>
      </c>
      <c r="K53" s="4">
        <v>24.889224211808543</v>
      </c>
      <c r="L53" s="4">
        <v>30.688562512876697</v>
      </c>
      <c r="M53" s="4">
        <v>31.089851848329353</v>
      </c>
      <c r="N53" s="4">
        <v>31.345053317805316</v>
      </c>
      <c r="O53" s="4">
        <v>27.613239227250549</v>
      </c>
      <c r="P53" s="4">
        <v>25.942337404461654</v>
      </c>
      <c r="Q53" s="4">
        <v>26.304351023932366</v>
      </c>
      <c r="R53" s="4">
        <v>27.520023575045375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17.021614904718859</v>
      </c>
      <c r="D61" s="5">
        <v>25.070203856517022</v>
      </c>
      <c r="E61" s="5">
        <v>40.624469647176575</v>
      </c>
      <c r="F61" s="5">
        <v>57.851150731918317</v>
      </c>
      <c r="G61" s="5">
        <v>72.03507454786525</v>
      </c>
      <c r="H61" s="5">
        <v>141.8452552871158</v>
      </c>
      <c r="I61" s="5">
        <v>244.95358615338242</v>
      </c>
      <c r="J61" s="5">
        <v>286.27689278549411</v>
      </c>
      <c r="K61" s="5">
        <v>208.68583526409944</v>
      </c>
      <c r="L61" s="5">
        <v>168.47589312543082</v>
      </c>
      <c r="M61" s="5">
        <v>167.22938786470945</v>
      </c>
      <c r="N61" s="5">
        <v>157.28902622154376</v>
      </c>
      <c r="O61" s="5">
        <v>160.64401910928504</v>
      </c>
      <c r="P61" s="5">
        <v>143.00354579979543</v>
      </c>
      <c r="Q61" s="5">
        <v>147.21494859270925</v>
      </c>
      <c r="R61" s="5">
        <v>132.41429911277081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17.021614904718859</v>
      </c>
      <c r="D68" s="4">
        <v>25.070203856517022</v>
      </c>
      <c r="E68" s="4">
        <v>40.624469647176575</v>
      </c>
      <c r="F68" s="4">
        <v>57.851150731918317</v>
      </c>
      <c r="G68" s="4">
        <v>72.03507454786525</v>
      </c>
      <c r="H68" s="4">
        <v>141.8452552871158</v>
      </c>
      <c r="I68" s="4">
        <v>244.95358615338242</v>
      </c>
      <c r="J68" s="4">
        <v>286.27689278549411</v>
      </c>
      <c r="K68" s="4">
        <v>208.68583526409944</v>
      </c>
      <c r="L68" s="4">
        <v>168.47589312543082</v>
      </c>
      <c r="M68" s="4">
        <v>167.22938786470945</v>
      </c>
      <c r="N68" s="4">
        <v>157.28902622154376</v>
      </c>
      <c r="O68" s="4">
        <v>160.64401910928504</v>
      </c>
      <c r="P68" s="4">
        <v>143.00354579979543</v>
      </c>
      <c r="Q68" s="4">
        <v>147.21494859270925</v>
      </c>
      <c r="R68" s="4">
        <v>132.41429911277081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7.7218503442919015E-2</v>
      </c>
      <c r="L71" s="7">
        <v>0.27251030741150795</v>
      </c>
      <c r="M71" s="7">
        <v>3.1250708449805287</v>
      </c>
      <c r="N71" s="7">
        <v>3.0760438081845849</v>
      </c>
      <c r="O71" s="7">
        <v>5.7579255045222357</v>
      </c>
      <c r="P71" s="7">
        <v>6.7575954124675537</v>
      </c>
      <c r="Q71" s="7">
        <v>7.3703234512488871</v>
      </c>
      <c r="R71" s="7">
        <v>4.6603507130890245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17.021614904718859</v>
      </c>
      <c r="D73" s="7">
        <v>25.070203856517022</v>
      </c>
      <c r="E73" s="7">
        <v>40.624469647176575</v>
      </c>
      <c r="F73" s="7">
        <v>57.851150731918317</v>
      </c>
      <c r="G73" s="7">
        <v>72.03507454786525</v>
      </c>
      <c r="H73" s="7">
        <v>141.8452552871158</v>
      </c>
      <c r="I73" s="7">
        <v>244.95358615338242</v>
      </c>
      <c r="J73" s="7">
        <v>286.27689278549411</v>
      </c>
      <c r="K73" s="7">
        <v>208.60861676065653</v>
      </c>
      <c r="L73" s="7">
        <v>168.20338281801932</v>
      </c>
      <c r="M73" s="7">
        <v>164.10431701972891</v>
      </c>
      <c r="N73" s="7">
        <v>154.21298241335919</v>
      </c>
      <c r="O73" s="7">
        <v>154.88609360476281</v>
      </c>
      <c r="P73" s="7">
        <v>136.24595038732787</v>
      </c>
      <c r="Q73" s="7">
        <v>139.84462514146037</v>
      </c>
      <c r="R73" s="7">
        <v>127.75394839968178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0.37504629844676651</v>
      </c>
      <c r="H74" s="6">
        <v>1.3474185368133216</v>
      </c>
      <c r="I74" s="6">
        <v>2.705308974588017</v>
      </c>
      <c r="J74" s="6">
        <v>2.4578005521081407</v>
      </c>
      <c r="K74" s="6">
        <v>3.0088105903284421</v>
      </c>
      <c r="L74" s="6">
        <v>4.1647598492718476</v>
      </c>
      <c r="M74" s="6">
        <v>5.2193986807765631</v>
      </c>
      <c r="N74" s="6">
        <v>5.2232692099978424</v>
      </c>
      <c r="O74" s="6">
        <v>5.1410992652006255</v>
      </c>
      <c r="P74" s="6">
        <v>4.816415713026438</v>
      </c>
      <c r="Q74" s="6">
        <v>4.8031603217760868</v>
      </c>
      <c r="R74" s="6">
        <v>4.6575055579162434</v>
      </c>
    </row>
    <row r="75" spans="1:18" ht="11.25" customHeight="1" x14ac:dyDescent="0.25">
      <c r="A75" s="51" t="s">
        <v>143</v>
      </c>
      <c r="B75" s="52" t="s">
        <v>142</v>
      </c>
      <c r="C75" s="6">
        <v>15.986772229235038</v>
      </c>
      <c r="D75" s="6">
        <v>23.698582094555409</v>
      </c>
      <c r="E75" s="6">
        <v>38.904915376396616</v>
      </c>
      <c r="F75" s="6">
        <v>56.968142911377207</v>
      </c>
      <c r="G75" s="6">
        <v>70.169283958278655</v>
      </c>
      <c r="H75" s="6">
        <v>127.71792888264252</v>
      </c>
      <c r="I75" s="6">
        <v>195.26642062285259</v>
      </c>
      <c r="J75" s="6">
        <v>233.04187520441042</v>
      </c>
      <c r="K75" s="6">
        <v>185.01212305493058</v>
      </c>
      <c r="L75" s="6">
        <v>159.85326102486499</v>
      </c>
      <c r="M75" s="6">
        <v>156.57065158817105</v>
      </c>
      <c r="N75" s="6">
        <v>148.37829124289576</v>
      </c>
      <c r="O75" s="6">
        <v>149.221713934787</v>
      </c>
      <c r="P75" s="6">
        <v>131.39268218406477</v>
      </c>
      <c r="Q75" s="6">
        <v>134.79547549417205</v>
      </c>
      <c r="R75" s="6">
        <v>123.0136704361239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1.0348426754838205</v>
      </c>
      <c r="D77" s="6">
        <v>1.3716217619616133</v>
      </c>
      <c r="E77" s="6">
        <v>1.7195542707799609</v>
      </c>
      <c r="F77" s="6">
        <v>0.88300782054111093</v>
      </c>
      <c r="G77" s="6">
        <v>1.4907442911398381</v>
      </c>
      <c r="H77" s="6">
        <v>12.77990786765997</v>
      </c>
      <c r="I77" s="6">
        <v>46.981856555941818</v>
      </c>
      <c r="J77" s="6">
        <v>50.777217028975549</v>
      </c>
      <c r="K77" s="6">
        <v>20.5876831153975</v>
      </c>
      <c r="L77" s="6">
        <v>4.1853619438824614</v>
      </c>
      <c r="M77" s="6">
        <v>2.3142667507813002</v>
      </c>
      <c r="N77" s="6">
        <v>0.61142196046556729</v>
      </c>
      <c r="O77" s="6">
        <v>0.52328040477515714</v>
      </c>
      <c r="P77" s="6">
        <v>3.6852490236666556E-2</v>
      </c>
      <c r="Q77" s="6">
        <v>0.24598932551222161</v>
      </c>
      <c r="R77" s="6">
        <v>8.2772405641635016E-2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0.50999264847610926</v>
      </c>
      <c r="D79" s="5">
        <v>0.50401456285401958</v>
      </c>
      <c r="E79" s="5">
        <v>0.48643184082864271</v>
      </c>
      <c r="F79" s="5">
        <v>0.45593406100382677</v>
      </c>
      <c r="G79" s="5">
        <v>0.43589365996204771</v>
      </c>
      <c r="H79" s="5">
        <v>0.40341967140186114</v>
      </c>
      <c r="I79" s="5">
        <v>0.36622136572637715</v>
      </c>
      <c r="J79" s="5">
        <v>0.31889505908201415</v>
      </c>
      <c r="K79" s="5">
        <v>0.32938170222513152</v>
      </c>
      <c r="L79" s="5">
        <v>0.35850507191237369</v>
      </c>
      <c r="M79" s="5">
        <v>0.4743007796008355</v>
      </c>
      <c r="N79" s="5">
        <v>0.65221363725852211</v>
      </c>
      <c r="O79" s="5">
        <v>1.1490047335395897</v>
      </c>
      <c r="P79" s="5">
        <v>1.3201480132463663</v>
      </c>
      <c r="Q79" s="5">
        <v>1.5881016989617751</v>
      </c>
      <c r="R79" s="5">
        <v>2.0702344314348839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15715.300234792472</v>
      </c>
      <c r="D2" s="44">
        <v>14609.898605237118</v>
      </c>
      <c r="E2" s="44">
        <v>14111.988055794887</v>
      </c>
      <c r="F2" s="44">
        <v>13489.192280860017</v>
      </c>
      <c r="G2" s="44">
        <v>12949.312070345628</v>
      </c>
      <c r="H2" s="44">
        <v>12460.932007887139</v>
      </c>
      <c r="I2" s="44">
        <v>13284.446944001822</v>
      </c>
      <c r="J2" s="44">
        <v>12981.439938441352</v>
      </c>
      <c r="K2" s="44">
        <v>12754.71471753631</v>
      </c>
      <c r="L2" s="44">
        <v>12276.331655936368</v>
      </c>
      <c r="M2" s="44">
        <v>13372.571304707879</v>
      </c>
      <c r="N2" s="44">
        <v>13306.34152183984</v>
      </c>
      <c r="O2" s="44">
        <v>14051.665029662352</v>
      </c>
      <c r="P2" s="44">
        <v>14345.143344189501</v>
      </c>
      <c r="Q2" s="44">
        <v>13741.561106820851</v>
      </c>
      <c r="R2" s="44">
        <v>14403.174939498454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15574.628283302616</v>
      </c>
      <c r="D21" s="5">
        <v>14426.076951592268</v>
      </c>
      <c r="E21" s="5">
        <v>13838.862170215149</v>
      </c>
      <c r="F21" s="5">
        <v>13120.755918880981</v>
      </c>
      <c r="G21" s="5">
        <v>12523.543866651942</v>
      </c>
      <c r="H21" s="5">
        <v>11687.156470084859</v>
      </c>
      <c r="I21" s="5">
        <v>11909.626051127099</v>
      </c>
      <c r="J21" s="5">
        <v>11437.457633130063</v>
      </c>
      <c r="K21" s="5">
        <v>11635.726190788237</v>
      </c>
      <c r="L21" s="5">
        <v>11401.425935223191</v>
      </c>
      <c r="M21" s="5">
        <v>12429.319084445022</v>
      </c>
      <c r="N21" s="5">
        <v>12441.166761216837</v>
      </c>
      <c r="O21" s="5">
        <v>13110.572712524672</v>
      </c>
      <c r="P21" s="5">
        <v>13517.526074161628</v>
      </c>
      <c r="Q21" s="5">
        <v>12946.394786590025</v>
      </c>
      <c r="R21" s="5">
        <v>13653.080678238293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15574.628283302616</v>
      </c>
      <c r="D30" s="4">
        <v>14426.076951592268</v>
      </c>
      <c r="E30" s="4">
        <v>13838.862170215149</v>
      </c>
      <c r="F30" s="4">
        <v>13120.755918880981</v>
      </c>
      <c r="G30" s="4">
        <v>12523.543866651942</v>
      </c>
      <c r="H30" s="4">
        <v>11687.156470084859</v>
      </c>
      <c r="I30" s="4">
        <v>11909.626051127099</v>
      </c>
      <c r="J30" s="4">
        <v>11437.457633130063</v>
      </c>
      <c r="K30" s="4">
        <v>11635.726190788237</v>
      </c>
      <c r="L30" s="4">
        <v>11401.425935223191</v>
      </c>
      <c r="M30" s="4">
        <v>12429.319084445022</v>
      </c>
      <c r="N30" s="4">
        <v>12441.166761216837</v>
      </c>
      <c r="O30" s="4">
        <v>13110.572712524672</v>
      </c>
      <c r="P30" s="4">
        <v>13517.526074161628</v>
      </c>
      <c r="Q30" s="4">
        <v>12946.394786590025</v>
      </c>
      <c r="R30" s="4">
        <v>13653.080678238293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15574.628283302616</v>
      </c>
      <c r="D43" s="7">
        <v>14426.076951592268</v>
      </c>
      <c r="E43" s="7">
        <v>13838.862170215149</v>
      </c>
      <c r="F43" s="7">
        <v>13120.755918880981</v>
      </c>
      <c r="G43" s="7">
        <v>12523.543866651942</v>
      </c>
      <c r="H43" s="7">
        <v>11687.156470084859</v>
      </c>
      <c r="I43" s="7">
        <v>11909.626051127099</v>
      </c>
      <c r="J43" s="7">
        <v>11437.457633130063</v>
      </c>
      <c r="K43" s="7">
        <v>11635.726190788237</v>
      </c>
      <c r="L43" s="7">
        <v>11401.425935223191</v>
      </c>
      <c r="M43" s="7">
        <v>12429.319084445022</v>
      </c>
      <c r="N43" s="7">
        <v>12441.166761216837</v>
      </c>
      <c r="O43" s="7">
        <v>13110.572712524672</v>
      </c>
      <c r="P43" s="7">
        <v>13517.526074161628</v>
      </c>
      <c r="Q43" s="7">
        <v>12946.394786590025</v>
      </c>
      <c r="R43" s="7">
        <v>13653.080678238293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140.67195148985627</v>
      </c>
      <c r="D61" s="5">
        <v>183.82165364485067</v>
      </c>
      <c r="E61" s="5">
        <v>273.12588557973919</v>
      </c>
      <c r="F61" s="5">
        <v>368.43636197903743</v>
      </c>
      <c r="G61" s="5">
        <v>425.76820369368511</v>
      </c>
      <c r="H61" s="5">
        <v>773.77553780227902</v>
      </c>
      <c r="I61" s="5">
        <v>1374.8208928747226</v>
      </c>
      <c r="J61" s="5">
        <v>1543.9823053112887</v>
      </c>
      <c r="K61" s="5">
        <v>1118.9885267480727</v>
      </c>
      <c r="L61" s="5">
        <v>874.90572071317729</v>
      </c>
      <c r="M61" s="5">
        <v>943.25222026285644</v>
      </c>
      <c r="N61" s="5">
        <v>865.17476062300307</v>
      </c>
      <c r="O61" s="5">
        <v>941.09231713767929</v>
      </c>
      <c r="P61" s="5">
        <v>827.61727002787347</v>
      </c>
      <c r="Q61" s="5">
        <v>795.1663202308257</v>
      </c>
      <c r="R61" s="5">
        <v>750.09426126016103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140.67195148985627</v>
      </c>
      <c r="D68" s="4">
        <v>183.82165364485067</v>
      </c>
      <c r="E68" s="4">
        <v>273.12588557973919</v>
      </c>
      <c r="F68" s="4">
        <v>368.43636197903743</v>
      </c>
      <c r="G68" s="4">
        <v>425.76820369368511</v>
      </c>
      <c r="H68" s="4">
        <v>773.77553780227902</v>
      </c>
      <c r="I68" s="4">
        <v>1374.8208928747226</v>
      </c>
      <c r="J68" s="4">
        <v>1543.9823053112887</v>
      </c>
      <c r="K68" s="4">
        <v>1118.9885267480727</v>
      </c>
      <c r="L68" s="4">
        <v>874.90572071317729</v>
      </c>
      <c r="M68" s="4">
        <v>943.25222026285644</v>
      </c>
      <c r="N68" s="4">
        <v>865.17476062300307</v>
      </c>
      <c r="O68" s="4">
        <v>941.09231713767929</v>
      </c>
      <c r="P68" s="4">
        <v>827.61727002787347</v>
      </c>
      <c r="Q68" s="4">
        <v>795.1663202308257</v>
      </c>
      <c r="R68" s="4">
        <v>750.09426126016103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140.67195148985627</v>
      </c>
      <c r="D73" s="7">
        <v>183.82165364485067</v>
      </c>
      <c r="E73" s="7">
        <v>273.12588557973919</v>
      </c>
      <c r="F73" s="7">
        <v>368.43636197903743</v>
      </c>
      <c r="G73" s="7">
        <v>425.76820369368511</v>
      </c>
      <c r="H73" s="7">
        <v>773.77553780227902</v>
      </c>
      <c r="I73" s="7">
        <v>1374.8208928747226</v>
      </c>
      <c r="J73" s="7">
        <v>1543.9823053112887</v>
      </c>
      <c r="K73" s="7">
        <v>1118.9885267480727</v>
      </c>
      <c r="L73" s="7">
        <v>874.90572071317729</v>
      </c>
      <c r="M73" s="7">
        <v>943.25222026285644</v>
      </c>
      <c r="N73" s="7">
        <v>865.17476062300307</v>
      </c>
      <c r="O73" s="7">
        <v>941.09231713767929</v>
      </c>
      <c r="P73" s="7">
        <v>827.61727002787347</v>
      </c>
      <c r="Q73" s="7">
        <v>795.1663202308257</v>
      </c>
      <c r="R73" s="7">
        <v>750.09426126016103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132.11968782626369</v>
      </c>
      <c r="D75" s="6">
        <v>173.76454434083098</v>
      </c>
      <c r="E75" s="6">
        <v>261.56500153403596</v>
      </c>
      <c r="F75" s="6">
        <v>362.81275406660728</v>
      </c>
      <c r="G75" s="6">
        <v>416.91094345376365</v>
      </c>
      <c r="H75" s="6">
        <v>703.39167772237727</v>
      </c>
      <c r="I75" s="6">
        <v>1108.1868481195586</v>
      </c>
      <c r="J75" s="6">
        <v>1267.7530918754946</v>
      </c>
      <c r="K75" s="6">
        <v>1006.9389016654029</v>
      </c>
      <c r="L75" s="6">
        <v>852.58294671222973</v>
      </c>
      <c r="M75" s="6">
        <v>929.51311101462647</v>
      </c>
      <c r="N75" s="6">
        <v>861.62426819696952</v>
      </c>
      <c r="O75" s="6">
        <v>937.80369189304577</v>
      </c>
      <c r="P75" s="6">
        <v>827.38520835742031</v>
      </c>
      <c r="Q75" s="6">
        <v>793.71785825624033</v>
      </c>
      <c r="R75" s="6">
        <v>749.58988351350024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8.5522636635925871</v>
      </c>
      <c r="D77" s="6">
        <v>10.057109304019683</v>
      </c>
      <c r="E77" s="6">
        <v>11.560884045703249</v>
      </c>
      <c r="F77" s="6">
        <v>5.6236079124301606</v>
      </c>
      <c r="G77" s="6">
        <v>8.8572602399214855</v>
      </c>
      <c r="H77" s="6">
        <v>70.383860079901766</v>
      </c>
      <c r="I77" s="6">
        <v>266.63404475516415</v>
      </c>
      <c r="J77" s="6">
        <v>276.22921343579407</v>
      </c>
      <c r="K77" s="6">
        <v>112.04962508266966</v>
      </c>
      <c r="L77" s="6">
        <v>22.322774000947526</v>
      </c>
      <c r="M77" s="6">
        <v>13.739109248229999</v>
      </c>
      <c r="N77" s="6">
        <v>3.5504924260335446</v>
      </c>
      <c r="O77" s="6">
        <v>3.2886252446335713</v>
      </c>
      <c r="P77" s="6">
        <v>0.23206167045315185</v>
      </c>
      <c r="Q77" s="6">
        <v>1.4484619745853358</v>
      </c>
      <c r="R77" s="6">
        <v>0.50437774666079138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540</v>
      </c>
      <c r="B1" s="41" t="s">
        <v>492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1954.1961533792937</v>
      </c>
      <c r="D2" s="44">
        <v>1993.6950000000002</v>
      </c>
      <c r="E2" s="44">
        <v>1939.8007200000002</v>
      </c>
      <c r="F2" s="44">
        <v>1636.70046</v>
      </c>
      <c r="G2" s="44">
        <v>1597.2302500000001</v>
      </c>
      <c r="H2" s="44">
        <v>1575.8808535961289</v>
      </c>
      <c r="I2" s="44">
        <v>1510.9994499999998</v>
      </c>
      <c r="J2" s="44">
        <v>1467.09888</v>
      </c>
      <c r="K2" s="44">
        <v>1362.70065</v>
      </c>
      <c r="L2" s="44">
        <v>1361.09888</v>
      </c>
      <c r="M2" s="44">
        <v>1408.4506774624963</v>
      </c>
      <c r="N2" s="44">
        <v>1404.3955297123343</v>
      </c>
      <c r="O2" s="44">
        <v>1392.400593311711</v>
      </c>
      <c r="P2" s="44">
        <v>1370.0919043480076</v>
      </c>
      <c r="Q2" s="44">
        <v>1336.4379101471845</v>
      </c>
      <c r="R2" s="44">
        <v>1287.8333952186579</v>
      </c>
    </row>
    <row r="3" spans="1:18" ht="11.25" customHeight="1" x14ac:dyDescent="0.25">
      <c r="A3" s="45" t="s">
        <v>286</v>
      </c>
      <c r="B3" s="46" t="s">
        <v>285</v>
      </c>
      <c r="C3" s="5">
        <v>7.2609494866284399</v>
      </c>
      <c r="D3" s="5">
        <v>24.100670000000001</v>
      </c>
      <c r="E3" s="5">
        <v>22.100280000000001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7.2609494866284399</v>
      </c>
      <c r="D4" s="4">
        <v>24.100670000000001</v>
      </c>
      <c r="E4" s="4">
        <v>22.100280000000001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7.2609494866284399</v>
      </c>
      <c r="D5" s="7">
        <v>24.100670000000001</v>
      </c>
      <c r="E5" s="7">
        <v>22.100280000000001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7.2609494866284399</v>
      </c>
      <c r="D8" s="6">
        <v>24.100670000000001</v>
      </c>
      <c r="E8" s="6">
        <v>22.100280000000001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578.92157847675207</v>
      </c>
      <c r="D21" s="5">
        <v>559.49616000000003</v>
      </c>
      <c r="E21" s="5">
        <v>525.60212000000001</v>
      </c>
      <c r="F21" s="5">
        <v>515.09964000000002</v>
      </c>
      <c r="G21" s="5">
        <v>485.43002000000001</v>
      </c>
      <c r="H21" s="5">
        <v>437.2792063658722</v>
      </c>
      <c r="I21" s="5">
        <v>408.69934999999998</v>
      </c>
      <c r="J21" s="5">
        <v>396.50107000000003</v>
      </c>
      <c r="K21" s="5">
        <v>388.19900999999999</v>
      </c>
      <c r="L21" s="5">
        <v>343.19972999999999</v>
      </c>
      <c r="M21" s="5">
        <v>348.33295881251865</v>
      </c>
      <c r="N21" s="5">
        <v>343.27505427189578</v>
      </c>
      <c r="O21" s="5">
        <v>338.11043000650187</v>
      </c>
      <c r="P21" s="5">
        <v>328.89078312802678</v>
      </c>
      <c r="Q21" s="5">
        <v>330.32380230978708</v>
      </c>
      <c r="R21" s="5">
        <v>319.05015651972883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578.92157847675207</v>
      </c>
      <c r="D30" s="4">
        <v>559.49616000000003</v>
      </c>
      <c r="E30" s="4">
        <v>525.60212000000001</v>
      </c>
      <c r="F30" s="4">
        <v>515.09964000000002</v>
      </c>
      <c r="G30" s="4">
        <v>485.43002000000001</v>
      </c>
      <c r="H30" s="4">
        <v>437.2792063658722</v>
      </c>
      <c r="I30" s="4">
        <v>408.69934999999998</v>
      </c>
      <c r="J30" s="4">
        <v>396.50107000000003</v>
      </c>
      <c r="K30" s="4">
        <v>388.19900999999999</v>
      </c>
      <c r="L30" s="4">
        <v>343.19972999999999</v>
      </c>
      <c r="M30" s="4">
        <v>348.33295881251865</v>
      </c>
      <c r="N30" s="4">
        <v>343.27505427189578</v>
      </c>
      <c r="O30" s="4">
        <v>338.11043000650187</v>
      </c>
      <c r="P30" s="4">
        <v>328.89078312802678</v>
      </c>
      <c r="Q30" s="4">
        <v>330.32380230978708</v>
      </c>
      <c r="R30" s="4">
        <v>319.05015651972883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578.92157847675207</v>
      </c>
      <c r="D43" s="7">
        <v>559.49616000000003</v>
      </c>
      <c r="E43" s="7">
        <v>525.60212000000001</v>
      </c>
      <c r="F43" s="7">
        <v>515.09964000000002</v>
      </c>
      <c r="G43" s="7">
        <v>485.43002000000001</v>
      </c>
      <c r="H43" s="7">
        <v>437.2792063658722</v>
      </c>
      <c r="I43" s="7">
        <v>408.69934999999998</v>
      </c>
      <c r="J43" s="7">
        <v>396.50107000000003</v>
      </c>
      <c r="K43" s="7">
        <v>388.19900999999999</v>
      </c>
      <c r="L43" s="7">
        <v>343.19972999999999</v>
      </c>
      <c r="M43" s="7">
        <v>348.33295881251865</v>
      </c>
      <c r="N43" s="7">
        <v>343.27505427189578</v>
      </c>
      <c r="O43" s="7">
        <v>338.11043000650187</v>
      </c>
      <c r="P43" s="7">
        <v>328.89078312802678</v>
      </c>
      <c r="Q43" s="7">
        <v>330.32380230978708</v>
      </c>
      <c r="R43" s="7">
        <v>319.05015651972883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4.4011699999999996</v>
      </c>
      <c r="H61" s="5">
        <v>10.652391338636891</v>
      </c>
      <c r="I61" s="5">
        <v>13.30053</v>
      </c>
      <c r="J61" s="5">
        <v>19.5</v>
      </c>
      <c r="K61" s="5">
        <v>21.300229999999999</v>
      </c>
      <c r="L61" s="5">
        <v>22.2</v>
      </c>
      <c r="M61" s="5">
        <v>23.072311598019297</v>
      </c>
      <c r="N61" s="5">
        <v>22.069995628939242</v>
      </c>
      <c r="O61" s="5">
        <v>22.833874960689631</v>
      </c>
      <c r="P61" s="5">
        <v>19.274863882669962</v>
      </c>
      <c r="Q61" s="5">
        <v>19.967461979641616</v>
      </c>
      <c r="R61" s="5">
        <v>17.029596198032614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4.4011699999999996</v>
      </c>
      <c r="H68" s="4">
        <v>10.652391338636891</v>
      </c>
      <c r="I68" s="4">
        <v>13.30053</v>
      </c>
      <c r="J68" s="4">
        <v>19.5</v>
      </c>
      <c r="K68" s="4">
        <v>21.300229999999999</v>
      </c>
      <c r="L68" s="4">
        <v>22.2</v>
      </c>
      <c r="M68" s="4">
        <v>23.072311598019297</v>
      </c>
      <c r="N68" s="4">
        <v>22.069995628939242</v>
      </c>
      <c r="O68" s="4">
        <v>22.833874960689631</v>
      </c>
      <c r="P68" s="4">
        <v>19.274863882669962</v>
      </c>
      <c r="Q68" s="4">
        <v>19.967461979641616</v>
      </c>
      <c r="R68" s="4">
        <v>17.029596198032614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4.4011699999999996</v>
      </c>
      <c r="H73" s="7">
        <v>10.652391338636891</v>
      </c>
      <c r="I73" s="7">
        <v>13.30053</v>
      </c>
      <c r="J73" s="7">
        <v>19.5</v>
      </c>
      <c r="K73" s="7">
        <v>21.300229999999999</v>
      </c>
      <c r="L73" s="7">
        <v>22.2</v>
      </c>
      <c r="M73" s="7">
        <v>23.072311598019297</v>
      </c>
      <c r="N73" s="7">
        <v>22.069995628939242</v>
      </c>
      <c r="O73" s="7">
        <v>22.833874960689631</v>
      </c>
      <c r="P73" s="7">
        <v>19.274863882669962</v>
      </c>
      <c r="Q73" s="7">
        <v>19.967461979641616</v>
      </c>
      <c r="R73" s="7">
        <v>17.029596198032614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4.4011699999999996</v>
      </c>
      <c r="H75" s="6">
        <v>10.652391338636891</v>
      </c>
      <c r="I75" s="6">
        <v>13.30053</v>
      </c>
      <c r="J75" s="6">
        <v>19.5</v>
      </c>
      <c r="K75" s="6">
        <v>21.300229999999999</v>
      </c>
      <c r="L75" s="6">
        <v>22.2</v>
      </c>
      <c r="M75" s="6">
        <v>23.072311598019297</v>
      </c>
      <c r="N75" s="6">
        <v>22.069995628939242</v>
      </c>
      <c r="O75" s="6">
        <v>22.833874960689631</v>
      </c>
      <c r="P75" s="6">
        <v>19.274863882669962</v>
      </c>
      <c r="Q75" s="6">
        <v>19.967461979641616</v>
      </c>
      <c r="R75" s="6">
        <v>17.029596198032614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1368.0136254159131</v>
      </c>
      <c r="D79" s="5">
        <v>1410.09817</v>
      </c>
      <c r="E79" s="5">
        <v>1392.0983200000001</v>
      </c>
      <c r="F79" s="5">
        <v>1121.6008200000001</v>
      </c>
      <c r="G79" s="5">
        <v>1107.39906</v>
      </c>
      <c r="H79" s="5">
        <v>1127.9492558916197</v>
      </c>
      <c r="I79" s="5">
        <v>1088.9995699999999</v>
      </c>
      <c r="J79" s="5">
        <v>1051.09781</v>
      </c>
      <c r="K79" s="5">
        <v>953.20141000000001</v>
      </c>
      <c r="L79" s="5">
        <v>995.69915000000003</v>
      </c>
      <c r="M79" s="5">
        <v>1037.0454070519584</v>
      </c>
      <c r="N79" s="5">
        <v>1039.0504798114994</v>
      </c>
      <c r="O79" s="5">
        <v>1031.4562883445194</v>
      </c>
      <c r="P79" s="5">
        <v>1021.9262573373109</v>
      </c>
      <c r="Q79" s="5">
        <v>986.14664585775586</v>
      </c>
      <c r="R79" s="5">
        <v>951.75364250089638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1285.8033408663734</v>
      </c>
      <c r="D2" s="44">
        <v>1280.9893861135515</v>
      </c>
      <c r="E2" s="44">
        <v>1246.746538052219</v>
      </c>
      <c r="F2" s="44">
        <v>1002.4488077702619</v>
      </c>
      <c r="G2" s="44">
        <v>938.86311986438204</v>
      </c>
      <c r="H2" s="44">
        <v>947.92303516297693</v>
      </c>
      <c r="I2" s="44">
        <v>859.8678861568585</v>
      </c>
      <c r="J2" s="44">
        <v>818.6876855564451</v>
      </c>
      <c r="K2" s="44">
        <v>772.3856749458871</v>
      </c>
      <c r="L2" s="44">
        <v>772.05836186959186</v>
      </c>
      <c r="M2" s="44">
        <v>768.02051373019242</v>
      </c>
      <c r="N2" s="44">
        <v>760.56607990254543</v>
      </c>
      <c r="O2" s="44">
        <v>745.78066464650215</v>
      </c>
      <c r="P2" s="44">
        <v>723.90112225969835</v>
      </c>
      <c r="Q2" s="44">
        <v>709.34922872866332</v>
      </c>
      <c r="R2" s="44">
        <v>671.49594308048313</v>
      </c>
    </row>
    <row r="3" spans="1:18" ht="11.25" customHeight="1" x14ac:dyDescent="0.25">
      <c r="A3" s="45" t="s">
        <v>286</v>
      </c>
      <c r="B3" s="46" t="s">
        <v>285</v>
      </c>
      <c r="C3" s="5">
        <v>6.252984839321063</v>
      </c>
      <c r="D3" s="5">
        <v>20.863779649388121</v>
      </c>
      <c r="E3" s="5">
        <v>19.437157298428716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6.252984839321063</v>
      </c>
      <c r="D4" s="4">
        <v>20.863779649388121</v>
      </c>
      <c r="E4" s="4">
        <v>19.437157298428716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6.252984839321063</v>
      </c>
      <c r="D5" s="7">
        <v>20.863779649388121</v>
      </c>
      <c r="E5" s="7">
        <v>19.437157298428716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6.252984839321063</v>
      </c>
      <c r="D8" s="6">
        <v>20.863779649388121</v>
      </c>
      <c r="E8" s="6">
        <v>19.437157298428716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498.55571368970652</v>
      </c>
      <c r="D21" s="5">
        <v>484.35187058778035</v>
      </c>
      <c r="E21" s="5">
        <v>462.26613793253318</v>
      </c>
      <c r="F21" s="5">
        <v>449.70124704535749</v>
      </c>
      <c r="G21" s="5">
        <v>417.5669849935727</v>
      </c>
      <c r="H21" s="5">
        <v>374.54453519165224</v>
      </c>
      <c r="I21" s="5">
        <v>339.03612023403468</v>
      </c>
      <c r="J21" s="5">
        <v>322.84142194038515</v>
      </c>
      <c r="K21" s="5">
        <v>312.26590465580938</v>
      </c>
      <c r="L21" s="5">
        <v>282.99973127532252</v>
      </c>
      <c r="M21" s="5">
        <v>272.83151460222405</v>
      </c>
      <c r="N21" s="5">
        <v>284.76335846319256</v>
      </c>
      <c r="O21" s="5">
        <v>268.96659493364911</v>
      </c>
      <c r="P21" s="5">
        <v>259.3440653305766</v>
      </c>
      <c r="Q21" s="5">
        <v>258.54092214260595</v>
      </c>
      <c r="R21" s="5">
        <v>244.5893351644863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498.55571368970652</v>
      </c>
      <c r="D30" s="4">
        <v>484.35187058778035</v>
      </c>
      <c r="E30" s="4">
        <v>462.26613793253318</v>
      </c>
      <c r="F30" s="4">
        <v>449.70124704535749</v>
      </c>
      <c r="G30" s="4">
        <v>417.5669849935727</v>
      </c>
      <c r="H30" s="4">
        <v>374.54453519165224</v>
      </c>
      <c r="I30" s="4">
        <v>339.03612023403468</v>
      </c>
      <c r="J30" s="4">
        <v>322.84142194038515</v>
      </c>
      <c r="K30" s="4">
        <v>312.26590465580938</v>
      </c>
      <c r="L30" s="4">
        <v>282.99973127532252</v>
      </c>
      <c r="M30" s="4">
        <v>272.83151460222405</v>
      </c>
      <c r="N30" s="4">
        <v>284.76335846319256</v>
      </c>
      <c r="O30" s="4">
        <v>268.96659493364911</v>
      </c>
      <c r="P30" s="4">
        <v>259.3440653305766</v>
      </c>
      <c r="Q30" s="4">
        <v>258.54092214260595</v>
      </c>
      <c r="R30" s="4">
        <v>244.5893351644863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498.55571368970652</v>
      </c>
      <c r="D43" s="7">
        <v>484.35187058778035</v>
      </c>
      <c r="E43" s="7">
        <v>462.26613793253318</v>
      </c>
      <c r="F43" s="7">
        <v>449.70124704535749</v>
      </c>
      <c r="G43" s="7">
        <v>417.5669849935727</v>
      </c>
      <c r="H43" s="7">
        <v>374.54453519165224</v>
      </c>
      <c r="I43" s="7">
        <v>339.03612023403468</v>
      </c>
      <c r="J43" s="7">
        <v>322.84142194038515</v>
      </c>
      <c r="K43" s="7">
        <v>312.26590465580938</v>
      </c>
      <c r="L43" s="7">
        <v>282.99973127532252</v>
      </c>
      <c r="M43" s="7">
        <v>272.83151460222405</v>
      </c>
      <c r="N43" s="7">
        <v>284.76335846319256</v>
      </c>
      <c r="O43" s="7">
        <v>268.96659493364911</v>
      </c>
      <c r="P43" s="7">
        <v>259.3440653305766</v>
      </c>
      <c r="Q43" s="7">
        <v>258.54092214260595</v>
      </c>
      <c r="R43" s="7">
        <v>244.5893351644863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3.7858871755483152</v>
      </c>
      <c r="H61" s="5">
        <v>9.1241360314559952</v>
      </c>
      <c r="I61" s="5">
        <v>11.033440812314444</v>
      </c>
      <c r="J61" s="5">
        <v>15.87740413370766</v>
      </c>
      <c r="K61" s="5">
        <v>17.133829347804905</v>
      </c>
      <c r="L61" s="5">
        <v>18.3059410749308</v>
      </c>
      <c r="M61" s="5">
        <v>18.071369818467595</v>
      </c>
      <c r="N61" s="5">
        <v>18.308135118920742</v>
      </c>
      <c r="O61" s="5">
        <v>18.164330503496444</v>
      </c>
      <c r="P61" s="5">
        <v>15.199032063112716</v>
      </c>
      <c r="Q61" s="5">
        <v>15.628319839399634</v>
      </c>
      <c r="R61" s="5">
        <v>13.055181221761591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3.7858871755483152</v>
      </c>
      <c r="H68" s="4">
        <v>9.1241360314559952</v>
      </c>
      <c r="I68" s="4">
        <v>11.033440812314444</v>
      </c>
      <c r="J68" s="4">
        <v>15.87740413370766</v>
      </c>
      <c r="K68" s="4">
        <v>17.133829347804905</v>
      </c>
      <c r="L68" s="4">
        <v>18.3059410749308</v>
      </c>
      <c r="M68" s="4">
        <v>18.071369818467595</v>
      </c>
      <c r="N68" s="4">
        <v>18.308135118920742</v>
      </c>
      <c r="O68" s="4">
        <v>18.164330503496444</v>
      </c>
      <c r="P68" s="4">
        <v>15.199032063112716</v>
      </c>
      <c r="Q68" s="4">
        <v>15.628319839399634</v>
      </c>
      <c r="R68" s="4">
        <v>13.055181221761591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3.7858871755483152</v>
      </c>
      <c r="H73" s="7">
        <v>9.1241360314559952</v>
      </c>
      <c r="I73" s="7">
        <v>11.033440812314444</v>
      </c>
      <c r="J73" s="7">
        <v>15.87740413370766</v>
      </c>
      <c r="K73" s="7">
        <v>17.133829347804905</v>
      </c>
      <c r="L73" s="7">
        <v>18.3059410749308</v>
      </c>
      <c r="M73" s="7">
        <v>18.071369818467595</v>
      </c>
      <c r="N73" s="7">
        <v>18.308135118920742</v>
      </c>
      <c r="O73" s="7">
        <v>18.164330503496444</v>
      </c>
      <c r="P73" s="7">
        <v>15.199032063112716</v>
      </c>
      <c r="Q73" s="7">
        <v>15.628319839399634</v>
      </c>
      <c r="R73" s="7">
        <v>13.055181221761591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3.7858871755483152</v>
      </c>
      <c r="H75" s="6">
        <v>9.1241360314559952</v>
      </c>
      <c r="I75" s="6">
        <v>11.033440812314444</v>
      </c>
      <c r="J75" s="6">
        <v>15.87740413370766</v>
      </c>
      <c r="K75" s="6">
        <v>17.133829347804905</v>
      </c>
      <c r="L75" s="6">
        <v>18.3059410749308</v>
      </c>
      <c r="M75" s="6">
        <v>18.071369818467595</v>
      </c>
      <c r="N75" s="6">
        <v>18.308135118920742</v>
      </c>
      <c r="O75" s="6">
        <v>18.164330503496444</v>
      </c>
      <c r="P75" s="6">
        <v>15.199032063112716</v>
      </c>
      <c r="Q75" s="6">
        <v>15.628319839399634</v>
      </c>
      <c r="R75" s="6">
        <v>13.055181221761591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780.99464233734579</v>
      </c>
      <c r="D79" s="5">
        <v>775.77373587638294</v>
      </c>
      <c r="E79" s="5">
        <v>765.04324282125697</v>
      </c>
      <c r="F79" s="5">
        <v>552.74756072490436</v>
      </c>
      <c r="G79" s="5">
        <v>517.510247695261</v>
      </c>
      <c r="H79" s="5">
        <v>564.25436393986877</v>
      </c>
      <c r="I79" s="5">
        <v>509.79832511050944</v>
      </c>
      <c r="J79" s="5">
        <v>479.96885948235229</v>
      </c>
      <c r="K79" s="5">
        <v>442.98594094227286</v>
      </c>
      <c r="L79" s="5">
        <v>470.7526895193385</v>
      </c>
      <c r="M79" s="5">
        <v>477.11762930950078</v>
      </c>
      <c r="N79" s="5">
        <v>457.49458632043206</v>
      </c>
      <c r="O79" s="5">
        <v>458.64973920935665</v>
      </c>
      <c r="P79" s="5">
        <v>449.35802486600903</v>
      </c>
      <c r="Q79" s="5">
        <v>435.17998674665773</v>
      </c>
      <c r="R79" s="5">
        <v>413.85142669423527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147.31272967978131</v>
      </c>
      <c r="D2" s="44">
        <v>163.33410514115141</v>
      </c>
      <c r="E2" s="44">
        <v>162.0666321110501</v>
      </c>
      <c r="F2" s="44">
        <v>178.22077121177608</v>
      </c>
      <c r="G2" s="44">
        <v>190.22259751434817</v>
      </c>
      <c r="H2" s="44">
        <v>191.56520796730405</v>
      </c>
      <c r="I2" s="44">
        <v>191.42242572593082</v>
      </c>
      <c r="J2" s="44">
        <v>187.77767963539799</v>
      </c>
      <c r="K2" s="44">
        <v>196.10041817852417</v>
      </c>
      <c r="L2" s="44">
        <v>189.7104159396844</v>
      </c>
      <c r="M2" s="44">
        <v>199.83664063220382</v>
      </c>
      <c r="N2" s="44">
        <v>192.54578058816872</v>
      </c>
      <c r="O2" s="44">
        <v>191.61628548631242</v>
      </c>
      <c r="P2" s="44">
        <v>190.54742680133447</v>
      </c>
      <c r="Q2" s="44">
        <v>179.19601179285934</v>
      </c>
      <c r="R2" s="44">
        <v>176.03977407515728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147.31272967978131</v>
      </c>
      <c r="D79" s="5">
        <v>163.33410514115141</v>
      </c>
      <c r="E79" s="5">
        <v>162.0666321110501</v>
      </c>
      <c r="F79" s="5">
        <v>178.22077121177608</v>
      </c>
      <c r="G79" s="5">
        <v>190.22259751434817</v>
      </c>
      <c r="H79" s="5">
        <v>191.56520796730405</v>
      </c>
      <c r="I79" s="5">
        <v>191.42242572593082</v>
      </c>
      <c r="J79" s="5">
        <v>187.77767963539799</v>
      </c>
      <c r="K79" s="5">
        <v>196.10041817852417</v>
      </c>
      <c r="L79" s="5">
        <v>189.7104159396844</v>
      </c>
      <c r="M79" s="5">
        <v>199.83664063220382</v>
      </c>
      <c r="N79" s="5">
        <v>192.54578058816872</v>
      </c>
      <c r="O79" s="5">
        <v>191.61628548631242</v>
      </c>
      <c r="P79" s="5">
        <v>190.54742680133447</v>
      </c>
      <c r="Q79" s="5">
        <v>179.19601179285934</v>
      </c>
      <c r="R79" s="5">
        <v>176.03977407515728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111.83126894037854</v>
      </c>
      <c r="D2" s="44">
        <v>110.25755794939802</v>
      </c>
      <c r="E2" s="44">
        <v>111.5693275836294</v>
      </c>
      <c r="F2" s="44">
        <v>93.29294947668042</v>
      </c>
      <c r="G2" s="44">
        <v>90.08889057340339</v>
      </c>
      <c r="H2" s="44">
        <v>85.347660405285481</v>
      </c>
      <c r="I2" s="44">
        <v>80.112186844043123</v>
      </c>
      <c r="J2" s="44">
        <v>77.736005211056437</v>
      </c>
      <c r="K2" s="44">
        <v>76.411689034908719</v>
      </c>
      <c r="L2" s="44">
        <v>78.900446190643194</v>
      </c>
      <c r="M2" s="44">
        <v>77.80164925076474</v>
      </c>
      <c r="N2" s="44">
        <v>78.16822958662074</v>
      </c>
      <c r="O2" s="44">
        <v>73.243415322197151</v>
      </c>
      <c r="P2" s="44">
        <v>72.036773744116147</v>
      </c>
      <c r="Q2" s="44">
        <v>69.726877472966294</v>
      </c>
      <c r="R2" s="44">
        <v>67.077421768947858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111.83126894037854</v>
      </c>
      <c r="D79" s="5">
        <v>110.25755794939802</v>
      </c>
      <c r="E79" s="5">
        <v>111.5693275836294</v>
      </c>
      <c r="F79" s="5">
        <v>93.29294947668042</v>
      </c>
      <c r="G79" s="5">
        <v>90.08889057340339</v>
      </c>
      <c r="H79" s="5">
        <v>85.347660405285481</v>
      </c>
      <c r="I79" s="5">
        <v>80.112186844043123</v>
      </c>
      <c r="J79" s="5">
        <v>77.736005211056437</v>
      </c>
      <c r="K79" s="5">
        <v>76.411689034908719</v>
      </c>
      <c r="L79" s="5">
        <v>78.900446190643194</v>
      </c>
      <c r="M79" s="5">
        <v>77.80164925076474</v>
      </c>
      <c r="N79" s="5">
        <v>78.16822958662074</v>
      </c>
      <c r="O79" s="5">
        <v>73.243415322197151</v>
      </c>
      <c r="P79" s="5">
        <v>72.036773744116147</v>
      </c>
      <c r="Q79" s="5">
        <v>69.726877472966294</v>
      </c>
      <c r="R79" s="5">
        <v>67.077421768947858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409.24881389276032</v>
      </c>
      <c r="D2" s="44">
        <v>439.11395079589909</v>
      </c>
      <c r="E2" s="44">
        <v>419.4182222531017</v>
      </c>
      <c r="F2" s="44">
        <v>362.73793154128185</v>
      </c>
      <c r="G2" s="44">
        <v>378.05564204786634</v>
      </c>
      <c r="H2" s="44">
        <v>351.0449500605622</v>
      </c>
      <c r="I2" s="44">
        <v>379.59695127316752</v>
      </c>
      <c r="J2" s="44">
        <v>382.89750959710045</v>
      </c>
      <c r="K2" s="44">
        <v>317.80286784067999</v>
      </c>
      <c r="L2" s="44">
        <v>320.42965600008063</v>
      </c>
      <c r="M2" s="44">
        <v>362.79187384933527</v>
      </c>
      <c r="N2" s="44">
        <v>373.11543963499946</v>
      </c>
      <c r="O2" s="44">
        <v>381.76022785669909</v>
      </c>
      <c r="P2" s="44">
        <v>383.60658154285858</v>
      </c>
      <c r="Q2" s="44">
        <v>378.16579215269553</v>
      </c>
      <c r="R2" s="44">
        <v>373.22025629406954</v>
      </c>
    </row>
    <row r="3" spans="1:18" ht="11.25" customHeight="1" x14ac:dyDescent="0.25">
      <c r="A3" s="45" t="s">
        <v>286</v>
      </c>
      <c r="B3" s="46" t="s">
        <v>285</v>
      </c>
      <c r="C3" s="5">
        <v>1.007964647307376</v>
      </c>
      <c r="D3" s="5">
        <v>3.2368903506118794</v>
      </c>
      <c r="E3" s="5">
        <v>2.6631227015712882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1.007964647307376</v>
      </c>
      <c r="D4" s="4">
        <v>3.2368903506118794</v>
      </c>
      <c r="E4" s="4">
        <v>2.6631227015712882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1.007964647307376</v>
      </c>
      <c r="D5" s="7">
        <v>3.2368903506118794</v>
      </c>
      <c r="E5" s="7">
        <v>2.6631227015712882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1.007964647307376</v>
      </c>
      <c r="D8" s="6">
        <v>3.2368903506118794</v>
      </c>
      <c r="E8" s="6">
        <v>2.6631227015712882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80.365864787045524</v>
      </c>
      <c r="D21" s="5">
        <v>75.144289412219678</v>
      </c>
      <c r="E21" s="5">
        <v>63.335982067466851</v>
      </c>
      <c r="F21" s="5">
        <v>65.398392954642574</v>
      </c>
      <c r="G21" s="5">
        <v>67.86303500642731</v>
      </c>
      <c r="H21" s="5">
        <v>62.73467117421999</v>
      </c>
      <c r="I21" s="5">
        <v>69.663229765965326</v>
      </c>
      <c r="J21" s="5">
        <v>73.659648059614838</v>
      </c>
      <c r="K21" s="5">
        <v>75.933105344190608</v>
      </c>
      <c r="L21" s="5">
        <v>60.19999872467745</v>
      </c>
      <c r="M21" s="5">
        <v>75.501444210294565</v>
      </c>
      <c r="N21" s="5">
        <v>58.511695808703216</v>
      </c>
      <c r="O21" s="5">
        <v>69.143835072852738</v>
      </c>
      <c r="P21" s="5">
        <v>69.546717797450214</v>
      </c>
      <c r="Q21" s="5">
        <v>71.782880167181105</v>
      </c>
      <c r="R21" s="5">
        <v>74.460821355242558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80.365864787045524</v>
      </c>
      <c r="D30" s="4">
        <v>75.144289412219678</v>
      </c>
      <c r="E30" s="4">
        <v>63.335982067466851</v>
      </c>
      <c r="F30" s="4">
        <v>65.398392954642574</v>
      </c>
      <c r="G30" s="4">
        <v>67.86303500642731</v>
      </c>
      <c r="H30" s="4">
        <v>62.73467117421999</v>
      </c>
      <c r="I30" s="4">
        <v>69.663229765965326</v>
      </c>
      <c r="J30" s="4">
        <v>73.659648059614838</v>
      </c>
      <c r="K30" s="4">
        <v>75.933105344190608</v>
      </c>
      <c r="L30" s="4">
        <v>60.19999872467745</v>
      </c>
      <c r="M30" s="4">
        <v>75.501444210294565</v>
      </c>
      <c r="N30" s="4">
        <v>58.511695808703216</v>
      </c>
      <c r="O30" s="4">
        <v>69.143835072852738</v>
      </c>
      <c r="P30" s="4">
        <v>69.546717797450214</v>
      </c>
      <c r="Q30" s="4">
        <v>71.782880167181105</v>
      </c>
      <c r="R30" s="4">
        <v>74.460821355242558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80.365864787045524</v>
      </c>
      <c r="D43" s="7">
        <v>75.144289412219678</v>
      </c>
      <c r="E43" s="7">
        <v>63.335982067466851</v>
      </c>
      <c r="F43" s="7">
        <v>65.398392954642574</v>
      </c>
      <c r="G43" s="7">
        <v>67.86303500642731</v>
      </c>
      <c r="H43" s="7">
        <v>62.73467117421999</v>
      </c>
      <c r="I43" s="7">
        <v>69.663229765965326</v>
      </c>
      <c r="J43" s="7">
        <v>73.659648059614838</v>
      </c>
      <c r="K43" s="7">
        <v>75.933105344190608</v>
      </c>
      <c r="L43" s="7">
        <v>60.19999872467745</v>
      </c>
      <c r="M43" s="7">
        <v>75.501444210294565</v>
      </c>
      <c r="N43" s="7">
        <v>58.511695808703216</v>
      </c>
      <c r="O43" s="7">
        <v>69.143835072852738</v>
      </c>
      <c r="P43" s="7">
        <v>69.546717797450214</v>
      </c>
      <c r="Q43" s="7">
        <v>71.782880167181105</v>
      </c>
      <c r="R43" s="7">
        <v>74.460821355242558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0.61528282445168436</v>
      </c>
      <c r="H61" s="5">
        <v>1.528255307180896</v>
      </c>
      <c r="I61" s="5">
        <v>2.2670891876855563</v>
      </c>
      <c r="J61" s="5">
        <v>3.6225958662923388</v>
      </c>
      <c r="K61" s="5">
        <v>4.166400652195092</v>
      </c>
      <c r="L61" s="5">
        <v>3.8940589250691993</v>
      </c>
      <c r="M61" s="5">
        <v>5.0009417795517006</v>
      </c>
      <c r="N61" s="5">
        <v>3.7618605100185012</v>
      </c>
      <c r="O61" s="5">
        <v>4.6695444571931866</v>
      </c>
      <c r="P61" s="5">
        <v>4.0758318195572469</v>
      </c>
      <c r="Q61" s="5">
        <v>4.3391421402419814</v>
      </c>
      <c r="R61" s="5">
        <v>3.9744149762710235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0.61528282445168436</v>
      </c>
      <c r="H68" s="4">
        <v>1.528255307180896</v>
      </c>
      <c r="I68" s="4">
        <v>2.2670891876855563</v>
      </c>
      <c r="J68" s="4">
        <v>3.6225958662923388</v>
      </c>
      <c r="K68" s="4">
        <v>4.166400652195092</v>
      </c>
      <c r="L68" s="4">
        <v>3.8940589250691993</v>
      </c>
      <c r="M68" s="4">
        <v>5.0009417795517006</v>
      </c>
      <c r="N68" s="4">
        <v>3.7618605100185012</v>
      </c>
      <c r="O68" s="4">
        <v>4.6695444571931866</v>
      </c>
      <c r="P68" s="4">
        <v>4.0758318195572469</v>
      </c>
      <c r="Q68" s="4">
        <v>4.3391421402419814</v>
      </c>
      <c r="R68" s="4">
        <v>3.9744149762710235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0.61528282445168436</v>
      </c>
      <c r="H73" s="7">
        <v>1.528255307180896</v>
      </c>
      <c r="I73" s="7">
        <v>2.2670891876855563</v>
      </c>
      <c r="J73" s="7">
        <v>3.6225958662923388</v>
      </c>
      <c r="K73" s="7">
        <v>4.166400652195092</v>
      </c>
      <c r="L73" s="7">
        <v>3.8940589250691993</v>
      </c>
      <c r="M73" s="7">
        <v>5.0009417795517006</v>
      </c>
      <c r="N73" s="7">
        <v>3.7618605100185012</v>
      </c>
      <c r="O73" s="7">
        <v>4.6695444571931866</v>
      </c>
      <c r="P73" s="7">
        <v>4.0758318195572469</v>
      </c>
      <c r="Q73" s="7">
        <v>4.3391421402419814</v>
      </c>
      <c r="R73" s="7">
        <v>3.9744149762710235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0.61528282445168436</v>
      </c>
      <c r="H75" s="6">
        <v>1.528255307180896</v>
      </c>
      <c r="I75" s="6">
        <v>2.2670891876855563</v>
      </c>
      <c r="J75" s="6">
        <v>3.6225958662923388</v>
      </c>
      <c r="K75" s="6">
        <v>4.166400652195092</v>
      </c>
      <c r="L75" s="6">
        <v>3.8940589250691993</v>
      </c>
      <c r="M75" s="6">
        <v>5.0009417795517006</v>
      </c>
      <c r="N75" s="6">
        <v>3.7618605100185012</v>
      </c>
      <c r="O75" s="6">
        <v>4.6695444571931866</v>
      </c>
      <c r="P75" s="6">
        <v>4.0758318195572469</v>
      </c>
      <c r="Q75" s="6">
        <v>4.3391421402419814</v>
      </c>
      <c r="R75" s="6">
        <v>3.9744149762710235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327.87498445840743</v>
      </c>
      <c r="D79" s="5">
        <v>360.73277103306754</v>
      </c>
      <c r="E79" s="5">
        <v>353.41911748406358</v>
      </c>
      <c r="F79" s="5">
        <v>297.33953858663926</v>
      </c>
      <c r="G79" s="5">
        <v>309.57732421698734</v>
      </c>
      <c r="H79" s="5">
        <v>286.78202357916132</v>
      </c>
      <c r="I79" s="5">
        <v>307.66663231951662</v>
      </c>
      <c r="J79" s="5">
        <v>305.61526567119324</v>
      </c>
      <c r="K79" s="5">
        <v>237.70336184429428</v>
      </c>
      <c r="L79" s="5">
        <v>256.33559835033395</v>
      </c>
      <c r="M79" s="5">
        <v>282.28948785948899</v>
      </c>
      <c r="N79" s="5">
        <v>310.84188331627774</v>
      </c>
      <c r="O79" s="5">
        <v>307.94684832665314</v>
      </c>
      <c r="P79" s="5">
        <v>309.98403192585113</v>
      </c>
      <c r="Q79" s="5">
        <v>302.04376984527244</v>
      </c>
      <c r="R79" s="5">
        <v>294.78501996255596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7362.4241744974461</v>
      </c>
      <c r="D2" s="44">
        <v>7021.3836000000001</v>
      </c>
      <c r="E2" s="44">
        <v>6991.5</v>
      </c>
      <c r="F2" s="44">
        <v>7123.4069399999998</v>
      </c>
      <c r="G2" s="44">
        <v>7694.7961799999994</v>
      </c>
      <c r="H2" s="44">
        <v>8281.597769752203</v>
      </c>
      <c r="I2" s="44">
        <v>8701.7805700000008</v>
      </c>
      <c r="J2" s="44">
        <v>9018.617909999999</v>
      </c>
      <c r="K2" s="44">
        <v>9138.1973300000009</v>
      </c>
      <c r="L2" s="44">
        <v>8891.8847100000003</v>
      </c>
      <c r="M2" s="44">
        <v>8732.371232661033</v>
      </c>
      <c r="N2" s="44">
        <v>8380.7637174796309</v>
      </c>
      <c r="O2" s="44">
        <v>8892.8793991778057</v>
      </c>
      <c r="P2" s="44">
        <v>9010.417478757503</v>
      </c>
      <c r="Q2" s="44">
        <v>8728.2610602966561</v>
      </c>
      <c r="R2" s="44">
        <v>8740.5630849071167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7362.4241744974461</v>
      </c>
      <c r="D21" s="5">
        <v>7021.3836000000001</v>
      </c>
      <c r="E21" s="5">
        <v>6991.5</v>
      </c>
      <c r="F21" s="5">
        <v>7123.4069399999998</v>
      </c>
      <c r="G21" s="5">
        <v>7694.7961799999994</v>
      </c>
      <c r="H21" s="5">
        <v>8281.597769752203</v>
      </c>
      <c r="I21" s="5">
        <v>8701.7805700000008</v>
      </c>
      <c r="J21" s="5">
        <v>9018.617909999999</v>
      </c>
      <c r="K21" s="5">
        <v>9138.1973300000009</v>
      </c>
      <c r="L21" s="5">
        <v>8891.8847100000003</v>
      </c>
      <c r="M21" s="5">
        <v>8732.371232661033</v>
      </c>
      <c r="N21" s="5">
        <v>8380.7637174796309</v>
      </c>
      <c r="O21" s="5">
        <v>8892.8793991778057</v>
      </c>
      <c r="P21" s="5">
        <v>9010.417478757503</v>
      </c>
      <c r="Q21" s="5">
        <v>8728.2610602966561</v>
      </c>
      <c r="R21" s="5">
        <v>8740.5630849071167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7362.4241744974461</v>
      </c>
      <c r="D30" s="4">
        <v>7021.3836000000001</v>
      </c>
      <c r="E30" s="4">
        <v>6991.5</v>
      </c>
      <c r="F30" s="4">
        <v>7123.4069399999998</v>
      </c>
      <c r="G30" s="4">
        <v>7694.7961799999994</v>
      </c>
      <c r="H30" s="4">
        <v>8281.597769752203</v>
      </c>
      <c r="I30" s="4">
        <v>8701.7805700000008</v>
      </c>
      <c r="J30" s="4">
        <v>9018.617909999999</v>
      </c>
      <c r="K30" s="4">
        <v>9138.1973300000009</v>
      </c>
      <c r="L30" s="4">
        <v>8891.8847100000003</v>
      </c>
      <c r="M30" s="4">
        <v>8732.371232661033</v>
      </c>
      <c r="N30" s="4">
        <v>8380.7637174796309</v>
      </c>
      <c r="O30" s="4">
        <v>8892.8793991778057</v>
      </c>
      <c r="P30" s="4">
        <v>9010.417478757503</v>
      </c>
      <c r="Q30" s="4">
        <v>8728.2610602966561</v>
      </c>
      <c r="R30" s="4">
        <v>8740.5630849071167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27.323975972608437</v>
      </c>
      <c r="D35" s="7">
        <v>24.199730000000002</v>
      </c>
      <c r="E35" s="7">
        <v>20</v>
      </c>
      <c r="F35" s="7">
        <v>18.700030000000002</v>
      </c>
      <c r="G35" s="7">
        <v>15.59999</v>
      </c>
      <c r="H35" s="7">
        <v>16.623672300906346</v>
      </c>
      <c r="I35" s="7">
        <v>15.599970000000001</v>
      </c>
      <c r="J35" s="7">
        <v>14.50647</v>
      </c>
      <c r="K35" s="7">
        <v>15.6</v>
      </c>
      <c r="L35" s="7">
        <v>15.59999</v>
      </c>
      <c r="M35" s="7">
        <v>13.518670304175352</v>
      </c>
      <c r="N35" s="7">
        <v>15.59663688859774</v>
      </c>
      <c r="O35" s="7">
        <v>14.545719866675698</v>
      </c>
      <c r="P35" s="7">
        <v>12.46776118960012</v>
      </c>
      <c r="Q35" s="7">
        <v>12.467757315301427</v>
      </c>
      <c r="R35" s="7">
        <v>13.518650756408155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27.323975972608437</v>
      </c>
      <c r="D37" s="6">
        <v>24.199730000000002</v>
      </c>
      <c r="E37" s="6">
        <v>20</v>
      </c>
      <c r="F37" s="6">
        <v>18.700030000000002</v>
      </c>
      <c r="G37" s="6">
        <v>15.59999</v>
      </c>
      <c r="H37" s="6">
        <v>16.623672300906346</v>
      </c>
      <c r="I37" s="6">
        <v>15.599970000000001</v>
      </c>
      <c r="J37" s="6">
        <v>14.50647</v>
      </c>
      <c r="K37" s="6">
        <v>15.6</v>
      </c>
      <c r="L37" s="6">
        <v>15.59999</v>
      </c>
      <c r="M37" s="6">
        <v>13.518670304175352</v>
      </c>
      <c r="N37" s="6">
        <v>15.59663688859774</v>
      </c>
      <c r="O37" s="6">
        <v>14.545719866675698</v>
      </c>
      <c r="P37" s="6">
        <v>12.46776118960012</v>
      </c>
      <c r="Q37" s="6">
        <v>12.467757315301427</v>
      </c>
      <c r="R37" s="6">
        <v>13.518650756408155</v>
      </c>
    </row>
    <row r="38" spans="1:18" ht="11.25" customHeight="1" x14ac:dyDescent="0.25">
      <c r="A38" s="49" t="s">
        <v>217</v>
      </c>
      <c r="B38" s="50" t="s">
        <v>216</v>
      </c>
      <c r="C38" s="7">
        <v>7335.1001985248377</v>
      </c>
      <c r="D38" s="7">
        <v>6997.1838699999998</v>
      </c>
      <c r="E38" s="7">
        <v>6971.5</v>
      </c>
      <c r="F38" s="7">
        <v>7104.7069099999999</v>
      </c>
      <c r="G38" s="7">
        <v>7679.1961899999997</v>
      </c>
      <c r="H38" s="7">
        <v>8264.974097451297</v>
      </c>
      <c r="I38" s="7">
        <v>8686.1806000000015</v>
      </c>
      <c r="J38" s="7">
        <v>9004.1114399999988</v>
      </c>
      <c r="K38" s="7">
        <v>9122.5973300000005</v>
      </c>
      <c r="L38" s="7">
        <v>8876.2847199999997</v>
      </c>
      <c r="M38" s="7">
        <v>8718.8525623568585</v>
      </c>
      <c r="N38" s="7">
        <v>8365.1670805910326</v>
      </c>
      <c r="O38" s="7">
        <v>8878.3336793111303</v>
      </c>
      <c r="P38" s="7">
        <v>8997.9497175679026</v>
      </c>
      <c r="Q38" s="7">
        <v>8715.7933029813539</v>
      </c>
      <c r="R38" s="7">
        <v>8727.0444341507082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7335.1001985248377</v>
      </c>
      <c r="D40" s="6">
        <v>6997.1838699999998</v>
      </c>
      <c r="E40" s="6">
        <v>6971.5</v>
      </c>
      <c r="F40" s="6">
        <v>7104.7069099999999</v>
      </c>
      <c r="G40" s="6">
        <v>7679.1961899999997</v>
      </c>
      <c r="H40" s="6">
        <v>8264.974097451297</v>
      </c>
      <c r="I40" s="6">
        <v>8686.1806000000015</v>
      </c>
      <c r="J40" s="6">
        <v>9004.1114399999988</v>
      </c>
      <c r="K40" s="6">
        <v>9122.5973300000005</v>
      </c>
      <c r="L40" s="6">
        <v>8876.2847199999997</v>
      </c>
      <c r="M40" s="6">
        <v>8718.8525623568585</v>
      </c>
      <c r="N40" s="6">
        <v>8365.1670805910326</v>
      </c>
      <c r="O40" s="6">
        <v>8878.3336793111303</v>
      </c>
      <c r="P40" s="6">
        <v>8997.9497175679026</v>
      </c>
      <c r="Q40" s="6">
        <v>8715.7933029813539</v>
      </c>
      <c r="R40" s="6">
        <v>8727.0444341507082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906.46788103243182</v>
      </c>
      <c r="D2" s="44">
        <v>843.71208999999988</v>
      </c>
      <c r="E2" s="44">
        <v>824.10214999999982</v>
      </c>
      <c r="F2" s="44">
        <v>816.10081000000025</v>
      </c>
      <c r="G2" s="44">
        <v>808.89959999999996</v>
      </c>
      <c r="H2" s="44">
        <v>837.51018218706349</v>
      </c>
      <c r="I2" s="44">
        <v>862.00781999999992</v>
      </c>
      <c r="J2" s="44">
        <v>871.11859000000038</v>
      </c>
      <c r="K2" s="44">
        <v>870.19975000000011</v>
      </c>
      <c r="L2" s="44">
        <v>841.59856999999977</v>
      </c>
      <c r="M2" s="44">
        <v>786.35216670644479</v>
      </c>
      <c r="N2" s="44">
        <v>725.04225520672856</v>
      </c>
      <c r="O2" s="44">
        <v>725.01686634004739</v>
      </c>
      <c r="P2" s="44">
        <v>678.99140123156712</v>
      </c>
      <c r="Q2" s="44">
        <v>728.04973810886452</v>
      </c>
      <c r="R2" s="44">
        <v>730.12779116163574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906.46788103243182</v>
      </c>
      <c r="D21" s="5">
        <v>843.71208999999988</v>
      </c>
      <c r="E21" s="5">
        <v>824.10214999999982</v>
      </c>
      <c r="F21" s="5">
        <v>816.10081000000025</v>
      </c>
      <c r="G21" s="5">
        <v>808.89959999999996</v>
      </c>
      <c r="H21" s="5">
        <v>837.51018218706349</v>
      </c>
      <c r="I21" s="5">
        <v>862.00781999999992</v>
      </c>
      <c r="J21" s="5">
        <v>871.11859000000038</v>
      </c>
      <c r="K21" s="5">
        <v>870.19975000000011</v>
      </c>
      <c r="L21" s="5">
        <v>841.59856999999977</v>
      </c>
      <c r="M21" s="5">
        <v>786.35216670644479</v>
      </c>
      <c r="N21" s="5">
        <v>725.04225520672856</v>
      </c>
      <c r="O21" s="5">
        <v>725.01686634004739</v>
      </c>
      <c r="P21" s="5">
        <v>678.99140123156712</v>
      </c>
      <c r="Q21" s="5">
        <v>728.04973810886452</v>
      </c>
      <c r="R21" s="5">
        <v>730.12779116163574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906.46788103243182</v>
      </c>
      <c r="D30" s="4">
        <v>843.71208999999988</v>
      </c>
      <c r="E30" s="4">
        <v>824.10214999999982</v>
      </c>
      <c r="F30" s="4">
        <v>816.10081000000025</v>
      </c>
      <c r="G30" s="4">
        <v>808.89959999999996</v>
      </c>
      <c r="H30" s="4">
        <v>837.51018218706349</v>
      </c>
      <c r="I30" s="4">
        <v>862.00781999999992</v>
      </c>
      <c r="J30" s="4">
        <v>871.11859000000038</v>
      </c>
      <c r="K30" s="4">
        <v>870.19975000000011</v>
      </c>
      <c r="L30" s="4">
        <v>841.59856999999977</v>
      </c>
      <c r="M30" s="4">
        <v>786.35216670644479</v>
      </c>
      <c r="N30" s="4">
        <v>725.04225520672856</v>
      </c>
      <c r="O30" s="4">
        <v>725.01686634004739</v>
      </c>
      <c r="P30" s="4">
        <v>678.99140123156712</v>
      </c>
      <c r="Q30" s="4">
        <v>728.04973810886452</v>
      </c>
      <c r="R30" s="4">
        <v>730.12779116163574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3.3641509935091611</v>
      </c>
      <c r="D35" s="7">
        <v>2.9079175756378985</v>
      </c>
      <c r="E35" s="7">
        <v>2.3574401773582205</v>
      </c>
      <c r="F35" s="7">
        <v>2.1423891346609358</v>
      </c>
      <c r="G35" s="7">
        <v>1.6399168185639976</v>
      </c>
      <c r="H35" s="7">
        <v>1.6811363222928772</v>
      </c>
      <c r="I35" s="7">
        <v>1.5453499457485629</v>
      </c>
      <c r="J35" s="7">
        <v>1.4011964824749192</v>
      </c>
      <c r="K35" s="7">
        <v>1.4855354518810771</v>
      </c>
      <c r="L35" s="7">
        <v>1.4765069166100666</v>
      </c>
      <c r="M35" s="7">
        <v>1.2173595695196902</v>
      </c>
      <c r="N35" s="7">
        <v>1.3493067176877898</v>
      </c>
      <c r="O35" s="7">
        <v>1.1858804964084424</v>
      </c>
      <c r="P35" s="7">
        <v>0.93952390777729988</v>
      </c>
      <c r="Q35" s="7">
        <v>1.0399720385885858</v>
      </c>
      <c r="R35" s="7">
        <v>1.129257065063189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3.3641509935091611</v>
      </c>
      <c r="D37" s="6">
        <v>2.9079175756378985</v>
      </c>
      <c r="E37" s="6">
        <v>2.3574401773582205</v>
      </c>
      <c r="F37" s="6">
        <v>2.1423891346609358</v>
      </c>
      <c r="G37" s="6">
        <v>1.6399168185639976</v>
      </c>
      <c r="H37" s="6">
        <v>1.6811363222928772</v>
      </c>
      <c r="I37" s="6">
        <v>1.5453499457485629</v>
      </c>
      <c r="J37" s="6">
        <v>1.4011964824749192</v>
      </c>
      <c r="K37" s="6">
        <v>1.4855354518810771</v>
      </c>
      <c r="L37" s="6">
        <v>1.4765069166100666</v>
      </c>
      <c r="M37" s="6">
        <v>1.2173595695196902</v>
      </c>
      <c r="N37" s="6">
        <v>1.3493067176877898</v>
      </c>
      <c r="O37" s="6">
        <v>1.1858804964084424</v>
      </c>
      <c r="P37" s="6">
        <v>0.93952390777729988</v>
      </c>
      <c r="Q37" s="6">
        <v>1.0399720385885858</v>
      </c>
      <c r="R37" s="6">
        <v>1.129257065063189</v>
      </c>
    </row>
    <row r="38" spans="1:18" ht="11.25" customHeight="1" x14ac:dyDescent="0.25">
      <c r="A38" s="49" t="s">
        <v>217</v>
      </c>
      <c r="B38" s="50" t="s">
        <v>216</v>
      </c>
      <c r="C38" s="7">
        <v>903.10373003892266</v>
      </c>
      <c r="D38" s="7">
        <v>840.80417242436192</v>
      </c>
      <c r="E38" s="7">
        <v>821.74470982264165</v>
      </c>
      <c r="F38" s="7">
        <v>813.95842086533935</v>
      </c>
      <c r="G38" s="7">
        <v>807.259683181436</v>
      </c>
      <c r="H38" s="7">
        <v>835.82904586477059</v>
      </c>
      <c r="I38" s="7">
        <v>860.46247005425141</v>
      </c>
      <c r="J38" s="7">
        <v>869.71739351752547</v>
      </c>
      <c r="K38" s="7">
        <v>868.714214548119</v>
      </c>
      <c r="L38" s="7">
        <v>840.12206308338966</v>
      </c>
      <c r="M38" s="7">
        <v>785.13480713692513</v>
      </c>
      <c r="N38" s="7">
        <v>723.69294848904076</v>
      </c>
      <c r="O38" s="7">
        <v>723.83098584363893</v>
      </c>
      <c r="P38" s="7">
        <v>678.05187732378977</v>
      </c>
      <c r="Q38" s="7">
        <v>727.00976607027599</v>
      </c>
      <c r="R38" s="7">
        <v>728.9985340965726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903.10373003892266</v>
      </c>
      <c r="D40" s="6">
        <v>840.80417242436192</v>
      </c>
      <c r="E40" s="6">
        <v>821.74470982264165</v>
      </c>
      <c r="F40" s="6">
        <v>813.95842086533935</v>
      </c>
      <c r="G40" s="6">
        <v>807.259683181436</v>
      </c>
      <c r="H40" s="6">
        <v>835.82904586477059</v>
      </c>
      <c r="I40" s="6">
        <v>860.46247005425141</v>
      </c>
      <c r="J40" s="6">
        <v>869.71739351752547</v>
      </c>
      <c r="K40" s="6">
        <v>868.714214548119</v>
      </c>
      <c r="L40" s="6">
        <v>840.12206308338966</v>
      </c>
      <c r="M40" s="6">
        <v>785.13480713692513</v>
      </c>
      <c r="N40" s="6">
        <v>723.69294848904076</v>
      </c>
      <c r="O40" s="6">
        <v>723.83098584363893</v>
      </c>
      <c r="P40" s="6">
        <v>678.05187732378977</v>
      </c>
      <c r="Q40" s="6">
        <v>727.00976607027599</v>
      </c>
      <c r="R40" s="6">
        <v>728.9985340965726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2206.7495825632654</v>
      </c>
      <c r="D2" s="44">
        <v>2250.8215725482328</v>
      </c>
      <c r="E2" s="44">
        <v>2089.8992666727208</v>
      </c>
      <c r="F2" s="44">
        <v>2180.2885631824138</v>
      </c>
      <c r="G2" s="44">
        <v>2329.7122171720957</v>
      </c>
      <c r="H2" s="44">
        <v>2578.2852058254039</v>
      </c>
      <c r="I2" s="44">
        <v>2813.937942920038</v>
      </c>
      <c r="J2" s="44">
        <v>2737.0590816666568</v>
      </c>
      <c r="K2" s="44">
        <v>2664.2988707841714</v>
      </c>
      <c r="L2" s="44">
        <v>2570.2609426812032</v>
      </c>
      <c r="M2" s="44">
        <v>2413.3182149098884</v>
      </c>
      <c r="N2" s="44">
        <v>2470.4644269177988</v>
      </c>
      <c r="O2" s="44">
        <v>2612.9754576894447</v>
      </c>
      <c r="P2" s="44">
        <v>2654.290565425134</v>
      </c>
      <c r="Q2" s="44">
        <v>2593.4219311579222</v>
      </c>
      <c r="R2" s="44">
        <v>2573.4163219926249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2206.7495825632654</v>
      </c>
      <c r="D21" s="5">
        <v>2250.8215725482328</v>
      </c>
      <c r="E21" s="5">
        <v>2089.8992666727208</v>
      </c>
      <c r="F21" s="5">
        <v>2180.2885631824138</v>
      </c>
      <c r="G21" s="5">
        <v>2329.7122171720957</v>
      </c>
      <c r="H21" s="5">
        <v>2578.2852058254039</v>
      </c>
      <c r="I21" s="5">
        <v>2813.937942920038</v>
      </c>
      <c r="J21" s="5">
        <v>2737.0590816666568</v>
      </c>
      <c r="K21" s="5">
        <v>2664.2988707841714</v>
      </c>
      <c r="L21" s="5">
        <v>2570.2609426812032</v>
      </c>
      <c r="M21" s="5">
        <v>2413.3182149098884</v>
      </c>
      <c r="N21" s="5">
        <v>2470.4644269177988</v>
      </c>
      <c r="O21" s="5">
        <v>2612.9754576894447</v>
      </c>
      <c r="P21" s="5">
        <v>2654.290565425134</v>
      </c>
      <c r="Q21" s="5">
        <v>2593.4219311579222</v>
      </c>
      <c r="R21" s="5">
        <v>2573.4163219926249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2206.7495825632654</v>
      </c>
      <c r="D30" s="4">
        <v>2250.8215725482328</v>
      </c>
      <c r="E30" s="4">
        <v>2089.8992666727208</v>
      </c>
      <c r="F30" s="4">
        <v>2180.2885631824138</v>
      </c>
      <c r="G30" s="4">
        <v>2329.7122171720957</v>
      </c>
      <c r="H30" s="4">
        <v>2578.2852058254039</v>
      </c>
      <c r="I30" s="4">
        <v>2813.937942920038</v>
      </c>
      <c r="J30" s="4">
        <v>2737.0590816666568</v>
      </c>
      <c r="K30" s="4">
        <v>2664.2988707841714</v>
      </c>
      <c r="L30" s="4">
        <v>2570.2609426812032</v>
      </c>
      <c r="M30" s="4">
        <v>2413.3182149098884</v>
      </c>
      <c r="N30" s="4">
        <v>2470.4644269177988</v>
      </c>
      <c r="O30" s="4">
        <v>2612.9754576894447</v>
      </c>
      <c r="P30" s="4">
        <v>2654.290565425134</v>
      </c>
      <c r="Q30" s="4">
        <v>2593.4219311579222</v>
      </c>
      <c r="R30" s="4">
        <v>2573.4163219926249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8.189853116638476</v>
      </c>
      <c r="D35" s="7">
        <v>7.7576269061617218</v>
      </c>
      <c r="E35" s="7">
        <v>5.9784002479374116</v>
      </c>
      <c r="F35" s="7">
        <v>5.7235901140540539</v>
      </c>
      <c r="G35" s="7">
        <v>4.7231254006733838</v>
      </c>
      <c r="H35" s="7">
        <v>5.1753984619321631</v>
      </c>
      <c r="I35" s="7">
        <v>5.0446396732587688</v>
      </c>
      <c r="J35" s="7">
        <v>4.4025665409773316</v>
      </c>
      <c r="K35" s="7">
        <v>4.5482780556494147</v>
      </c>
      <c r="L35" s="7">
        <v>4.5092852990012888</v>
      </c>
      <c r="M35" s="7">
        <v>3.7360818060967773</v>
      </c>
      <c r="N35" s="7">
        <v>4.5975447956456792</v>
      </c>
      <c r="O35" s="7">
        <v>4.2739373064660464</v>
      </c>
      <c r="P35" s="7">
        <v>3.6727555604995823</v>
      </c>
      <c r="Q35" s="7">
        <v>3.7045357638235403</v>
      </c>
      <c r="R35" s="7">
        <v>3.9801916844386445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8.189853116638476</v>
      </c>
      <c r="D37" s="6">
        <v>7.7576269061617218</v>
      </c>
      <c r="E37" s="6">
        <v>5.9784002479374116</v>
      </c>
      <c r="F37" s="6">
        <v>5.7235901140540539</v>
      </c>
      <c r="G37" s="6">
        <v>4.7231254006733838</v>
      </c>
      <c r="H37" s="6">
        <v>5.1753984619321631</v>
      </c>
      <c r="I37" s="6">
        <v>5.0446396732587688</v>
      </c>
      <c r="J37" s="6">
        <v>4.4025665409773316</v>
      </c>
      <c r="K37" s="6">
        <v>4.5482780556494147</v>
      </c>
      <c r="L37" s="6">
        <v>4.5092852990012888</v>
      </c>
      <c r="M37" s="6">
        <v>3.7360818060967773</v>
      </c>
      <c r="N37" s="6">
        <v>4.5975447956456792</v>
      </c>
      <c r="O37" s="6">
        <v>4.2739373064660464</v>
      </c>
      <c r="P37" s="6">
        <v>3.6727555604995823</v>
      </c>
      <c r="Q37" s="6">
        <v>3.7045357638235403</v>
      </c>
      <c r="R37" s="6">
        <v>3.9801916844386445</v>
      </c>
    </row>
    <row r="38" spans="1:18" ht="11.25" customHeight="1" x14ac:dyDescent="0.25">
      <c r="A38" s="49" t="s">
        <v>217</v>
      </c>
      <c r="B38" s="50" t="s">
        <v>216</v>
      </c>
      <c r="C38" s="7">
        <v>2198.559729446627</v>
      </c>
      <c r="D38" s="7">
        <v>2243.0639456420708</v>
      </c>
      <c r="E38" s="7">
        <v>2083.9208664247835</v>
      </c>
      <c r="F38" s="7">
        <v>2174.5649730683599</v>
      </c>
      <c r="G38" s="7">
        <v>2324.9890917714224</v>
      </c>
      <c r="H38" s="7">
        <v>2573.1098073634716</v>
      </c>
      <c r="I38" s="7">
        <v>2808.8933032467794</v>
      </c>
      <c r="J38" s="7">
        <v>2732.6565151256796</v>
      </c>
      <c r="K38" s="7">
        <v>2659.750592728522</v>
      </c>
      <c r="L38" s="7">
        <v>2565.7516573822018</v>
      </c>
      <c r="M38" s="7">
        <v>2409.5821331037914</v>
      </c>
      <c r="N38" s="7">
        <v>2465.8668821221531</v>
      </c>
      <c r="O38" s="7">
        <v>2608.7015203829787</v>
      </c>
      <c r="P38" s="7">
        <v>2650.6178098646342</v>
      </c>
      <c r="Q38" s="7">
        <v>2589.7173953940987</v>
      </c>
      <c r="R38" s="7">
        <v>2569.4361303081864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2198.559729446627</v>
      </c>
      <c r="D40" s="6">
        <v>2243.0639456420708</v>
      </c>
      <c r="E40" s="6">
        <v>2083.9208664247835</v>
      </c>
      <c r="F40" s="6">
        <v>2174.5649730683599</v>
      </c>
      <c r="G40" s="6">
        <v>2324.9890917714224</v>
      </c>
      <c r="H40" s="6">
        <v>2573.1098073634716</v>
      </c>
      <c r="I40" s="6">
        <v>2808.8933032467794</v>
      </c>
      <c r="J40" s="6">
        <v>2732.6565151256796</v>
      </c>
      <c r="K40" s="6">
        <v>2659.750592728522</v>
      </c>
      <c r="L40" s="6">
        <v>2565.7516573822018</v>
      </c>
      <c r="M40" s="6">
        <v>2409.5821331037914</v>
      </c>
      <c r="N40" s="6">
        <v>2465.8668821221531</v>
      </c>
      <c r="O40" s="6">
        <v>2608.7015203829787</v>
      </c>
      <c r="P40" s="6">
        <v>2650.6178098646342</v>
      </c>
      <c r="Q40" s="6">
        <v>2589.7173953940987</v>
      </c>
      <c r="R40" s="6">
        <v>2569.4361303081864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3695.6609570755068</v>
      </c>
      <c r="D2" s="44">
        <v>3381.9760884445004</v>
      </c>
      <c r="E2" s="44">
        <v>3499.5849640339538</v>
      </c>
      <c r="F2" s="44">
        <v>3540.9541550073209</v>
      </c>
      <c r="G2" s="44">
        <v>3913.5716993931251</v>
      </c>
      <c r="H2" s="44">
        <v>4142.835195795099</v>
      </c>
      <c r="I2" s="44">
        <v>4217.6816146581268</v>
      </c>
      <c r="J2" s="44">
        <v>4538.4950272721744</v>
      </c>
      <c r="K2" s="44">
        <v>4675.822651165161</v>
      </c>
      <c r="L2" s="44">
        <v>4566.2076196445187</v>
      </c>
      <c r="M2" s="44">
        <v>4520.5169190568495</v>
      </c>
      <c r="N2" s="44">
        <v>4162.124733519966</v>
      </c>
      <c r="O2" s="44">
        <v>4475.9666518425183</v>
      </c>
      <c r="P2" s="44">
        <v>4562.6540976340657</v>
      </c>
      <c r="Q2" s="44">
        <v>4378.8282326735753</v>
      </c>
      <c r="R2" s="44">
        <v>4406.3792922769671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3695.6609570755068</v>
      </c>
      <c r="D21" s="5">
        <v>3381.9760884445004</v>
      </c>
      <c r="E21" s="5">
        <v>3499.5849640339538</v>
      </c>
      <c r="F21" s="5">
        <v>3540.9541550073209</v>
      </c>
      <c r="G21" s="5">
        <v>3913.5716993931251</v>
      </c>
      <c r="H21" s="5">
        <v>4142.835195795099</v>
      </c>
      <c r="I21" s="5">
        <v>4217.6816146581268</v>
      </c>
      <c r="J21" s="5">
        <v>4538.4950272721744</v>
      </c>
      <c r="K21" s="5">
        <v>4675.822651165161</v>
      </c>
      <c r="L21" s="5">
        <v>4566.2076196445187</v>
      </c>
      <c r="M21" s="5">
        <v>4520.5169190568495</v>
      </c>
      <c r="N21" s="5">
        <v>4162.124733519966</v>
      </c>
      <c r="O21" s="5">
        <v>4475.9666518425183</v>
      </c>
      <c r="P21" s="5">
        <v>4562.6540976340657</v>
      </c>
      <c r="Q21" s="5">
        <v>4378.8282326735753</v>
      </c>
      <c r="R21" s="5">
        <v>4406.3792922769671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3695.6609570755068</v>
      </c>
      <c r="D30" s="4">
        <v>3381.9760884445004</v>
      </c>
      <c r="E30" s="4">
        <v>3499.5849640339538</v>
      </c>
      <c r="F30" s="4">
        <v>3540.9541550073209</v>
      </c>
      <c r="G30" s="4">
        <v>3913.5716993931251</v>
      </c>
      <c r="H30" s="4">
        <v>4142.835195795099</v>
      </c>
      <c r="I30" s="4">
        <v>4217.6816146581268</v>
      </c>
      <c r="J30" s="4">
        <v>4538.4950272721744</v>
      </c>
      <c r="K30" s="4">
        <v>4675.822651165161</v>
      </c>
      <c r="L30" s="4">
        <v>4566.2076196445187</v>
      </c>
      <c r="M30" s="4">
        <v>4520.5169190568495</v>
      </c>
      <c r="N30" s="4">
        <v>4162.124733519966</v>
      </c>
      <c r="O30" s="4">
        <v>4475.9666518425183</v>
      </c>
      <c r="P30" s="4">
        <v>4562.6540976340657</v>
      </c>
      <c r="Q30" s="4">
        <v>4378.8282326735753</v>
      </c>
      <c r="R30" s="4">
        <v>4406.3792922769671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13.715611706239553</v>
      </c>
      <c r="D35" s="7">
        <v>11.656236558107015</v>
      </c>
      <c r="E35" s="7">
        <v>10.010970361249958</v>
      </c>
      <c r="F35" s="7">
        <v>9.2955448825252098</v>
      </c>
      <c r="G35" s="7">
        <v>7.9341515937093687</v>
      </c>
      <c r="H35" s="7">
        <v>8.3159236425484551</v>
      </c>
      <c r="I35" s="7">
        <v>7.5611774083402725</v>
      </c>
      <c r="J35" s="7">
        <v>7.3001808719794177</v>
      </c>
      <c r="K35" s="7">
        <v>7.982190657966072</v>
      </c>
      <c r="L35" s="7">
        <v>8.0109892927725888</v>
      </c>
      <c r="M35" s="7">
        <v>6.9982569688065679</v>
      </c>
      <c r="N35" s="7">
        <v>7.7457318141985088</v>
      </c>
      <c r="O35" s="7">
        <v>7.3211559639842907</v>
      </c>
      <c r="P35" s="7">
        <v>6.3133680336303684</v>
      </c>
      <c r="Q35" s="7">
        <v>6.2548733766344107</v>
      </c>
      <c r="R35" s="7">
        <v>6.8151562060597239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13.715611706239553</v>
      </c>
      <c r="D37" s="6">
        <v>11.656236558107015</v>
      </c>
      <c r="E37" s="6">
        <v>10.010970361249958</v>
      </c>
      <c r="F37" s="6">
        <v>9.2955448825252098</v>
      </c>
      <c r="G37" s="6">
        <v>7.9341515937093687</v>
      </c>
      <c r="H37" s="6">
        <v>8.3159236425484551</v>
      </c>
      <c r="I37" s="6">
        <v>7.5611774083402725</v>
      </c>
      <c r="J37" s="6">
        <v>7.3001808719794177</v>
      </c>
      <c r="K37" s="6">
        <v>7.982190657966072</v>
      </c>
      <c r="L37" s="6">
        <v>8.0109892927725888</v>
      </c>
      <c r="M37" s="6">
        <v>6.9982569688065679</v>
      </c>
      <c r="N37" s="6">
        <v>7.7457318141985088</v>
      </c>
      <c r="O37" s="6">
        <v>7.3211559639842907</v>
      </c>
      <c r="P37" s="6">
        <v>6.3133680336303684</v>
      </c>
      <c r="Q37" s="6">
        <v>6.2548733766344107</v>
      </c>
      <c r="R37" s="6">
        <v>6.8151562060597239</v>
      </c>
    </row>
    <row r="38" spans="1:18" ht="11.25" customHeight="1" x14ac:dyDescent="0.25">
      <c r="A38" s="49" t="s">
        <v>217</v>
      </c>
      <c r="B38" s="50" t="s">
        <v>216</v>
      </c>
      <c r="C38" s="7">
        <v>3681.9453453692672</v>
      </c>
      <c r="D38" s="7">
        <v>3370.3198518863933</v>
      </c>
      <c r="E38" s="7">
        <v>3489.5739936727041</v>
      </c>
      <c r="F38" s="7">
        <v>3531.6586101247958</v>
      </c>
      <c r="G38" s="7">
        <v>3905.6375477994156</v>
      </c>
      <c r="H38" s="7">
        <v>4134.5192721525509</v>
      </c>
      <c r="I38" s="7">
        <v>4210.1204372497868</v>
      </c>
      <c r="J38" s="7">
        <v>4531.1948464001953</v>
      </c>
      <c r="K38" s="7">
        <v>4667.8404605071946</v>
      </c>
      <c r="L38" s="7">
        <v>4558.1966303517465</v>
      </c>
      <c r="M38" s="7">
        <v>4513.5186620880431</v>
      </c>
      <c r="N38" s="7">
        <v>4154.3790017057672</v>
      </c>
      <c r="O38" s="7">
        <v>4468.6454958785343</v>
      </c>
      <c r="P38" s="7">
        <v>4556.3407296004352</v>
      </c>
      <c r="Q38" s="7">
        <v>4372.5733592969409</v>
      </c>
      <c r="R38" s="7">
        <v>4399.5641360709078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3681.9453453692672</v>
      </c>
      <c r="D40" s="6">
        <v>3370.3198518863933</v>
      </c>
      <c r="E40" s="6">
        <v>3489.5739936727041</v>
      </c>
      <c r="F40" s="6">
        <v>3531.6586101247958</v>
      </c>
      <c r="G40" s="6">
        <v>3905.6375477994156</v>
      </c>
      <c r="H40" s="6">
        <v>4134.5192721525509</v>
      </c>
      <c r="I40" s="6">
        <v>4210.1204372497868</v>
      </c>
      <c r="J40" s="6">
        <v>4531.1948464001953</v>
      </c>
      <c r="K40" s="6">
        <v>4667.8404605071946</v>
      </c>
      <c r="L40" s="6">
        <v>4558.1966303517465</v>
      </c>
      <c r="M40" s="6">
        <v>4513.5186620880431</v>
      </c>
      <c r="N40" s="6">
        <v>4154.3790017057672</v>
      </c>
      <c r="O40" s="6">
        <v>4468.6454958785343</v>
      </c>
      <c r="P40" s="6">
        <v>4556.3407296004352</v>
      </c>
      <c r="Q40" s="6">
        <v>4372.5733592969409</v>
      </c>
      <c r="R40" s="6">
        <v>4399.5641360709078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129.56669460550972</v>
      </c>
      <c r="D2" s="44">
        <v>124.56494272143252</v>
      </c>
      <c r="E2" s="44">
        <v>123.49113667807048</v>
      </c>
      <c r="F2" s="44">
        <v>116.32980668731831</v>
      </c>
      <c r="G2" s="44">
        <v>121.44691458099388</v>
      </c>
      <c r="H2" s="44">
        <v>130.14826849722522</v>
      </c>
      <c r="I2" s="44">
        <v>145.63499187485309</v>
      </c>
      <c r="J2" s="44">
        <v>153.62073045020153</v>
      </c>
      <c r="K2" s="44">
        <v>183.72737893658604</v>
      </c>
      <c r="L2" s="44">
        <v>180.93762860332535</v>
      </c>
      <c r="M2" s="44">
        <v>184.84595012229528</v>
      </c>
      <c r="N2" s="44">
        <v>171.73500274889935</v>
      </c>
      <c r="O2" s="44">
        <v>182.98870415888447</v>
      </c>
      <c r="P2" s="44">
        <v>182.1544332716781</v>
      </c>
      <c r="Q2" s="44">
        <v>165.9944277463679</v>
      </c>
      <c r="R2" s="44">
        <v>169.16505885139603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129.56669460550972</v>
      </c>
      <c r="D21" s="5">
        <v>124.56494272143252</v>
      </c>
      <c r="E21" s="5">
        <v>123.49113667807048</v>
      </c>
      <c r="F21" s="5">
        <v>116.32980668731831</v>
      </c>
      <c r="G21" s="5">
        <v>121.44691458099388</v>
      </c>
      <c r="H21" s="5">
        <v>130.14826849722522</v>
      </c>
      <c r="I21" s="5">
        <v>145.63499187485309</v>
      </c>
      <c r="J21" s="5">
        <v>153.62073045020153</v>
      </c>
      <c r="K21" s="5">
        <v>183.72737893658604</v>
      </c>
      <c r="L21" s="5">
        <v>180.93762860332535</v>
      </c>
      <c r="M21" s="5">
        <v>184.84595012229528</v>
      </c>
      <c r="N21" s="5">
        <v>171.73500274889935</v>
      </c>
      <c r="O21" s="5">
        <v>182.98870415888447</v>
      </c>
      <c r="P21" s="5">
        <v>182.1544332716781</v>
      </c>
      <c r="Q21" s="5">
        <v>165.9944277463679</v>
      </c>
      <c r="R21" s="5">
        <v>169.16505885139603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129.56669460550972</v>
      </c>
      <c r="D30" s="4">
        <v>124.56494272143252</v>
      </c>
      <c r="E30" s="4">
        <v>123.49113667807048</v>
      </c>
      <c r="F30" s="4">
        <v>116.32980668731831</v>
      </c>
      <c r="G30" s="4">
        <v>121.44691458099388</v>
      </c>
      <c r="H30" s="4">
        <v>130.14826849722522</v>
      </c>
      <c r="I30" s="4">
        <v>145.63499187485309</v>
      </c>
      <c r="J30" s="4">
        <v>153.62073045020153</v>
      </c>
      <c r="K30" s="4">
        <v>183.72737893658604</v>
      </c>
      <c r="L30" s="4">
        <v>180.93762860332535</v>
      </c>
      <c r="M30" s="4">
        <v>184.84595012229528</v>
      </c>
      <c r="N30" s="4">
        <v>171.73500274889935</v>
      </c>
      <c r="O30" s="4">
        <v>182.98870415888447</v>
      </c>
      <c r="P30" s="4">
        <v>182.1544332716781</v>
      </c>
      <c r="Q30" s="4">
        <v>165.9944277463679</v>
      </c>
      <c r="R30" s="4">
        <v>169.16505885139603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0.48085754995132418</v>
      </c>
      <c r="D35" s="7">
        <v>0.42932250295000729</v>
      </c>
      <c r="E35" s="7">
        <v>0.35326077859706922</v>
      </c>
      <c r="F35" s="7">
        <v>0.30538349040986462</v>
      </c>
      <c r="G35" s="7">
        <v>0.24621453365050128</v>
      </c>
      <c r="H35" s="7">
        <v>0.26124695091210409</v>
      </c>
      <c r="I35" s="7">
        <v>0.26108466950206627</v>
      </c>
      <c r="J35" s="7">
        <v>0.24709933826811115</v>
      </c>
      <c r="K35" s="7">
        <v>0.31364469467095013</v>
      </c>
      <c r="L35" s="7">
        <v>0.31743834843710983</v>
      </c>
      <c r="M35" s="7">
        <v>0.28616184426734054</v>
      </c>
      <c r="N35" s="7">
        <v>0.31959956982803794</v>
      </c>
      <c r="O35" s="7">
        <v>0.29930715463286467</v>
      </c>
      <c r="P35" s="7">
        <v>0.25204802985126523</v>
      </c>
      <c r="Q35" s="7">
        <v>0.23711232129022869</v>
      </c>
      <c r="R35" s="7">
        <v>0.26164027747230162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0.48085754995132418</v>
      </c>
      <c r="D37" s="6">
        <v>0.42932250295000729</v>
      </c>
      <c r="E37" s="6">
        <v>0.35326077859706922</v>
      </c>
      <c r="F37" s="6">
        <v>0.30538349040986462</v>
      </c>
      <c r="G37" s="6">
        <v>0.24621453365050128</v>
      </c>
      <c r="H37" s="6">
        <v>0.26124695091210409</v>
      </c>
      <c r="I37" s="6">
        <v>0.26108466950206627</v>
      </c>
      <c r="J37" s="6">
        <v>0.24709933826811115</v>
      </c>
      <c r="K37" s="6">
        <v>0.31364469467095013</v>
      </c>
      <c r="L37" s="6">
        <v>0.31743834843710983</v>
      </c>
      <c r="M37" s="6">
        <v>0.28616184426734054</v>
      </c>
      <c r="N37" s="6">
        <v>0.31959956982803794</v>
      </c>
      <c r="O37" s="6">
        <v>0.29930715463286467</v>
      </c>
      <c r="P37" s="6">
        <v>0.25204802985126523</v>
      </c>
      <c r="Q37" s="6">
        <v>0.23711232129022869</v>
      </c>
      <c r="R37" s="6">
        <v>0.26164027747230162</v>
      </c>
    </row>
    <row r="38" spans="1:18" ht="11.25" customHeight="1" x14ac:dyDescent="0.25">
      <c r="A38" s="49" t="s">
        <v>217</v>
      </c>
      <c r="B38" s="50" t="s">
        <v>216</v>
      </c>
      <c r="C38" s="7">
        <v>129.08583705555839</v>
      </c>
      <c r="D38" s="7">
        <v>124.13562021848252</v>
      </c>
      <c r="E38" s="7">
        <v>123.1378758994734</v>
      </c>
      <c r="F38" s="7">
        <v>116.02442319690844</v>
      </c>
      <c r="G38" s="7">
        <v>121.20070004734337</v>
      </c>
      <c r="H38" s="7">
        <v>129.88702154631312</v>
      </c>
      <c r="I38" s="7">
        <v>145.37390720535103</v>
      </c>
      <c r="J38" s="7">
        <v>153.37363111193343</v>
      </c>
      <c r="K38" s="7">
        <v>183.41373424191508</v>
      </c>
      <c r="L38" s="7">
        <v>180.62019025488823</v>
      </c>
      <c r="M38" s="7">
        <v>184.55978827802792</v>
      </c>
      <c r="N38" s="7">
        <v>171.41540317907132</v>
      </c>
      <c r="O38" s="7">
        <v>182.68939700425162</v>
      </c>
      <c r="P38" s="7">
        <v>181.90238524182683</v>
      </c>
      <c r="Q38" s="7">
        <v>165.75731542507768</v>
      </c>
      <c r="R38" s="7">
        <v>168.90341857392372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129.08583705555839</v>
      </c>
      <c r="D40" s="6">
        <v>124.13562021848252</v>
      </c>
      <c r="E40" s="6">
        <v>123.1378758994734</v>
      </c>
      <c r="F40" s="6">
        <v>116.02442319690844</v>
      </c>
      <c r="G40" s="6">
        <v>121.20070004734337</v>
      </c>
      <c r="H40" s="6">
        <v>129.88702154631312</v>
      </c>
      <c r="I40" s="6">
        <v>145.37390720535103</v>
      </c>
      <c r="J40" s="6">
        <v>153.37363111193343</v>
      </c>
      <c r="K40" s="6">
        <v>183.41373424191508</v>
      </c>
      <c r="L40" s="6">
        <v>180.62019025488823</v>
      </c>
      <c r="M40" s="6">
        <v>184.55978827802792</v>
      </c>
      <c r="N40" s="6">
        <v>171.41540317907132</v>
      </c>
      <c r="O40" s="6">
        <v>182.68939700425162</v>
      </c>
      <c r="P40" s="6">
        <v>181.90238524182683</v>
      </c>
      <c r="Q40" s="6">
        <v>165.75731542507768</v>
      </c>
      <c r="R40" s="6">
        <v>168.90341857392372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423.97905922073204</v>
      </c>
      <c r="D2" s="44">
        <v>420.30890628583415</v>
      </c>
      <c r="E2" s="44">
        <v>454.42248261525378</v>
      </c>
      <c r="F2" s="44">
        <v>469.73360512294749</v>
      </c>
      <c r="G2" s="44">
        <v>521.16574885378407</v>
      </c>
      <c r="H2" s="44">
        <v>592.81891744741233</v>
      </c>
      <c r="I2" s="44">
        <v>662.51820054698271</v>
      </c>
      <c r="J2" s="44">
        <v>718.32448061096511</v>
      </c>
      <c r="K2" s="44">
        <v>744.14867911408146</v>
      </c>
      <c r="L2" s="44">
        <v>732.87994907095219</v>
      </c>
      <c r="M2" s="44">
        <v>827.33798186555634</v>
      </c>
      <c r="N2" s="44">
        <v>851.39729908623826</v>
      </c>
      <c r="O2" s="44">
        <v>895.93171914691163</v>
      </c>
      <c r="P2" s="44">
        <v>932.32698119505881</v>
      </c>
      <c r="Q2" s="44">
        <v>861.96673060992669</v>
      </c>
      <c r="R2" s="44">
        <v>861.47462062449199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423.97905922073204</v>
      </c>
      <c r="D21" s="5">
        <v>420.30890628583415</v>
      </c>
      <c r="E21" s="5">
        <v>454.42248261525378</v>
      </c>
      <c r="F21" s="5">
        <v>469.73360512294749</v>
      </c>
      <c r="G21" s="5">
        <v>521.16574885378407</v>
      </c>
      <c r="H21" s="5">
        <v>592.81891744741233</v>
      </c>
      <c r="I21" s="5">
        <v>662.51820054698271</v>
      </c>
      <c r="J21" s="5">
        <v>718.32448061096511</v>
      </c>
      <c r="K21" s="5">
        <v>744.14867911408146</v>
      </c>
      <c r="L21" s="5">
        <v>732.87994907095219</v>
      </c>
      <c r="M21" s="5">
        <v>827.33798186555634</v>
      </c>
      <c r="N21" s="5">
        <v>851.39729908623826</v>
      </c>
      <c r="O21" s="5">
        <v>895.93171914691163</v>
      </c>
      <c r="P21" s="5">
        <v>932.32698119505881</v>
      </c>
      <c r="Q21" s="5">
        <v>861.96673060992669</v>
      </c>
      <c r="R21" s="5">
        <v>861.47462062449199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423.97905922073204</v>
      </c>
      <c r="D30" s="4">
        <v>420.30890628583415</v>
      </c>
      <c r="E30" s="4">
        <v>454.42248261525378</v>
      </c>
      <c r="F30" s="4">
        <v>469.73360512294749</v>
      </c>
      <c r="G30" s="4">
        <v>521.16574885378407</v>
      </c>
      <c r="H30" s="4">
        <v>592.81891744741233</v>
      </c>
      <c r="I30" s="4">
        <v>662.51820054698271</v>
      </c>
      <c r="J30" s="4">
        <v>718.32448061096511</v>
      </c>
      <c r="K30" s="4">
        <v>744.14867911408146</v>
      </c>
      <c r="L30" s="4">
        <v>732.87994907095219</v>
      </c>
      <c r="M30" s="4">
        <v>827.33798186555634</v>
      </c>
      <c r="N30" s="4">
        <v>851.39729908623826</v>
      </c>
      <c r="O30" s="4">
        <v>895.93171914691163</v>
      </c>
      <c r="P30" s="4">
        <v>932.32698119505881</v>
      </c>
      <c r="Q30" s="4">
        <v>861.96673060992669</v>
      </c>
      <c r="R30" s="4">
        <v>861.47462062449199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1.5735026062699222</v>
      </c>
      <c r="D35" s="7">
        <v>1.44862645714336</v>
      </c>
      <c r="E35" s="7">
        <v>1.2999284348573377</v>
      </c>
      <c r="F35" s="7">
        <v>1.2331223783499405</v>
      </c>
      <c r="G35" s="7">
        <v>1.0565816534027472</v>
      </c>
      <c r="H35" s="7">
        <v>1.1899669232207475</v>
      </c>
      <c r="I35" s="7">
        <v>1.1877183031503302</v>
      </c>
      <c r="J35" s="7">
        <v>1.15542676630022</v>
      </c>
      <c r="K35" s="7">
        <v>1.2703511398324849</v>
      </c>
      <c r="L35" s="7">
        <v>1.2857701431789441</v>
      </c>
      <c r="M35" s="7">
        <v>1.280810115484976</v>
      </c>
      <c r="N35" s="7">
        <v>1.584453991237724</v>
      </c>
      <c r="O35" s="7">
        <v>1.4654389451840559</v>
      </c>
      <c r="P35" s="7">
        <v>1.290065657841605</v>
      </c>
      <c r="Q35" s="7">
        <v>1.2312638149646622</v>
      </c>
      <c r="R35" s="7">
        <v>1.332405523374296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1.5735026062699222</v>
      </c>
      <c r="D37" s="6">
        <v>1.44862645714336</v>
      </c>
      <c r="E37" s="6">
        <v>1.2999284348573377</v>
      </c>
      <c r="F37" s="6">
        <v>1.2331223783499405</v>
      </c>
      <c r="G37" s="6">
        <v>1.0565816534027472</v>
      </c>
      <c r="H37" s="6">
        <v>1.1899669232207475</v>
      </c>
      <c r="I37" s="6">
        <v>1.1877183031503302</v>
      </c>
      <c r="J37" s="6">
        <v>1.15542676630022</v>
      </c>
      <c r="K37" s="6">
        <v>1.2703511398324849</v>
      </c>
      <c r="L37" s="6">
        <v>1.2857701431789441</v>
      </c>
      <c r="M37" s="6">
        <v>1.280810115484976</v>
      </c>
      <c r="N37" s="6">
        <v>1.584453991237724</v>
      </c>
      <c r="O37" s="6">
        <v>1.4654389451840559</v>
      </c>
      <c r="P37" s="6">
        <v>1.290065657841605</v>
      </c>
      <c r="Q37" s="6">
        <v>1.2312638149646622</v>
      </c>
      <c r="R37" s="6">
        <v>1.332405523374296</v>
      </c>
    </row>
    <row r="38" spans="1:18" ht="11.25" customHeight="1" x14ac:dyDescent="0.25">
      <c r="A38" s="49" t="s">
        <v>217</v>
      </c>
      <c r="B38" s="50" t="s">
        <v>216</v>
      </c>
      <c r="C38" s="7">
        <v>422.40555661446211</v>
      </c>
      <c r="D38" s="7">
        <v>418.86027982869081</v>
      </c>
      <c r="E38" s="7">
        <v>453.12255418039643</v>
      </c>
      <c r="F38" s="7">
        <v>468.50048274459755</v>
      </c>
      <c r="G38" s="7">
        <v>520.10916720038131</v>
      </c>
      <c r="H38" s="7">
        <v>591.62895052419162</v>
      </c>
      <c r="I38" s="7">
        <v>661.33048224383242</v>
      </c>
      <c r="J38" s="7">
        <v>717.16905384466486</v>
      </c>
      <c r="K38" s="7">
        <v>742.87832797424903</v>
      </c>
      <c r="L38" s="7">
        <v>731.59417892777321</v>
      </c>
      <c r="M38" s="7">
        <v>826.05717175007135</v>
      </c>
      <c r="N38" s="7">
        <v>849.81284509500051</v>
      </c>
      <c r="O38" s="7">
        <v>894.46628020172761</v>
      </c>
      <c r="P38" s="7">
        <v>931.03691553721717</v>
      </c>
      <c r="Q38" s="7">
        <v>860.73546679496201</v>
      </c>
      <c r="R38" s="7">
        <v>860.1422151011177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422.40555661446211</v>
      </c>
      <c r="D40" s="6">
        <v>418.86027982869081</v>
      </c>
      <c r="E40" s="6">
        <v>453.12255418039643</v>
      </c>
      <c r="F40" s="6">
        <v>468.50048274459755</v>
      </c>
      <c r="G40" s="6">
        <v>520.10916720038131</v>
      </c>
      <c r="H40" s="6">
        <v>591.62895052419162</v>
      </c>
      <c r="I40" s="6">
        <v>661.33048224383242</v>
      </c>
      <c r="J40" s="6">
        <v>717.16905384466486</v>
      </c>
      <c r="K40" s="6">
        <v>742.87832797424903</v>
      </c>
      <c r="L40" s="6">
        <v>731.59417892777321</v>
      </c>
      <c r="M40" s="6">
        <v>826.05717175007135</v>
      </c>
      <c r="N40" s="6">
        <v>849.81284509500051</v>
      </c>
      <c r="O40" s="6">
        <v>894.46628020172761</v>
      </c>
      <c r="P40" s="6">
        <v>931.03691553721717</v>
      </c>
      <c r="Q40" s="6">
        <v>860.73546679496201</v>
      </c>
      <c r="R40" s="6">
        <v>860.1422151011177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503</v>
      </c>
      <c r="B1" s="41" t="s">
        <v>502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282.7934529918985</v>
      </c>
      <c r="D2" s="44">
        <v>272.59813000000003</v>
      </c>
      <c r="E2" s="44">
        <v>237.70096000000001</v>
      </c>
      <c r="F2" s="44">
        <v>247.79982999999999</v>
      </c>
      <c r="G2" s="44">
        <v>279.59978000000001</v>
      </c>
      <c r="H2" s="44">
        <v>322.58537039422379</v>
      </c>
      <c r="I2" s="44">
        <v>275.49955999999997</v>
      </c>
      <c r="J2" s="44">
        <v>293.00078999999999</v>
      </c>
      <c r="K2" s="44">
        <v>300.09922999999998</v>
      </c>
      <c r="L2" s="44">
        <v>285.79977000000002</v>
      </c>
      <c r="M2" s="44">
        <v>277.65843706771432</v>
      </c>
      <c r="N2" s="44">
        <v>307.39457361524245</v>
      </c>
      <c r="O2" s="44">
        <v>289.95907179138942</v>
      </c>
      <c r="P2" s="44">
        <v>289.95890393422246</v>
      </c>
      <c r="Q2" s="44">
        <v>304.3373744780406</v>
      </c>
      <c r="R2" s="44">
        <v>319.05015651972883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282.7934529918985</v>
      </c>
      <c r="D21" s="5">
        <v>272.59813000000003</v>
      </c>
      <c r="E21" s="5">
        <v>237.70096000000001</v>
      </c>
      <c r="F21" s="5">
        <v>247.79982999999999</v>
      </c>
      <c r="G21" s="5">
        <v>279.59978000000001</v>
      </c>
      <c r="H21" s="5">
        <v>322.58537039422379</v>
      </c>
      <c r="I21" s="5">
        <v>275.49955999999997</v>
      </c>
      <c r="J21" s="5">
        <v>293.00078999999999</v>
      </c>
      <c r="K21" s="5">
        <v>300.09922999999998</v>
      </c>
      <c r="L21" s="5">
        <v>285.79977000000002</v>
      </c>
      <c r="M21" s="5">
        <v>277.65843706771432</v>
      </c>
      <c r="N21" s="5">
        <v>307.39457361524245</v>
      </c>
      <c r="O21" s="5">
        <v>289.95907179138942</v>
      </c>
      <c r="P21" s="5">
        <v>289.95890393422246</v>
      </c>
      <c r="Q21" s="5">
        <v>304.3373744780406</v>
      </c>
      <c r="R21" s="5">
        <v>319.05015651972883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282.7934529918985</v>
      </c>
      <c r="D30" s="4">
        <v>272.59813000000003</v>
      </c>
      <c r="E30" s="4">
        <v>237.70096000000001</v>
      </c>
      <c r="F30" s="4">
        <v>247.79982999999999</v>
      </c>
      <c r="G30" s="4">
        <v>279.59978000000001</v>
      </c>
      <c r="H30" s="4">
        <v>322.58537039422379</v>
      </c>
      <c r="I30" s="4">
        <v>275.49955999999997</v>
      </c>
      <c r="J30" s="4">
        <v>293.00078999999999</v>
      </c>
      <c r="K30" s="4">
        <v>300.09922999999998</v>
      </c>
      <c r="L30" s="4">
        <v>285.79977000000002</v>
      </c>
      <c r="M30" s="4">
        <v>277.65843706771432</v>
      </c>
      <c r="N30" s="4">
        <v>307.39457361524245</v>
      </c>
      <c r="O30" s="4">
        <v>289.95907179138942</v>
      </c>
      <c r="P30" s="4">
        <v>289.95890393422246</v>
      </c>
      <c r="Q30" s="4">
        <v>304.3373744780406</v>
      </c>
      <c r="R30" s="4">
        <v>319.05015651972883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282.7934529918985</v>
      </c>
      <c r="D43" s="7">
        <v>272.59813000000003</v>
      </c>
      <c r="E43" s="7">
        <v>237.70096000000001</v>
      </c>
      <c r="F43" s="7">
        <v>247.79982999999999</v>
      </c>
      <c r="G43" s="7">
        <v>279.59978000000001</v>
      </c>
      <c r="H43" s="7">
        <v>322.58537039422379</v>
      </c>
      <c r="I43" s="7">
        <v>275.49955999999997</v>
      </c>
      <c r="J43" s="7">
        <v>293.00078999999999</v>
      </c>
      <c r="K43" s="7">
        <v>300.09922999999998</v>
      </c>
      <c r="L43" s="7">
        <v>285.79977000000002</v>
      </c>
      <c r="M43" s="7">
        <v>277.65843706771432</v>
      </c>
      <c r="N43" s="7">
        <v>307.39457361524245</v>
      </c>
      <c r="O43" s="7">
        <v>289.95907179138942</v>
      </c>
      <c r="P43" s="7">
        <v>289.95890393422246</v>
      </c>
      <c r="Q43" s="7">
        <v>304.3373744780406</v>
      </c>
      <c r="R43" s="7">
        <v>319.05015651972883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5.4389264504077266</v>
      </c>
      <c r="D2" s="44">
        <v>4.3111702715182245</v>
      </c>
      <c r="E2" s="44">
        <v>4.0689135648465182</v>
      </c>
      <c r="F2" s="44">
        <v>4.0846611227532614</v>
      </c>
      <c r="G2" s="44">
        <v>4.2504996144049247</v>
      </c>
      <c r="H2" s="44">
        <v>3.9701811644917449</v>
      </c>
      <c r="I2" s="44">
        <v>3.7339452750329536</v>
      </c>
      <c r="J2" s="44">
        <v>4.7080742867607892</v>
      </c>
      <c r="K2" s="44">
        <v>4.707137432265462</v>
      </c>
      <c r="L2" s="44">
        <v>3.3828701740893612</v>
      </c>
      <c r="M2" s="44">
        <v>2.9196886611747974</v>
      </c>
      <c r="N2" s="44">
        <v>3.8869668325103999</v>
      </c>
      <c r="O2" s="44">
        <v>3.4787825209513832</v>
      </c>
      <c r="P2" s="44">
        <v>3.3718412588202979</v>
      </c>
      <c r="Q2" s="44">
        <v>3.6646800702208759</v>
      </c>
      <c r="R2" s="44">
        <v>4.0051036795765791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5.4389264504077266</v>
      </c>
      <c r="D21" s="5">
        <v>4.3111702715182245</v>
      </c>
      <c r="E21" s="5">
        <v>4.0689135648465182</v>
      </c>
      <c r="F21" s="5">
        <v>4.0846611227532614</v>
      </c>
      <c r="G21" s="5">
        <v>4.2504996144049247</v>
      </c>
      <c r="H21" s="5">
        <v>3.9701811644917449</v>
      </c>
      <c r="I21" s="5">
        <v>3.7339452750329536</v>
      </c>
      <c r="J21" s="5">
        <v>4.7080742867607892</v>
      </c>
      <c r="K21" s="5">
        <v>4.707137432265462</v>
      </c>
      <c r="L21" s="5">
        <v>3.3828701740893612</v>
      </c>
      <c r="M21" s="5">
        <v>2.9196886611747974</v>
      </c>
      <c r="N21" s="5">
        <v>3.8869668325103999</v>
      </c>
      <c r="O21" s="5">
        <v>3.4787825209513832</v>
      </c>
      <c r="P21" s="5">
        <v>3.3718412588202979</v>
      </c>
      <c r="Q21" s="5">
        <v>3.6646800702208759</v>
      </c>
      <c r="R21" s="5">
        <v>4.0051036795765791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5.4389264504077266</v>
      </c>
      <c r="D30" s="4">
        <v>4.3111702715182245</v>
      </c>
      <c r="E30" s="4">
        <v>4.0689135648465182</v>
      </c>
      <c r="F30" s="4">
        <v>4.0846611227532614</v>
      </c>
      <c r="G30" s="4">
        <v>4.2504996144049247</v>
      </c>
      <c r="H30" s="4">
        <v>3.9701811644917449</v>
      </c>
      <c r="I30" s="4">
        <v>3.7339452750329536</v>
      </c>
      <c r="J30" s="4">
        <v>4.7080742867607892</v>
      </c>
      <c r="K30" s="4">
        <v>4.707137432265462</v>
      </c>
      <c r="L30" s="4">
        <v>3.3828701740893612</v>
      </c>
      <c r="M30" s="4">
        <v>2.9196886611747974</v>
      </c>
      <c r="N30" s="4">
        <v>3.8869668325103999</v>
      </c>
      <c r="O30" s="4">
        <v>3.4787825209513832</v>
      </c>
      <c r="P30" s="4">
        <v>3.3718412588202979</v>
      </c>
      <c r="Q30" s="4">
        <v>3.6646800702208759</v>
      </c>
      <c r="R30" s="4">
        <v>4.0051036795765791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5.4389264504077266</v>
      </c>
      <c r="D43" s="7">
        <v>4.3111702715182245</v>
      </c>
      <c r="E43" s="7">
        <v>4.0689135648465182</v>
      </c>
      <c r="F43" s="7">
        <v>4.0846611227532614</v>
      </c>
      <c r="G43" s="7">
        <v>4.2504996144049247</v>
      </c>
      <c r="H43" s="7">
        <v>3.9701811644917449</v>
      </c>
      <c r="I43" s="7">
        <v>3.7339452750329536</v>
      </c>
      <c r="J43" s="7">
        <v>4.7080742867607892</v>
      </c>
      <c r="K43" s="7">
        <v>4.707137432265462</v>
      </c>
      <c r="L43" s="7">
        <v>3.3828701740893612</v>
      </c>
      <c r="M43" s="7">
        <v>2.9196886611747974</v>
      </c>
      <c r="N43" s="7">
        <v>3.8869668325103999</v>
      </c>
      <c r="O43" s="7">
        <v>3.4787825209513832</v>
      </c>
      <c r="P43" s="7">
        <v>3.3718412588202979</v>
      </c>
      <c r="Q43" s="7">
        <v>3.6646800702208759</v>
      </c>
      <c r="R43" s="7">
        <v>4.0051036795765791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277.35452654149077</v>
      </c>
      <c r="D2" s="44">
        <v>268.2869597284818</v>
      </c>
      <c r="E2" s="44">
        <v>233.63204643515348</v>
      </c>
      <c r="F2" s="44">
        <v>243.71516887724673</v>
      </c>
      <c r="G2" s="44">
        <v>275.34928038559508</v>
      </c>
      <c r="H2" s="44">
        <v>318.61518922973204</v>
      </c>
      <c r="I2" s="44">
        <v>271.76561472496701</v>
      </c>
      <c r="J2" s="44">
        <v>288.2927157132392</v>
      </c>
      <c r="K2" s="44">
        <v>295.39209256773449</v>
      </c>
      <c r="L2" s="44">
        <v>282.41689982591066</v>
      </c>
      <c r="M2" s="44">
        <v>274.73874840653951</v>
      </c>
      <c r="N2" s="44">
        <v>303.50760678273207</v>
      </c>
      <c r="O2" s="44">
        <v>286.48028927043805</v>
      </c>
      <c r="P2" s="44">
        <v>286.58706267540214</v>
      </c>
      <c r="Q2" s="44">
        <v>300.67269440781973</v>
      </c>
      <c r="R2" s="44">
        <v>315.04505284015227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277.35452654149077</v>
      </c>
      <c r="D21" s="5">
        <v>268.2869597284818</v>
      </c>
      <c r="E21" s="5">
        <v>233.63204643515348</v>
      </c>
      <c r="F21" s="5">
        <v>243.71516887724673</v>
      </c>
      <c r="G21" s="5">
        <v>275.34928038559508</v>
      </c>
      <c r="H21" s="5">
        <v>318.61518922973204</v>
      </c>
      <c r="I21" s="5">
        <v>271.76561472496701</v>
      </c>
      <c r="J21" s="5">
        <v>288.2927157132392</v>
      </c>
      <c r="K21" s="5">
        <v>295.39209256773449</v>
      </c>
      <c r="L21" s="5">
        <v>282.41689982591066</v>
      </c>
      <c r="M21" s="5">
        <v>274.73874840653951</v>
      </c>
      <c r="N21" s="5">
        <v>303.50760678273207</v>
      </c>
      <c r="O21" s="5">
        <v>286.48028927043805</v>
      </c>
      <c r="P21" s="5">
        <v>286.58706267540214</v>
      </c>
      <c r="Q21" s="5">
        <v>300.67269440781973</v>
      </c>
      <c r="R21" s="5">
        <v>315.04505284015227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277.35452654149077</v>
      </c>
      <c r="D30" s="4">
        <v>268.2869597284818</v>
      </c>
      <c r="E30" s="4">
        <v>233.63204643515348</v>
      </c>
      <c r="F30" s="4">
        <v>243.71516887724673</v>
      </c>
      <c r="G30" s="4">
        <v>275.34928038559508</v>
      </c>
      <c r="H30" s="4">
        <v>318.61518922973204</v>
      </c>
      <c r="I30" s="4">
        <v>271.76561472496701</v>
      </c>
      <c r="J30" s="4">
        <v>288.2927157132392</v>
      </c>
      <c r="K30" s="4">
        <v>295.39209256773449</v>
      </c>
      <c r="L30" s="4">
        <v>282.41689982591066</v>
      </c>
      <c r="M30" s="4">
        <v>274.73874840653951</v>
      </c>
      <c r="N30" s="4">
        <v>303.50760678273207</v>
      </c>
      <c r="O30" s="4">
        <v>286.48028927043805</v>
      </c>
      <c r="P30" s="4">
        <v>286.58706267540214</v>
      </c>
      <c r="Q30" s="4">
        <v>300.67269440781973</v>
      </c>
      <c r="R30" s="4">
        <v>315.04505284015227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277.35452654149077</v>
      </c>
      <c r="D43" s="7">
        <v>268.2869597284818</v>
      </c>
      <c r="E43" s="7">
        <v>233.63204643515348</v>
      </c>
      <c r="F43" s="7">
        <v>243.71516887724673</v>
      </c>
      <c r="G43" s="7">
        <v>275.34928038559508</v>
      </c>
      <c r="H43" s="7">
        <v>318.61518922973204</v>
      </c>
      <c r="I43" s="7">
        <v>271.76561472496701</v>
      </c>
      <c r="J43" s="7">
        <v>288.2927157132392</v>
      </c>
      <c r="K43" s="7">
        <v>295.39209256773449</v>
      </c>
      <c r="L43" s="7">
        <v>282.41689982591066</v>
      </c>
      <c r="M43" s="7">
        <v>274.73874840653951</v>
      </c>
      <c r="N43" s="7">
        <v>303.50760678273207</v>
      </c>
      <c r="O43" s="7">
        <v>286.48028927043805</v>
      </c>
      <c r="P43" s="7">
        <v>286.58706267540214</v>
      </c>
      <c r="Q43" s="7">
        <v>300.67269440781973</v>
      </c>
      <c r="R43" s="7">
        <v>315.04505284015227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541</v>
      </c>
      <c r="B1" s="41" t="s">
        <v>506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901.60006999999996</v>
      </c>
      <c r="G2" s="44">
        <v>924.70604000000003</v>
      </c>
      <c r="H2" s="44">
        <v>766.21751351561284</v>
      </c>
      <c r="I2" s="44">
        <v>632.30029999999999</v>
      </c>
      <c r="J2" s="44">
        <v>579.19924000000003</v>
      </c>
      <c r="K2" s="44">
        <v>497.79910999999998</v>
      </c>
      <c r="L2" s="44">
        <v>323.19941</v>
      </c>
      <c r="M2" s="44">
        <v>362.35337971851828</v>
      </c>
      <c r="N2" s="44">
        <v>317.04385975856582</v>
      </c>
      <c r="O2" s="44">
        <v>302.85665148027846</v>
      </c>
      <c r="P2" s="44">
        <v>277.34789810079923</v>
      </c>
      <c r="Q2" s="44">
        <v>270.75554482444215</v>
      </c>
      <c r="R2" s="44">
        <v>250.13333408653108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901.60006999999996</v>
      </c>
      <c r="G52" s="5">
        <v>924.70604000000003</v>
      </c>
      <c r="H52" s="5">
        <v>766.21751351561284</v>
      </c>
      <c r="I52" s="5">
        <v>632.30029999999999</v>
      </c>
      <c r="J52" s="5">
        <v>579.19924000000003</v>
      </c>
      <c r="K52" s="5">
        <v>497.79910999999998</v>
      </c>
      <c r="L52" s="5">
        <v>323.19941</v>
      </c>
      <c r="M52" s="5">
        <v>362.35337971851828</v>
      </c>
      <c r="N52" s="5">
        <v>317.04385975856582</v>
      </c>
      <c r="O52" s="5">
        <v>302.85665148027846</v>
      </c>
      <c r="P52" s="5">
        <v>277.34789810079923</v>
      </c>
      <c r="Q52" s="5">
        <v>270.75554482444215</v>
      </c>
      <c r="R52" s="5">
        <v>250.13333408653108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901.60006999999996</v>
      </c>
      <c r="G53" s="4">
        <v>924.70604000000003</v>
      </c>
      <c r="H53" s="4">
        <v>766.21751351561284</v>
      </c>
      <c r="I53" s="4">
        <v>632.30029999999999</v>
      </c>
      <c r="J53" s="4">
        <v>579.19924000000003</v>
      </c>
      <c r="K53" s="4">
        <v>497.79910999999998</v>
      </c>
      <c r="L53" s="4">
        <v>323.19941</v>
      </c>
      <c r="M53" s="4">
        <v>362.35337971851828</v>
      </c>
      <c r="N53" s="4">
        <v>317.04385975856582</v>
      </c>
      <c r="O53" s="4">
        <v>302.85665148027846</v>
      </c>
      <c r="P53" s="4">
        <v>277.34789810079923</v>
      </c>
      <c r="Q53" s="4">
        <v>270.75554482444215</v>
      </c>
      <c r="R53" s="4">
        <v>250.13333408653108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508</v>
      </c>
      <c r="B1" s="41" t="s">
        <v>507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2260.2877282434615</v>
      </c>
      <c r="D2" s="44">
        <v>5415.1112200000007</v>
      </c>
      <c r="E2" s="44">
        <v>2707.0500299999912</v>
      </c>
      <c r="F2" s="44">
        <v>-1530.6208799999858</v>
      </c>
      <c r="G2" s="44">
        <v>2178.336460000005</v>
      </c>
      <c r="H2" s="44">
        <v>4058.7118587825416</v>
      </c>
      <c r="I2" s="44">
        <v>6504.3208100000011</v>
      </c>
      <c r="J2" s="44">
        <v>4908.6917199999825</v>
      </c>
      <c r="K2" s="44">
        <v>3539.2974400000212</v>
      </c>
      <c r="L2" s="44">
        <v>3331.3906300000117</v>
      </c>
      <c r="M2" s="44">
        <v>392.7644103123352</v>
      </c>
      <c r="N2" s="44">
        <v>906.57593507049944</v>
      </c>
      <c r="O2" s="44">
        <v>-1810.5760177607858</v>
      </c>
      <c r="P2" s="44">
        <v>-121.12414675030179</v>
      </c>
      <c r="Q2" s="44">
        <v>-1140.6429274195448</v>
      </c>
      <c r="R2" s="44">
        <v>-253.72379292423025</v>
      </c>
    </row>
    <row r="3" spans="1:18" ht="11.25" customHeight="1" x14ac:dyDescent="0.25">
      <c r="A3" s="45" t="s">
        <v>286</v>
      </c>
      <c r="B3" s="46" t="s">
        <v>285</v>
      </c>
      <c r="C3" s="5">
        <v>-72.28269506658296</v>
      </c>
      <c r="D3" s="5">
        <v>1498.3125600000001</v>
      </c>
      <c r="E3" s="5">
        <v>-936.66276999999991</v>
      </c>
      <c r="F3" s="5">
        <v>-3834.9896800000006</v>
      </c>
      <c r="G3" s="5">
        <v>76.830850000000055</v>
      </c>
      <c r="H3" s="5">
        <v>860.91304921722951</v>
      </c>
      <c r="I3" s="5">
        <v>3107.45678</v>
      </c>
      <c r="J3" s="5">
        <v>842.68830000000003</v>
      </c>
      <c r="K3" s="5">
        <v>1846.9876199999999</v>
      </c>
      <c r="L3" s="5">
        <v>1300.9107899999999</v>
      </c>
      <c r="M3" s="5">
        <v>1853.7331157346966</v>
      </c>
      <c r="N3" s="5">
        <v>1837.2880050508124</v>
      </c>
      <c r="O3" s="5">
        <v>-866.29354375315381</v>
      </c>
      <c r="P3" s="5">
        <v>-1076.2570305563147</v>
      </c>
      <c r="Q3" s="5">
        <v>17.440489050020005</v>
      </c>
      <c r="R3" s="5">
        <v>257.24353596119232</v>
      </c>
    </row>
    <row r="4" spans="1:18" ht="11.25" customHeight="1" x14ac:dyDescent="0.25">
      <c r="A4" s="47" t="s">
        <v>284</v>
      </c>
      <c r="B4" s="48" t="s">
        <v>283</v>
      </c>
      <c r="C4" s="4">
        <v>0.67167356303593007</v>
      </c>
      <c r="D4" s="4">
        <v>1564.4122</v>
      </c>
      <c r="E4" s="4">
        <v>-738.56125999999995</v>
      </c>
      <c r="F4" s="4">
        <v>-4175.2824600000004</v>
      </c>
      <c r="G4" s="4">
        <v>-260.36912999999993</v>
      </c>
      <c r="H4" s="4">
        <v>581.23118422178118</v>
      </c>
      <c r="I4" s="4">
        <v>2585.0563299999999</v>
      </c>
      <c r="J4" s="4">
        <v>516.60131999999999</v>
      </c>
      <c r="K4" s="4">
        <v>1188.26721</v>
      </c>
      <c r="L4" s="4">
        <v>526.00572</v>
      </c>
      <c r="M4" s="4">
        <v>1184.9164305520476</v>
      </c>
      <c r="N4" s="4">
        <v>1047.8790982738292</v>
      </c>
      <c r="O4" s="4">
        <v>-614.19181902321316</v>
      </c>
      <c r="P4" s="4">
        <v>-873.50107002028744</v>
      </c>
      <c r="Q4" s="4">
        <v>373.15318120401469</v>
      </c>
      <c r="R4" s="4">
        <v>618.78662349756758</v>
      </c>
    </row>
    <row r="5" spans="1:18" ht="11.25" customHeight="1" x14ac:dyDescent="0.25">
      <c r="A5" s="49" t="s">
        <v>282</v>
      </c>
      <c r="B5" s="50" t="s">
        <v>281</v>
      </c>
      <c r="C5" s="7">
        <v>-4.7755524969584249</v>
      </c>
      <c r="D5" s="7">
        <v>1012.30747</v>
      </c>
      <c r="E5" s="7">
        <v>-1095.94163</v>
      </c>
      <c r="F5" s="7">
        <v>-4207.9823800000004</v>
      </c>
      <c r="G5" s="7">
        <v>-947.14544999999998</v>
      </c>
      <c r="H5" s="7">
        <v>-67.475525027074184</v>
      </c>
      <c r="I5" s="7">
        <v>2043.86124</v>
      </c>
      <c r="J5" s="7">
        <v>51.003040000000006</v>
      </c>
      <c r="K5" s="7">
        <v>491.86535000000003</v>
      </c>
      <c r="L5" s="7">
        <v>176.80160999999998</v>
      </c>
      <c r="M5" s="7">
        <v>320.41210931180922</v>
      </c>
      <c r="N5" s="7">
        <v>424.35196235640927</v>
      </c>
      <c r="O5" s="7">
        <v>-1259.5053043048463</v>
      </c>
      <c r="P5" s="7">
        <v>-2040.9101500216659</v>
      </c>
      <c r="Q5" s="7">
        <v>-953.54223790140293</v>
      </c>
      <c r="R5" s="7">
        <v>-379.81751506510489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-34.396169999999998</v>
      </c>
      <c r="G6" s="6">
        <v>53.775680000000001</v>
      </c>
      <c r="H6" s="6">
        <v>47.386838172768627</v>
      </c>
      <c r="I6" s="6">
        <v>67.283010000000004</v>
      </c>
      <c r="J6" s="6">
        <v>-43.499169999999999</v>
      </c>
      <c r="K6" s="6">
        <v>159.07434000000001</v>
      </c>
      <c r="L6" s="6">
        <v>1.1995499999999999</v>
      </c>
      <c r="M6" s="6">
        <v>-7.8106579655735286</v>
      </c>
      <c r="N6" s="6">
        <v>10.939083235134406</v>
      </c>
      <c r="O6" s="6">
        <v>146.05418133194988</v>
      </c>
      <c r="P6" s="6">
        <v>111.46964238803342</v>
      </c>
      <c r="Q6" s="6">
        <v>63.127109677179895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112.60005</v>
      </c>
      <c r="H7" s="6">
        <v>147.55900919504475</v>
      </c>
      <c r="I7" s="6">
        <v>265.69990000000001</v>
      </c>
      <c r="J7" s="6">
        <v>-0.69999</v>
      </c>
      <c r="K7" s="6">
        <v>0</v>
      </c>
      <c r="L7" s="6">
        <v>0</v>
      </c>
      <c r="M7" s="6">
        <v>0</v>
      </c>
      <c r="N7" s="6">
        <v>1.3853062004394763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-4.7755524969584249</v>
      </c>
      <c r="D8" s="6">
        <v>1012.30747</v>
      </c>
      <c r="E8" s="6">
        <v>-1095.94163</v>
      </c>
      <c r="F8" s="6">
        <v>-4173.5862100000004</v>
      </c>
      <c r="G8" s="6">
        <v>-1113.52118</v>
      </c>
      <c r="H8" s="6">
        <v>-262.42137239488756</v>
      </c>
      <c r="I8" s="6">
        <v>1710.87833</v>
      </c>
      <c r="J8" s="6">
        <v>95.202200000000005</v>
      </c>
      <c r="K8" s="6">
        <v>332.79101000000003</v>
      </c>
      <c r="L8" s="6">
        <v>175.60205999999999</v>
      </c>
      <c r="M8" s="6">
        <v>328.22276727738273</v>
      </c>
      <c r="N8" s="6">
        <v>412.02757292083538</v>
      </c>
      <c r="O8" s="6">
        <v>-1405.5594856367961</v>
      </c>
      <c r="P8" s="6">
        <v>-2152.3797924096993</v>
      </c>
      <c r="Q8" s="6">
        <v>-1016.6693475785828</v>
      </c>
      <c r="R8" s="6">
        <v>-379.81751506510489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0.70001000000000002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0.70001000000000002</v>
      </c>
      <c r="M10" s="7">
        <v>0</v>
      </c>
      <c r="N10" s="7">
        <v>0</v>
      </c>
      <c r="O10" s="7">
        <v>0</v>
      </c>
      <c r="P10" s="7">
        <v>-0.69282500333139452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5.4472260599943549</v>
      </c>
      <c r="D11" s="7">
        <v>551.40472</v>
      </c>
      <c r="E11" s="7">
        <v>357.38037000000003</v>
      </c>
      <c r="F11" s="7">
        <v>32.699919999999999</v>
      </c>
      <c r="G11" s="7">
        <v>686.77632000000006</v>
      </c>
      <c r="H11" s="7">
        <v>648.7067092488553</v>
      </c>
      <c r="I11" s="7">
        <v>541.19509000000005</v>
      </c>
      <c r="J11" s="7">
        <v>465.59827999999999</v>
      </c>
      <c r="K11" s="7">
        <v>696.40186000000006</v>
      </c>
      <c r="L11" s="7">
        <v>348.50409999999999</v>
      </c>
      <c r="M11" s="7">
        <v>864.50432124023826</v>
      </c>
      <c r="N11" s="7">
        <v>623.52713591741997</v>
      </c>
      <c r="O11" s="7">
        <v>645.31348528163312</v>
      </c>
      <c r="P11" s="7">
        <v>1168.1019050047098</v>
      </c>
      <c r="Q11" s="7">
        <v>1326.6954191054176</v>
      </c>
      <c r="R11" s="7">
        <v>998.60413856267246</v>
      </c>
    </row>
    <row r="12" spans="1:18" ht="11.25" customHeight="1" x14ac:dyDescent="0.25">
      <c r="A12" s="51" t="s">
        <v>268</v>
      </c>
      <c r="B12" s="52" t="s">
        <v>267</v>
      </c>
      <c r="C12" s="6">
        <v>5.4472260599943549</v>
      </c>
      <c r="D12" s="6">
        <v>551.40472</v>
      </c>
      <c r="E12" s="6">
        <v>357.38037000000003</v>
      </c>
      <c r="F12" s="6">
        <v>32.699919999999999</v>
      </c>
      <c r="G12" s="6">
        <v>686.77632000000006</v>
      </c>
      <c r="H12" s="6">
        <v>648.7067092488553</v>
      </c>
      <c r="I12" s="6">
        <v>541.19509000000005</v>
      </c>
      <c r="J12" s="6">
        <v>465.59827999999999</v>
      </c>
      <c r="K12" s="6">
        <v>696.40186000000006</v>
      </c>
      <c r="L12" s="6">
        <v>348.50409999999999</v>
      </c>
      <c r="M12" s="6">
        <v>864.50432124023826</v>
      </c>
      <c r="N12" s="6">
        <v>623.52713591741997</v>
      </c>
      <c r="O12" s="6">
        <v>645.31348528163312</v>
      </c>
      <c r="P12" s="6">
        <v>1168.1019050047098</v>
      </c>
      <c r="Q12" s="6">
        <v>1326.6954191054176</v>
      </c>
      <c r="R12" s="6">
        <v>998.60413856267246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-72.954368629618884</v>
      </c>
      <c r="D15" s="4">
        <v>-66.099639999999994</v>
      </c>
      <c r="E15" s="4">
        <v>-198.10150999999999</v>
      </c>
      <c r="F15" s="4">
        <v>340.29277999999994</v>
      </c>
      <c r="G15" s="4">
        <v>337.19997999999998</v>
      </c>
      <c r="H15" s="4">
        <v>279.68186499544834</v>
      </c>
      <c r="I15" s="4">
        <v>522.40044999999998</v>
      </c>
      <c r="J15" s="4">
        <v>326.08698000000004</v>
      </c>
      <c r="K15" s="4">
        <v>658.72041000000002</v>
      </c>
      <c r="L15" s="4">
        <v>774.90507000000002</v>
      </c>
      <c r="M15" s="4">
        <v>668.81668518264894</v>
      </c>
      <c r="N15" s="4">
        <v>789.40890677698326</v>
      </c>
      <c r="O15" s="4">
        <v>-252.10172472994066</v>
      </c>
      <c r="P15" s="4">
        <v>-202.75596053602723</v>
      </c>
      <c r="Q15" s="4">
        <v>-355.71269215399468</v>
      </c>
      <c r="R15" s="4">
        <v>-361.54308753637525</v>
      </c>
    </row>
    <row r="16" spans="1:18" ht="11.25" customHeight="1" x14ac:dyDescent="0.25">
      <c r="A16" s="49" t="s">
        <v>260</v>
      </c>
      <c r="B16" s="50" t="s">
        <v>259</v>
      </c>
      <c r="C16" s="7">
        <v>-72.548424942321574</v>
      </c>
      <c r="D16" s="7">
        <v>-66.099639999999994</v>
      </c>
      <c r="E16" s="7">
        <v>-198.10150999999999</v>
      </c>
      <c r="F16" s="7">
        <v>637.89293999999995</v>
      </c>
      <c r="G16" s="7">
        <v>435.10158000000001</v>
      </c>
      <c r="H16" s="7">
        <v>354.20216026009763</v>
      </c>
      <c r="I16" s="7">
        <v>517.10038999999995</v>
      </c>
      <c r="J16" s="7">
        <v>488.98361</v>
      </c>
      <c r="K16" s="7">
        <v>899.50205000000005</v>
      </c>
      <c r="L16" s="7">
        <v>926.81052</v>
      </c>
      <c r="M16" s="7">
        <v>748.59104006077393</v>
      </c>
      <c r="N16" s="7">
        <v>762.65817189276493</v>
      </c>
      <c r="O16" s="7">
        <v>-131.24567864007795</v>
      </c>
      <c r="P16" s="7">
        <v>-133.49080714090081</v>
      </c>
      <c r="Q16" s="7">
        <v>-472.74743264988359</v>
      </c>
      <c r="R16" s="7">
        <v>-379.69497059959019</v>
      </c>
    </row>
    <row r="17" spans="1:18" ht="11.25" customHeight="1" x14ac:dyDescent="0.25">
      <c r="A17" s="54" t="s">
        <v>258</v>
      </c>
      <c r="B17" s="50" t="s">
        <v>257</v>
      </c>
      <c r="C17" s="7">
        <v>-0.40594368729730596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-297.60016000000002</v>
      </c>
      <c r="G18" s="7">
        <v>-97.901600000000002</v>
      </c>
      <c r="H18" s="7">
        <v>-74.520295264649263</v>
      </c>
      <c r="I18" s="7">
        <v>5.3000600000000002</v>
      </c>
      <c r="J18" s="7">
        <v>-162.89662999999999</v>
      </c>
      <c r="K18" s="7">
        <v>-240.78164000000001</v>
      </c>
      <c r="L18" s="7">
        <v>-151.90545</v>
      </c>
      <c r="M18" s="7">
        <v>-79.774354878125038</v>
      </c>
      <c r="N18" s="7">
        <v>26.750734884218282</v>
      </c>
      <c r="O18" s="7">
        <v>-120.8560460898627</v>
      </c>
      <c r="P18" s="7">
        <v>-69.265153395126418</v>
      </c>
      <c r="Q18" s="7">
        <v>117.03474049588893</v>
      </c>
      <c r="R18" s="7">
        <v>18.151883063214949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-501.26947806851717</v>
      </c>
      <c r="D21" s="5">
        <v>470.20507999999995</v>
      </c>
      <c r="E21" s="5">
        <v>79.111399999991292</v>
      </c>
      <c r="F21" s="5">
        <v>-733.7645199999854</v>
      </c>
      <c r="G21" s="5">
        <v>-695.29512999999531</v>
      </c>
      <c r="H21" s="5">
        <v>-443.07159569602084</v>
      </c>
      <c r="I21" s="5">
        <v>-224.08774999999866</v>
      </c>
      <c r="J21" s="5">
        <v>400.33353999998252</v>
      </c>
      <c r="K21" s="5">
        <v>319.00588000002176</v>
      </c>
      <c r="L21" s="5">
        <v>-271.30964999998798</v>
      </c>
      <c r="M21" s="5">
        <v>136.04988544227427</v>
      </c>
      <c r="N21" s="5">
        <v>-195.41846485340392</v>
      </c>
      <c r="O21" s="5">
        <v>-319.43787025940185</v>
      </c>
      <c r="P21" s="5">
        <v>-138.11281970175435</v>
      </c>
      <c r="Q21" s="5">
        <v>602.30800918851003</v>
      </c>
      <c r="R21" s="5">
        <v>1372.2386455294741</v>
      </c>
    </row>
    <row r="22" spans="1:18" ht="11.25" customHeight="1" x14ac:dyDescent="0.25">
      <c r="A22" s="47" t="s">
        <v>249</v>
      </c>
      <c r="B22" s="48" t="s">
        <v>248</v>
      </c>
      <c r="C22" s="4">
        <v>14.139675709739095</v>
      </c>
      <c r="D22" s="4">
        <v>-14.1</v>
      </c>
      <c r="E22" s="4">
        <v>-13.200000000008732</v>
      </c>
      <c r="F22" s="4">
        <v>-66.999999999985448</v>
      </c>
      <c r="G22" s="4">
        <v>-401.20020999999542</v>
      </c>
      <c r="H22" s="4">
        <v>35.850764545466518</v>
      </c>
      <c r="I22" s="4">
        <v>-385.90082999999868</v>
      </c>
      <c r="J22" s="4">
        <v>137.19999999998254</v>
      </c>
      <c r="K22" s="4">
        <v>-403.7999699999782</v>
      </c>
      <c r="L22" s="4">
        <v>-384.200359999988</v>
      </c>
      <c r="M22" s="4">
        <v>-235.33499154956371</v>
      </c>
      <c r="N22" s="4">
        <v>-623.02952779126645</v>
      </c>
      <c r="O22" s="4">
        <v>-426.17259382954217</v>
      </c>
      <c r="P22" s="4">
        <v>356.45377010267111</v>
      </c>
      <c r="Q22" s="4">
        <v>318.62046472432849</v>
      </c>
      <c r="R22" s="4">
        <v>288.21534607285867</v>
      </c>
    </row>
    <row r="23" spans="1:18" ht="11.25" customHeight="1" x14ac:dyDescent="0.25">
      <c r="A23" s="49" t="s">
        <v>247</v>
      </c>
      <c r="B23" s="50" t="s">
        <v>246</v>
      </c>
      <c r="C23" s="7">
        <v>14.139675709739095</v>
      </c>
      <c r="D23" s="7">
        <v>-14.1</v>
      </c>
      <c r="E23" s="7">
        <v>5.0999999999912689</v>
      </c>
      <c r="F23" s="7">
        <v>-66.999999999985448</v>
      </c>
      <c r="G23" s="7">
        <v>-401.20020999999542</v>
      </c>
      <c r="H23" s="7">
        <v>35.850764545466518</v>
      </c>
      <c r="I23" s="7">
        <v>-385.90082999999868</v>
      </c>
      <c r="J23" s="7">
        <v>137.19999999998254</v>
      </c>
      <c r="K23" s="7">
        <v>-403.7999699999782</v>
      </c>
      <c r="L23" s="7">
        <v>-384.200359999988</v>
      </c>
      <c r="M23" s="7">
        <v>-235.33499154956371</v>
      </c>
      <c r="N23" s="7">
        <v>-623.02952779126645</v>
      </c>
      <c r="O23" s="7">
        <v>-426.17259382954217</v>
      </c>
      <c r="P23" s="7">
        <v>356.45377010267111</v>
      </c>
      <c r="Q23" s="7">
        <v>318.62046472432849</v>
      </c>
      <c r="R23" s="7">
        <v>288.21534607285867</v>
      </c>
    </row>
    <row r="24" spans="1:18" ht="11.25" customHeight="1" x14ac:dyDescent="0.25">
      <c r="A24" s="51" t="s">
        <v>245</v>
      </c>
      <c r="B24" s="52" t="s">
        <v>244</v>
      </c>
      <c r="C24" s="6">
        <v>14.139675709739095</v>
      </c>
      <c r="D24" s="6">
        <v>-14.1</v>
      </c>
      <c r="E24" s="6">
        <v>5.0999999999912689</v>
      </c>
      <c r="F24" s="6">
        <v>-66.999999999985448</v>
      </c>
      <c r="G24" s="6">
        <v>-401.20020999999542</v>
      </c>
      <c r="H24" s="6">
        <v>35.850764545466518</v>
      </c>
      <c r="I24" s="6">
        <v>-385.90082999999868</v>
      </c>
      <c r="J24" s="6">
        <v>137.19999999998254</v>
      </c>
      <c r="K24" s="6">
        <v>-403.7999699999782</v>
      </c>
      <c r="L24" s="6">
        <v>-384.200359999988</v>
      </c>
      <c r="M24" s="6">
        <v>-235.33499154956371</v>
      </c>
      <c r="N24" s="6">
        <v>-623.02952779126645</v>
      </c>
      <c r="O24" s="6">
        <v>-426.17259382954217</v>
      </c>
      <c r="P24" s="6">
        <v>356.45377010267111</v>
      </c>
      <c r="Q24" s="6">
        <v>318.62046472432849</v>
      </c>
      <c r="R24" s="6">
        <v>288.21534607285867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-18.3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-18.3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-515.40915377825627</v>
      </c>
      <c r="D30" s="4">
        <v>484.30507999999998</v>
      </c>
      <c r="E30" s="4">
        <v>92.31140000000002</v>
      </c>
      <c r="F30" s="4">
        <v>-666.76451999999995</v>
      </c>
      <c r="G30" s="4">
        <v>-294.09491999999989</v>
      </c>
      <c r="H30" s="4">
        <v>-478.92236024148735</v>
      </c>
      <c r="I30" s="4">
        <v>161.81308000000001</v>
      </c>
      <c r="J30" s="4">
        <v>263.13353999999998</v>
      </c>
      <c r="K30" s="4">
        <v>722.80584999999996</v>
      </c>
      <c r="L30" s="4">
        <v>112.89071000000001</v>
      </c>
      <c r="M30" s="4">
        <v>371.38487699183798</v>
      </c>
      <c r="N30" s="4">
        <v>427.61106293786253</v>
      </c>
      <c r="O30" s="4">
        <v>106.73472357014032</v>
      </c>
      <c r="P30" s="4">
        <v>-494.56658980442546</v>
      </c>
      <c r="Q30" s="4">
        <v>283.68754446418154</v>
      </c>
      <c r="R30" s="4">
        <v>1084.0232994566154</v>
      </c>
    </row>
    <row r="31" spans="1:18" ht="11.25" customHeight="1" x14ac:dyDescent="0.25">
      <c r="A31" s="49" t="s">
        <v>231</v>
      </c>
      <c r="B31" s="50" t="s">
        <v>230</v>
      </c>
      <c r="C31" s="7">
        <v>-18.917533735320898</v>
      </c>
      <c r="D31" s="7">
        <v>17.70637</v>
      </c>
      <c r="E31" s="7">
        <v>21.295870000000001</v>
      </c>
      <c r="F31" s="7">
        <v>17.499420000000001</v>
      </c>
      <c r="G31" s="7">
        <v>-8.7999200000000002</v>
      </c>
      <c r="H31" s="7">
        <v>16.599978273047476</v>
      </c>
      <c r="I31" s="7">
        <v>8.7999100000000006</v>
      </c>
      <c r="J31" s="7">
        <v>-27.401759999999999</v>
      </c>
      <c r="K31" s="7">
        <v>5.4013900000000001</v>
      </c>
      <c r="L31" s="7">
        <v>-25.299109999999999</v>
      </c>
      <c r="M31" s="7">
        <v>-38.526371988416876</v>
      </c>
      <c r="N31" s="7">
        <v>-36.494716186598815</v>
      </c>
      <c r="O31" s="7">
        <v>-5.0634638308843485</v>
      </c>
      <c r="P31" s="7">
        <v>-40.556033368561437</v>
      </c>
      <c r="Q31" s="7">
        <v>-65.848543657948724</v>
      </c>
      <c r="R31" s="7">
        <v>-141.53365054275181</v>
      </c>
    </row>
    <row r="32" spans="1:18" ht="11.25" customHeight="1" x14ac:dyDescent="0.25">
      <c r="A32" s="51" t="s">
        <v>229</v>
      </c>
      <c r="B32" s="52" t="s">
        <v>228</v>
      </c>
      <c r="C32" s="6">
        <v>-18.917533735320898</v>
      </c>
      <c r="D32" s="6">
        <v>17.70637</v>
      </c>
      <c r="E32" s="6">
        <v>21.295870000000001</v>
      </c>
      <c r="F32" s="6">
        <v>17.499420000000001</v>
      </c>
      <c r="G32" s="6">
        <v>-8.7999200000000002</v>
      </c>
      <c r="H32" s="6">
        <v>16.599978273047476</v>
      </c>
      <c r="I32" s="6">
        <v>8.7999100000000006</v>
      </c>
      <c r="J32" s="6">
        <v>-27.401759999999999</v>
      </c>
      <c r="K32" s="6">
        <v>5.4013900000000001</v>
      </c>
      <c r="L32" s="6">
        <v>-25.299109999999999</v>
      </c>
      <c r="M32" s="6">
        <v>-38.526371988416876</v>
      </c>
      <c r="N32" s="6">
        <v>-36.494716186598815</v>
      </c>
      <c r="O32" s="6">
        <v>-5.0634638308843485</v>
      </c>
      <c r="P32" s="6">
        <v>-40.556033368561437</v>
      </c>
      <c r="Q32" s="6">
        <v>-65.848543657948724</v>
      </c>
      <c r="R32" s="6">
        <v>-141.53365054275181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-90.092803647058162</v>
      </c>
      <c r="D34" s="7">
        <v>71.410039999999995</v>
      </c>
      <c r="E34" s="7">
        <v>148.29979</v>
      </c>
      <c r="F34" s="7">
        <v>217.59297000000001</v>
      </c>
      <c r="G34" s="7">
        <v>102.19974999999999</v>
      </c>
      <c r="H34" s="7">
        <v>39.553251877555077</v>
      </c>
      <c r="I34" s="7">
        <v>80.199860000000001</v>
      </c>
      <c r="J34" s="7">
        <v>25.898240000000001</v>
      </c>
      <c r="K34" s="7">
        <v>-69.294219999999996</v>
      </c>
      <c r="L34" s="7">
        <v>-87.995590000000007</v>
      </c>
      <c r="M34" s="7">
        <v>-87.944137808914746</v>
      </c>
      <c r="N34" s="7">
        <v>-92.359406235069031</v>
      </c>
      <c r="O34" s="7">
        <v>69.266106248350482</v>
      </c>
      <c r="P34" s="7">
        <v>-127.54369947021772</v>
      </c>
      <c r="Q34" s="7">
        <v>36.233652924266842</v>
      </c>
      <c r="R34" s="7">
        <v>45.500494645289308</v>
      </c>
    </row>
    <row r="35" spans="1:18" ht="11.25" customHeight="1" x14ac:dyDescent="0.25">
      <c r="A35" s="49" t="s">
        <v>223</v>
      </c>
      <c r="B35" s="50" t="s">
        <v>222</v>
      </c>
      <c r="C35" s="7">
        <v>438.75925745455731</v>
      </c>
      <c r="D35" s="7">
        <v>268.13966999999997</v>
      </c>
      <c r="E35" s="7">
        <v>436.5</v>
      </c>
      <c r="F35" s="7">
        <v>40.498649999999998</v>
      </c>
      <c r="G35" s="7">
        <v>-357.70169999999996</v>
      </c>
      <c r="H35" s="7">
        <v>-325.52016428432603</v>
      </c>
      <c r="I35" s="7">
        <v>-125.80029</v>
      </c>
      <c r="J35" s="7">
        <v>44.790199999999999</v>
      </c>
      <c r="K35" s="7">
        <v>-41.597819999999999</v>
      </c>
      <c r="L35" s="7">
        <v>156.00796</v>
      </c>
      <c r="M35" s="7">
        <v>-67.594269740580287</v>
      </c>
      <c r="N35" s="7">
        <v>10.390059233068095</v>
      </c>
      <c r="O35" s="7">
        <v>-58.229987655952499</v>
      </c>
      <c r="P35" s="7">
        <v>-8.3118327038477346</v>
      </c>
      <c r="Q35" s="7">
        <v>-267.28679667318124</v>
      </c>
      <c r="R35" s="7">
        <v>327.07836720941503</v>
      </c>
    </row>
    <row r="36" spans="1:18" ht="11.25" customHeight="1" x14ac:dyDescent="0.25">
      <c r="A36" s="55" t="s">
        <v>221</v>
      </c>
      <c r="B36" s="52" t="s">
        <v>220</v>
      </c>
      <c r="C36" s="6">
        <v>445.0647965613237</v>
      </c>
      <c r="D36" s="6">
        <v>270.23939999999999</v>
      </c>
      <c r="E36" s="6">
        <v>436.5</v>
      </c>
      <c r="F36" s="6">
        <v>39.49868</v>
      </c>
      <c r="G36" s="6">
        <v>-359.80169999999998</v>
      </c>
      <c r="H36" s="6">
        <v>-325.52016428432603</v>
      </c>
      <c r="I36" s="6">
        <v>-125.80029</v>
      </c>
      <c r="J36" s="6">
        <v>45.796669999999999</v>
      </c>
      <c r="K36" s="6">
        <v>-41.597819999999999</v>
      </c>
      <c r="L36" s="6">
        <v>156.00796</v>
      </c>
      <c r="M36" s="6">
        <v>-67.594269740580287</v>
      </c>
      <c r="N36" s="6">
        <v>10.390059233068095</v>
      </c>
      <c r="O36" s="6">
        <v>-58.229987655952499</v>
      </c>
      <c r="P36" s="6">
        <v>-8.3118327038477346</v>
      </c>
      <c r="Q36" s="6">
        <v>-267.28679667318124</v>
      </c>
      <c r="R36" s="6">
        <v>331.23425873315915</v>
      </c>
    </row>
    <row r="37" spans="1:18" ht="11.25" customHeight="1" x14ac:dyDescent="0.25">
      <c r="A37" s="51" t="s">
        <v>219</v>
      </c>
      <c r="B37" s="52" t="s">
        <v>218</v>
      </c>
      <c r="C37" s="6">
        <v>-6.3055391067664175</v>
      </c>
      <c r="D37" s="6">
        <v>-2.0997300000000001</v>
      </c>
      <c r="E37" s="6">
        <v>0</v>
      </c>
      <c r="F37" s="6">
        <v>0.99997000000000003</v>
      </c>
      <c r="G37" s="6">
        <v>2.1</v>
      </c>
      <c r="H37" s="6">
        <v>0</v>
      </c>
      <c r="I37" s="6">
        <v>0</v>
      </c>
      <c r="J37" s="6">
        <v>-1.00647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-4.1558915237441099</v>
      </c>
    </row>
    <row r="38" spans="1:18" ht="11.25" customHeight="1" x14ac:dyDescent="0.25">
      <c r="A38" s="49" t="s">
        <v>217</v>
      </c>
      <c r="B38" s="50" t="s">
        <v>216</v>
      </c>
      <c r="C38" s="7">
        <v>-78.054952280215062</v>
      </c>
      <c r="D38" s="7">
        <v>110.91653000000001</v>
      </c>
      <c r="E38" s="7">
        <v>82.183430000000001</v>
      </c>
      <c r="F38" s="7">
        <v>211.59851999999998</v>
      </c>
      <c r="G38" s="7">
        <v>243.31573999999998</v>
      </c>
      <c r="H38" s="7">
        <v>51.113534127766059</v>
      </c>
      <c r="I38" s="7">
        <v>-150.29865000000001</v>
      </c>
      <c r="J38" s="7">
        <v>-165.61169000000001</v>
      </c>
      <c r="K38" s="7">
        <v>-74.596919999999997</v>
      </c>
      <c r="L38" s="7">
        <v>-155.39291</v>
      </c>
      <c r="M38" s="7">
        <v>235.11690227346787</v>
      </c>
      <c r="N38" s="7">
        <v>156.40061581139082</v>
      </c>
      <c r="O38" s="7">
        <v>104.26111201803722</v>
      </c>
      <c r="P38" s="7">
        <v>-99.168764436683119</v>
      </c>
      <c r="Q38" s="7">
        <v>261.68465656678234</v>
      </c>
      <c r="R38" s="7">
        <v>308.71525208496433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-74.973836252772102</v>
      </c>
      <c r="D40" s="6">
        <v>114.01613</v>
      </c>
      <c r="E40" s="6">
        <v>87.3</v>
      </c>
      <c r="F40" s="6">
        <v>212.59308999999999</v>
      </c>
      <c r="G40" s="6">
        <v>246.39976999999999</v>
      </c>
      <c r="H40" s="6">
        <v>54.170736513489011</v>
      </c>
      <c r="I40" s="6">
        <v>-149.29865000000001</v>
      </c>
      <c r="J40" s="6">
        <v>-170.71144000000001</v>
      </c>
      <c r="K40" s="6">
        <v>-74.596919999999997</v>
      </c>
      <c r="L40" s="6">
        <v>-155.39291</v>
      </c>
      <c r="M40" s="6">
        <v>235.11690227346787</v>
      </c>
      <c r="N40" s="6">
        <v>156.40061581139082</v>
      </c>
      <c r="O40" s="6">
        <v>106.31147098038106</v>
      </c>
      <c r="P40" s="6">
        <v>-98.14172679161689</v>
      </c>
      <c r="Q40" s="6">
        <v>258.62738937242324</v>
      </c>
      <c r="R40" s="6">
        <v>310.76495320620597</v>
      </c>
    </row>
    <row r="41" spans="1:18" ht="11.25" customHeight="1" x14ac:dyDescent="0.25">
      <c r="A41" s="51" t="s">
        <v>211</v>
      </c>
      <c r="B41" s="52" t="s">
        <v>210</v>
      </c>
      <c r="C41" s="6">
        <v>-3.0811160274429654</v>
      </c>
      <c r="D41" s="6">
        <v>-3.0996000000000001</v>
      </c>
      <c r="E41" s="6">
        <v>-5.1165700000000003</v>
      </c>
      <c r="F41" s="6">
        <v>-0.99456999999999995</v>
      </c>
      <c r="G41" s="6">
        <v>-3.0840299999999998</v>
      </c>
      <c r="H41" s="6">
        <v>-3.0572023857229533</v>
      </c>
      <c r="I41" s="6">
        <v>-1</v>
      </c>
      <c r="J41" s="6">
        <v>5.0997500000000002</v>
      </c>
      <c r="K41" s="6">
        <v>0</v>
      </c>
      <c r="L41" s="6">
        <v>0</v>
      </c>
      <c r="M41" s="6">
        <v>0</v>
      </c>
      <c r="N41" s="6">
        <v>0</v>
      </c>
      <c r="O41" s="6">
        <v>-2.050358962343831</v>
      </c>
      <c r="P41" s="6">
        <v>-1.0270376450662262</v>
      </c>
      <c r="Q41" s="6">
        <v>3.0572671943590768</v>
      </c>
      <c r="R41" s="6">
        <v>-2.0497011212416307</v>
      </c>
    </row>
    <row r="42" spans="1:18" ht="11.25" customHeight="1" x14ac:dyDescent="0.25">
      <c r="A42" s="54" t="s">
        <v>209</v>
      </c>
      <c r="B42" s="50" t="s">
        <v>208</v>
      </c>
      <c r="C42" s="7">
        <v>-19.967548503398987</v>
      </c>
      <c r="D42" s="7">
        <v>37.80545</v>
      </c>
      <c r="E42" s="7">
        <v>8.3999600000000001</v>
      </c>
      <c r="F42" s="7">
        <v>61.997660000000003</v>
      </c>
      <c r="G42" s="7">
        <v>93.500169999999997</v>
      </c>
      <c r="H42" s="7">
        <v>201.77905947120274</v>
      </c>
      <c r="I42" s="7">
        <v>93.499930000000006</v>
      </c>
      <c r="J42" s="7">
        <v>38.897309999999997</v>
      </c>
      <c r="K42" s="7">
        <v>-79.896320000000003</v>
      </c>
      <c r="L42" s="7">
        <v>149.20921000000001</v>
      </c>
      <c r="M42" s="7">
        <v>416.16035545666688</v>
      </c>
      <c r="N42" s="7">
        <v>39.936084670781966</v>
      </c>
      <c r="O42" s="7">
        <v>117.70475990301648</v>
      </c>
      <c r="P42" s="7">
        <v>230.15175705610142</v>
      </c>
      <c r="Q42" s="7">
        <v>291.11138130051501</v>
      </c>
      <c r="R42" s="7">
        <v>465.56153311520308</v>
      </c>
    </row>
    <row r="43" spans="1:18" ht="11.25" customHeight="1" x14ac:dyDescent="0.25">
      <c r="A43" s="49" t="s">
        <v>207</v>
      </c>
      <c r="B43" s="50" t="s">
        <v>206</v>
      </c>
      <c r="C43" s="7">
        <v>-1094.3222743551478</v>
      </c>
      <c r="D43" s="7">
        <v>-14.297940000000001</v>
      </c>
      <c r="E43" s="7">
        <v>-530.79909999999995</v>
      </c>
      <c r="F43" s="7">
        <v>-1056.93661</v>
      </c>
      <c r="G43" s="7">
        <v>-743.50072999999998</v>
      </c>
      <c r="H43" s="7">
        <v>-402.47541962518187</v>
      </c>
      <c r="I43" s="7">
        <v>210.99950999999999</v>
      </c>
      <c r="J43" s="7">
        <v>-13.3009</v>
      </c>
      <c r="K43" s="7">
        <v>549.02846999999997</v>
      </c>
      <c r="L43" s="7">
        <v>-196.69086999999999</v>
      </c>
      <c r="M43" s="7">
        <v>-404.70554548810003</v>
      </c>
      <c r="N43" s="7">
        <v>-57.369361584811699</v>
      </c>
      <c r="O43" s="7">
        <v>-42.012528024050617</v>
      </c>
      <c r="P43" s="7">
        <v>-297.12427164285157</v>
      </c>
      <c r="Q43" s="7">
        <v>217.09138480096311</v>
      </c>
      <c r="R43" s="7">
        <v>160.55357468941799</v>
      </c>
    </row>
    <row r="44" spans="1:18" ht="11.25" customHeight="1" x14ac:dyDescent="0.25">
      <c r="A44" s="49" t="s">
        <v>205</v>
      </c>
      <c r="B44" s="50" t="s">
        <v>204</v>
      </c>
      <c r="C44" s="7">
        <v>471.00344687110129</v>
      </c>
      <c r="D44" s="7">
        <v>53.507649999999998</v>
      </c>
      <c r="E44" s="7">
        <v>75.49982</v>
      </c>
      <c r="F44" s="7">
        <v>448.88564000000002</v>
      </c>
      <c r="G44" s="7">
        <v>951.11621000000002</v>
      </c>
      <c r="H44" s="7">
        <v>645.08032115487083</v>
      </c>
      <c r="I44" s="7">
        <v>676.51319000000001</v>
      </c>
      <c r="J44" s="7">
        <v>433.67309</v>
      </c>
      <c r="K44" s="7">
        <v>407.10910999999999</v>
      </c>
      <c r="L44" s="7">
        <v>545.63887999999997</v>
      </c>
      <c r="M44" s="7">
        <v>338.6796444025868</v>
      </c>
      <c r="N44" s="7">
        <v>463.75369688458005</v>
      </c>
      <c r="O44" s="7">
        <v>496.37473233220987</v>
      </c>
      <c r="P44" s="7">
        <v>171.06143855578762</v>
      </c>
      <c r="Q44" s="7">
        <v>371.29265076806985</v>
      </c>
      <c r="R44" s="7">
        <v>509.2429947292797</v>
      </c>
    </row>
    <row r="45" spans="1:18" ht="11.25" customHeight="1" x14ac:dyDescent="0.25">
      <c r="A45" s="49" t="s">
        <v>203</v>
      </c>
      <c r="B45" s="50" t="s">
        <v>202</v>
      </c>
      <c r="C45" s="7">
        <v>-123.816745582774</v>
      </c>
      <c r="D45" s="7">
        <v>-60.882690000000004</v>
      </c>
      <c r="E45" s="7">
        <v>-149.06836999999999</v>
      </c>
      <c r="F45" s="7">
        <v>-607.90076999999997</v>
      </c>
      <c r="G45" s="7">
        <v>-574.22443999999996</v>
      </c>
      <c r="H45" s="7">
        <v>-705.05292123642164</v>
      </c>
      <c r="I45" s="7">
        <v>-632.10037999999997</v>
      </c>
      <c r="J45" s="7">
        <v>-73.810949999999991</v>
      </c>
      <c r="K45" s="7">
        <v>26.652159999999995</v>
      </c>
      <c r="L45" s="7">
        <v>-272.58686</v>
      </c>
      <c r="M45" s="7">
        <v>-19.801700114871604</v>
      </c>
      <c r="N45" s="7">
        <v>-56.645909655478874</v>
      </c>
      <c r="O45" s="7">
        <v>-575.56600742058629</v>
      </c>
      <c r="P45" s="7">
        <v>-323.07518379415291</v>
      </c>
      <c r="Q45" s="7">
        <v>-560.59084156528559</v>
      </c>
      <c r="R45" s="7">
        <v>-591.09526647420216</v>
      </c>
    </row>
    <row r="46" spans="1:18" ht="11.25" customHeight="1" x14ac:dyDescent="0.25">
      <c r="A46" s="51" t="s">
        <v>201</v>
      </c>
      <c r="B46" s="52" t="s">
        <v>200</v>
      </c>
      <c r="C46" s="6">
        <v>-11.463524670817293</v>
      </c>
      <c r="D46" s="6">
        <v>-1.00031</v>
      </c>
      <c r="E46" s="6">
        <v>0</v>
      </c>
      <c r="F46" s="6">
        <v>-6.2002199999999998</v>
      </c>
      <c r="G46" s="6">
        <v>-9.3000399999999992</v>
      </c>
      <c r="H46" s="6">
        <v>-15.477071872620476</v>
      </c>
      <c r="I46" s="6">
        <v>-13.40001</v>
      </c>
      <c r="J46" s="6">
        <v>-17.501049999999999</v>
      </c>
      <c r="K46" s="6">
        <v>-18.599240000000002</v>
      </c>
      <c r="L46" s="6">
        <v>-25.798660000000002</v>
      </c>
      <c r="M46" s="6">
        <v>-26.822646455561877</v>
      </c>
      <c r="N46" s="6">
        <v>-22.68986018527281</v>
      </c>
      <c r="O46" s="6">
        <v>-23.7410354459237</v>
      </c>
      <c r="P46" s="6">
        <v>-23.737069539569685</v>
      </c>
      <c r="Q46" s="6">
        <v>-27.854087506741152</v>
      </c>
      <c r="R46" s="6">
        <v>-59.831675313668811</v>
      </c>
    </row>
    <row r="47" spans="1:18" ht="11.25" customHeight="1" x14ac:dyDescent="0.25">
      <c r="A47" s="51" t="s">
        <v>199</v>
      </c>
      <c r="B47" s="52" t="s">
        <v>198</v>
      </c>
      <c r="C47" s="6">
        <v>-12.037852023787787</v>
      </c>
      <c r="D47" s="6">
        <v>-55.187460000000002</v>
      </c>
      <c r="E47" s="6">
        <v>-58.200249999999997</v>
      </c>
      <c r="F47" s="6">
        <v>-106.89456</v>
      </c>
      <c r="G47" s="6">
        <v>-19.0001</v>
      </c>
      <c r="H47" s="6">
        <v>8.9806972716956128</v>
      </c>
      <c r="I47" s="6">
        <v>-92.900059999999996</v>
      </c>
      <c r="J47" s="6">
        <v>136.80219</v>
      </c>
      <c r="K47" s="6">
        <v>30.99868</v>
      </c>
      <c r="L47" s="6">
        <v>42.902549999999998</v>
      </c>
      <c r="M47" s="6">
        <v>38.955324730141569</v>
      </c>
      <c r="N47" s="6">
        <v>-4.9917480870171289</v>
      </c>
      <c r="O47" s="6">
        <v>-89.90053263189354</v>
      </c>
      <c r="P47" s="6">
        <v>23.980112623719918</v>
      </c>
      <c r="Q47" s="6">
        <v>-161.81512815117648</v>
      </c>
      <c r="R47" s="6">
        <v>-48.939199651241566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15.80228</v>
      </c>
      <c r="E48" s="6">
        <v>-24.200109999999999</v>
      </c>
      <c r="F48" s="6">
        <v>1.8999299999999999</v>
      </c>
      <c r="G48" s="6">
        <v>-32.600169999999999</v>
      </c>
      <c r="H48" s="6">
        <v>13.041119442263906</v>
      </c>
      <c r="I48" s="6">
        <v>3.7001200000000001</v>
      </c>
      <c r="J48" s="6">
        <v>-25.201730000000001</v>
      </c>
      <c r="K48" s="6">
        <v>-6.4996999999999998</v>
      </c>
      <c r="L48" s="6">
        <v>-24.198509999999999</v>
      </c>
      <c r="M48" s="6">
        <v>-13.972647926701523</v>
      </c>
      <c r="N48" s="6">
        <v>-42.871724472027481</v>
      </c>
      <c r="O48" s="6">
        <v>-88.515195035218014</v>
      </c>
      <c r="P48" s="6">
        <v>-63.365858196903808</v>
      </c>
      <c r="Q48" s="6">
        <v>-4.6573970444580963</v>
      </c>
      <c r="R48" s="6">
        <v>-107.14677133393424</v>
      </c>
    </row>
    <row r="49" spans="1:18" ht="11.25" customHeight="1" x14ac:dyDescent="0.25">
      <c r="A49" s="51" t="s">
        <v>195</v>
      </c>
      <c r="B49" s="52" t="s">
        <v>194</v>
      </c>
      <c r="C49" s="6">
        <v>-7.6430798058390028</v>
      </c>
      <c r="D49" s="6">
        <v>-2.2996699999999999</v>
      </c>
      <c r="E49" s="6">
        <v>-19.900040000000001</v>
      </c>
      <c r="F49" s="6">
        <v>-85.502380000000002</v>
      </c>
      <c r="G49" s="6">
        <v>-138.02737999999999</v>
      </c>
      <c r="H49" s="6">
        <v>-227.30831568575812</v>
      </c>
      <c r="I49" s="6">
        <v>-138.00006999999999</v>
      </c>
      <c r="J49" s="6">
        <v>5.2982300000000002</v>
      </c>
      <c r="K49" s="6">
        <v>123.00456</v>
      </c>
      <c r="L49" s="6">
        <v>-70.497150000000005</v>
      </c>
      <c r="M49" s="6">
        <v>-31.50411981692401</v>
      </c>
      <c r="N49" s="6">
        <v>116.27225948295225</v>
      </c>
      <c r="O49" s="6">
        <v>90.762256778697221</v>
      </c>
      <c r="P49" s="6">
        <v>66.757418924836742</v>
      </c>
      <c r="Q49" s="6">
        <v>6.7594758502738506</v>
      </c>
      <c r="R49" s="6">
        <v>28.279550670422857</v>
      </c>
    </row>
    <row r="50" spans="1:18" ht="11.25" customHeight="1" x14ac:dyDescent="0.25">
      <c r="A50" s="51" t="s">
        <v>193</v>
      </c>
      <c r="B50" s="52" t="s">
        <v>192</v>
      </c>
      <c r="C50" s="6">
        <v>1.9107641695678557</v>
      </c>
      <c r="D50" s="6">
        <v>-18.19753</v>
      </c>
      <c r="E50" s="6">
        <v>-21.00009</v>
      </c>
      <c r="F50" s="6">
        <v>-9.3003400000000003</v>
      </c>
      <c r="G50" s="6">
        <v>10.303419999999999</v>
      </c>
      <c r="H50" s="6">
        <v>27.945234698398298</v>
      </c>
      <c r="I50" s="6">
        <v>11.4</v>
      </c>
      <c r="J50" s="6">
        <v>32.098010000000002</v>
      </c>
      <c r="K50" s="6">
        <v>18.6008</v>
      </c>
      <c r="L50" s="6">
        <v>10.30059</v>
      </c>
      <c r="M50" s="6">
        <v>14.497785041046264</v>
      </c>
      <c r="N50" s="6">
        <v>30.001749425197268</v>
      </c>
      <c r="O50" s="6">
        <v>14.498122675767611</v>
      </c>
      <c r="P50" s="6">
        <v>18.629969216144676</v>
      </c>
      <c r="Q50" s="6">
        <v>-46.57128445479168</v>
      </c>
      <c r="R50" s="6">
        <v>-35.181780305183779</v>
      </c>
    </row>
    <row r="51" spans="1:18" ht="11.25" customHeight="1" x14ac:dyDescent="0.25">
      <c r="A51" s="51" t="s">
        <v>191</v>
      </c>
      <c r="B51" s="52" t="s">
        <v>190</v>
      </c>
      <c r="C51" s="6">
        <v>-94.58305325189778</v>
      </c>
      <c r="D51" s="6">
        <v>0</v>
      </c>
      <c r="E51" s="6">
        <v>-25.767880000000002</v>
      </c>
      <c r="F51" s="6">
        <v>-401.90320000000003</v>
      </c>
      <c r="G51" s="6">
        <v>-385.60016999999999</v>
      </c>
      <c r="H51" s="6">
        <v>-512.23458509040086</v>
      </c>
      <c r="I51" s="6">
        <v>-402.90035999999998</v>
      </c>
      <c r="J51" s="6">
        <v>-205.3066</v>
      </c>
      <c r="K51" s="6">
        <v>-120.85294</v>
      </c>
      <c r="L51" s="6">
        <v>-205.29568</v>
      </c>
      <c r="M51" s="6">
        <v>-0.95539568687202869</v>
      </c>
      <c r="N51" s="6">
        <v>-132.36658581931098</v>
      </c>
      <c r="O51" s="6">
        <v>-478.66962376201587</v>
      </c>
      <c r="P51" s="6">
        <v>-345.33975682238076</v>
      </c>
      <c r="Q51" s="6">
        <v>-326.45242025839207</v>
      </c>
      <c r="R51" s="6">
        <v>-368.27539054059656</v>
      </c>
    </row>
    <row r="52" spans="1:18" ht="11.25" customHeight="1" x14ac:dyDescent="0.25">
      <c r="A52" s="45" t="s">
        <v>189</v>
      </c>
      <c r="B52" s="46" t="s">
        <v>188</v>
      </c>
      <c r="C52" s="5">
        <v>2833.8399013785615</v>
      </c>
      <c r="D52" s="5">
        <v>3446.5935800000002</v>
      </c>
      <c r="E52" s="5">
        <v>3564.6014</v>
      </c>
      <c r="F52" s="5">
        <v>3038.1333199999999</v>
      </c>
      <c r="G52" s="5">
        <v>2796.8007400000001</v>
      </c>
      <c r="H52" s="5">
        <v>3640.8465206693622</v>
      </c>
      <c r="I52" s="5">
        <v>3620.9517799999999</v>
      </c>
      <c r="J52" s="5">
        <v>3665.0698700000003</v>
      </c>
      <c r="K52" s="5">
        <v>1373.30394</v>
      </c>
      <c r="L52" s="5">
        <v>2301.7894899999997</v>
      </c>
      <c r="M52" s="5">
        <v>-1596.9947062726217</v>
      </c>
      <c r="N52" s="5">
        <v>-735.26972032125741</v>
      </c>
      <c r="O52" s="5">
        <v>-619.56610946991123</v>
      </c>
      <c r="P52" s="5">
        <v>1095.6819308874949</v>
      </c>
      <c r="Q52" s="5">
        <v>-1760.4391948378991</v>
      </c>
      <c r="R52" s="5">
        <v>-1883.2298590045593</v>
      </c>
    </row>
    <row r="53" spans="1:18" ht="11.25" customHeight="1" x14ac:dyDescent="0.25">
      <c r="A53" s="47" t="s">
        <v>187</v>
      </c>
      <c r="B53" s="48" t="s">
        <v>186</v>
      </c>
      <c r="C53" s="4">
        <v>2861.498438735428</v>
      </c>
      <c r="D53" s="4">
        <v>3446.5935800000002</v>
      </c>
      <c r="E53" s="4">
        <v>3564.6014</v>
      </c>
      <c r="F53" s="4">
        <v>2942.33592</v>
      </c>
      <c r="G53" s="4">
        <v>2740.5969</v>
      </c>
      <c r="H53" s="4">
        <v>3596.2782789261755</v>
      </c>
      <c r="I53" s="4">
        <v>3479.3501299999998</v>
      </c>
      <c r="J53" s="4">
        <v>3641.4693600000001</v>
      </c>
      <c r="K53" s="4">
        <v>1320.19831</v>
      </c>
      <c r="L53" s="4">
        <v>2180.5036799999998</v>
      </c>
      <c r="M53" s="4">
        <v>-1711.9034671401098</v>
      </c>
      <c r="N53" s="4">
        <v>-780.29182795997929</v>
      </c>
      <c r="O53" s="4">
        <v>-638.79268159952926</v>
      </c>
      <c r="P53" s="4">
        <v>950.46361248369692</v>
      </c>
      <c r="Q53" s="4">
        <v>-1907.5193882310859</v>
      </c>
      <c r="R53" s="4">
        <v>-2012.6355915913271</v>
      </c>
    </row>
    <row r="54" spans="1:18" ht="11.25" customHeight="1" x14ac:dyDescent="0.25">
      <c r="A54" s="47" t="s">
        <v>185</v>
      </c>
      <c r="B54" s="48" t="s">
        <v>184</v>
      </c>
      <c r="C54" s="4">
        <v>-27.65853735686656</v>
      </c>
      <c r="D54" s="4">
        <v>0</v>
      </c>
      <c r="E54" s="4">
        <v>0</v>
      </c>
      <c r="F54" s="4">
        <v>95.797399999999996</v>
      </c>
      <c r="G54" s="4">
        <v>56.20384</v>
      </c>
      <c r="H54" s="4">
        <v>44.568241743186533</v>
      </c>
      <c r="I54" s="4">
        <v>141.60165000000001</v>
      </c>
      <c r="J54" s="4">
        <v>23.60051</v>
      </c>
      <c r="K54" s="4">
        <v>53.105629999999998</v>
      </c>
      <c r="L54" s="4">
        <v>121.28581</v>
      </c>
      <c r="M54" s="4">
        <v>114.90876086748804</v>
      </c>
      <c r="N54" s="4">
        <v>45.022107638721863</v>
      </c>
      <c r="O54" s="4">
        <v>19.226572129618052</v>
      </c>
      <c r="P54" s="4">
        <v>145.21831840379795</v>
      </c>
      <c r="Q54" s="4">
        <v>147.08019339318685</v>
      </c>
      <c r="R54" s="4">
        <v>129.40573258676775</v>
      </c>
    </row>
    <row r="55" spans="1:18" ht="11.25" customHeight="1" x14ac:dyDescent="0.25">
      <c r="A55" s="49" t="s">
        <v>183</v>
      </c>
      <c r="B55" s="50" t="s">
        <v>182</v>
      </c>
      <c r="C55" s="7">
        <v>-27.65853735686656</v>
      </c>
      <c r="D55" s="7">
        <v>0</v>
      </c>
      <c r="E55" s="7">
        <v>0</v>
      </c>
      <c r="F55" s="7">
        <v>95.797399999999996</v>
      </c>
      <c r="G55" s="7">
        <v>56.20384</v>
      </c>
      <c r="H55" s="7">
        <v>44.568241743186533</v>
      </c>
      <c r="I55" s="7">
        <v>141.60165000000001</v>
      </c>
      <c r="J55" s="7">
        <v>23.60051</v>
      </c>
      <c r="K55" s="7">
        <v>53.105629999999998</v>
      </c>
      <c r="L55" s="7">
        <v>121.28581</v>
      </c>
      <c r="M55" s="7">
        <v>114.90876086748804</v>
      </c>
      <c r="N55" s="7">
        <v>45.022107638721863</v>
      </c>
      <c r="O55" s="7">
        <v>19.226572129618052</v>
      </c>
      <c r="P55" s="7">
        <v>145.21831840379795</v>
      </c>
      <c r="Q55" s="7">
        <v>147.08019339318685</v>
      </c>
      <c r="R55" s="7">
        <v>129.40573258676775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0.60001000000000004</v>
      </c>
      <c r="K61" s="5">
        <v>0</v>
      </c>
      <c r="L61" s="5">
        <v>0</v>
      </c>
      <c r="M61" s="5">
        <v>0</v>
      </c>
      <c r="N61" s="5">
        <v>0</v>
      </c>
      <c r="O61" s="5">
        <v>-5.1829559295009631</v>
      </c>
      <c r="P61" s="5">
        <v>-2.4123427847735353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0.60001000000000004</v>
      </c>
      <c r="K68" s="4">
        <v>0</v>
      </c>
      <c r="L68" s="4">
        <v>0</v>
      </c>
      <c r="M68" s="4">
        <v>0</v>
      </c>
      <c r="N68" s="4">
        <v>0</v>
      </c>
      <c r="O68" s="4">
        <v>-5.1829559295009631</v>
      </c>
      <c r="P68" s="4">
        <v>-2.4123427847735353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0.60001000000000004</v>
      </c>
      <c r="K73" s="7">
        <v>0</v>
      </c>
      <c r="L73" s="7">
        <v>0</v>
      </c>
      <c r="M73" s="7">
        <v>0</v>
      </c>
      <c r="N73" s="7">
        <v>0</v>
      </c>
      <c r="O73" s="7">
        <v>-5.1829559295009631</v>
      </c>
      <c r="P73" s="7">
        <v>-2.4123427847735353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0.60001000000000004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-5.1829559295009631</v>
      </c>
      <c r="P75" s="6">
        <v>-2.4123427847735353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2.3884591970710169E-2</v>
      </c>
      <c r="I79" s="5">
        <v>0</v>
      </c>
      <c r="J79" s="5">
        <v>0</v>
      </c>
      <c r="K79" s="5">
        <v>0</v>
      </c>
      <c r="L79" s="5">
        <v>0</v>
      </c>
      <c r="M79" s="5">
        <v>-2.3884592014007396E-2</v>
      </c>
      <c r="N79" s="5">
        <v>-2.388480565157718E-2</v>
      </c>
      <c r="O79" s="5">
        <v>-9.55383488180052E-2</v>
      </c>
      <c r="P79" s="5">
        <v>-2.3884594953998393E-2</v>
      </c>
      <c r="Q79" s="5">
        <v>4.7769179824221596E-2</v>
      </c>
      <c r="R79" s="5">
        <v>2.3884589662750078E-2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155</vt:i4>
      </vt:variant>
    </vt:vector>
  </HeadingPairs>
  <TitlesOfParts>
    <vt:vector size="155" baseType="lpstr">
      <vt:lpstr>cover</vt:lpstr>
      <vt:lpstr>index</vt:lpstr>
      <vt:lpstr>prod</vt:lpstr>
      <vt:lpstr>prodrec</vt:lpstr>
      <vt:lpstr>fos</vt:lpstr>
      <vt:lpstr>recycl</vt:lpstr>
      <vt:lpstr>imp</vt:lpstr>
      <vt:lpstr>stc</vt:lpstr>
      <vt:lpstr>duse</vt:lpstr>
      <vt:lpstr>exp</vt:lpstr>
      <vt:lpstr>bun</vt:lpstr>
      <vt:lpstr>buni</vt:lpstr>
      <vt:lpstr>bune</vt:lpstr>
      <vt:lpstr>GIC</vt:lpstr>
      <vt:lpstr>TITOT</vt:lpstr>
      <vt:lpstr>tipgn</vt:lpstr>
      <vt:lpstr>tipgt</vt:lpstr>
      <vt:lpstr>tipgtele</vt:lpstr>
      <vt:lpstr>tipgtchp</vt:lpstr>
      <vt:lpstr>B_101017</vt:lpstr>
      <vt:lpstr>tidh</vt:lpstr>
      <vt:lpstr>tirf</vt:lpstr>
      <vt:lpstr>tick</vt:lpstr>
      <vt:lpstr>tibf</vt:lpstr>
      <vt:lpstr>tigw</vt:lpstr>
      <vt:lpstr>tipf</vt:lpstr>
      <vt:lpstr>tibr</vt:lpstr>
      <vt:lpstr>tich</vt:lpstr>
      <vt:lpstr>ticl</vt:lpstr>
      <vt:lpstr>tibg</vt:lpstr>
      <vt:lpstr>tigl</vt:lpstr>
      <vt:lpstr>TOTOT</vt:lpstr>
      <vt:lpstr>topgn</vt:lpstr>
      <vt:lpstr>topgt</vt:lpstr>
      <vt:lpstr>topgtele</vt:lpstr>
      <vt:lpstr>topgtchp</vt:lpstr>
      <vt:lpstr>todh</vt:lpstr>
      <vt:lpstr>torf</vt:lpstr>
      <vt:lpstr>tock</vt:lpstr>
      <vt:lpstr>tobf</vt:lpstr>
      <vt:lpstr>togw</vt:lpstr>
      <vt:lpstr>topf</vt:lpstr>
      <vt:lpstr>tobr</vt:lpstr>
      <vt:lpstr>toch</vt:lpstr>
      <vt:lpstr>TRANS</vt:lpstr>
      <vt:lpstr>transint</vt:lpstr>
      <vt:lpstr>transptr</vt:lpstr>
      <vt:lpstr>transret</vt:lpstr>
      <vt:lpstr>CEN</vt:lpstr>
      <vt:lpstr>cenpd</vt:lpstr>
      <vt:lpstr>cenpu</vt:lpstr>
      <vt:lpstr>cenrf</vt:lpstr>
      <vt:lpstr>cenog</vt:lpstr>
      <vt:lpstr>cennu</vt:lpstr>
      <vt:lpstr>cencm</vt:lpstr>
      <vt:lpstr>cenck</vt:lpstr>
      <vt:lpstr>cenbf</vt:lpstr>
      <vt:lpstr>cengw</vt:lpstr>
      <vt:lpstr>cenpf</vt:lpstr>
      <vt:lpstr>cenbr</vt:lpstr>
      <vt:lpstr>cench</vt:lpstr>
      <vt:lpstr>cencl</vt:lpstr>
      <vt:lpstr>cenlr</vt:lpstr>
      <vt:lpstr>cenbg</vt:lpstr>
      <vt:lpstr>cengl</vt:lpstr>
      <vt:lpstr>cenns</vt:lpstr>
      <vt:lpstr>LOS</vt:lpstr>
      <vt:lpstr>AVFCO</vt:lpstr>
      <vt:lpstr>CFNEN</vt:lpstr>
      <vt:lpstr>B_101603</vt:lpstr>
      <vt:lpstr>B_101604</vt:lpstr>
      <vt:lpstr>B_101605</vt:lpstr>
      <vt:lpstr>cpch</vt:lpstr>
      <vt:lpstr>B_101606</vt:lpstr>
      <vt:lpstr>B_101607</vt:lpstr>
      <vt:lpstr>B_101608</vt:lpstr>
      <vt:lpstr>CF</vt:lpstr>
      <vt:lpstr>CIN</vt:lpstr>
      <vt:lpstr>cisi</vt:lpstr>
      <vt:lpstr>cisb</vt:lpstr>
      <vt:lpstr>cise</vt:lpstr>
      <vt:lpstr>cnfm</vt:lpstr>
      <vt:lpstr>cnfa</vt:lpstr>
      <vt:lpstr>cnfp</vt:lpstr>
      <vt:lpstr>cnfs</vt:lpstr>
      <vt:lpstr>cnfo</vt:lpstr>
      <vt:lpstr>cchi</vt:lpstr>
      <vt:lpstr>cbch</vt:lpstr>
      <vt:lpstr>coch</vt:lpstr>
      <vt:lpstr>cpha</vt:lpstr>
      <vt:lpstr>cnmm</vt:lpstr>
      <vt:lpstr>ccem</vt:lpstr>
      <vt:lpstr>ccer</vt:lpstr>
      <vt:lpstr>cgla</vt:lpstr>
      <vt:lpstr>cppa</vt:lpstr>
      <vt:lpstr>cpul</vt:lpstr>
      <vt:lpstr>cpap</vt:lpstr>
      <vt:lpstr>cprp</vt:lpstr>
      <vt:lpstr>cfbt</vt:lpstr>
      <vt:lpstr>ctre</vt:lpstr>
      <vt:lpstr>cmae</vt:lpstr>
      <vt:lpstr>ctel</vt:lpstr>
      <vt:lpstr>cwwp</vt:lpstr>
      <vt:lpstr>cmiq</vt:lpstr>
      <vt:lpstr>ccon</vt:lpstr>
      <vt:lpstr>cnsi</vt:lpstr>
      <vt:lpstr>CDM</vt:lpstr>
      <vt:lpstr>cres</vt:lpstr>
      <vt:lpstr>cressh</vt:lpstr>
      <vt:lpstr>cressc</vt:lpstr>
      <vt:lpstr>creswh</vt:lpstr>
      <vt:lpstr>cresco</vt:lpstr>
      <vt:lpstr>cresrf</vt:lpstr>
      <vt:lpstr>creswm</vt:lpstr>
      <vt:lpstr>cresdr</vt:lpstr>
      <vt:lpstr>cresdw</vt:lpstr>
      <vt:lpstr>crestv</vt:lpstr>
      <vt:lpstr>cresit</vt:lpstr>
      <vt:lpstr>cresli</vt:lpstr>
      <vt:lpstr>cresoa</vt:lpstr>
      <vt:lpstr>cser</vt:lpstr>
      <vt:lpstr>csersh</vt:lpstr>
      <vt:lpstr>csersc</vt:lpstr>
      <vt:lpstr>cserhw</vt:lpstr>
      <vt:lpstr>cserca</vt:lpstr>
      <vt:lpstr>cserve</vt:lpstr>
      <vt:lpstr>csersl</vt:lpstr>
      <vt:lpstr>cserbl</vt:lpstr>
      <vt:lpstr>csercr</vt:lpstr>
      <vt:lpstr>cserbt</vt:lpstr>
      <vt:lpstr>cserit</vt:lpstr>
      <vt:lpstr>cagr</vt:lpstr>
      <vt:lpstr>CTR</vt:lpstr>
      <vt:lpstr>ctro</vt:lpstr>
      <vt:lpstr>cp2w</vt:lpstr>
      <vt:lpstr>ccar</vt:lpstr>
      <vt:lpstr>cbus</vt:lpstr>
      <vt:lpstr>clcv</vt:lpstr>
      <vt:lpstr>chdv</vt:lpstr>
      <vt:lpstr>ctra</vt:lpstr>
      <vt:lpstr>crtp</vt:lpstr>
      <vt:lpstr>crth</vt:lpstr>
      <vt:lpstr>crtm</vt:lpstr>
      <vt:lpstr>crtf</vt:lpstr>
      <vt:lpstr>ctav</vt:lpstr>
      <vt:lpstr>capd</vt:lpstr>
      <vt:lpstr>capi</vt:lpstr>
      <vt:lpstr>cape</vt:lpstr>
      <vt:lpstr>cafi</vt:lpstr>
      <vt:lpstr>cafe</vt:lpstr>
      <vt:lpstr>ctdn</vt:lpstr>
      <vt:lpstr>cncs</vt:lpstr>
      <vt:lpstr>cniw</vt:lpstr>
      <vt:lpstr>ctpi</vt:lpstr>
      <vt:lpstr>STDIF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subject/>
  <dc:creator>JRC C.6</dc:creator>
  <cp:lastModifiedBy>ROZSAI Mate (JRC-SEVILLA)</cp:lastModifiedBy>
  <dcterms:created xsi:type="dcterms:W3CDTF">2018-07-16T15:37:27Z</dcterms:created>
  <dcterms:modified xsi:type="dcterms:W3CDTF">2018-07-16T15:37:27Z</dcterms:modified>
</cp:coreProperties>
</file>