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worksheets/sheet149.xml" ContentType="application/vnd.openxmlformats-officedocument.spreadsheetml.worksheet+xml"/>
  <Override PartName="/xl/worksheets/sheet150.xml" ContentType="application/vnd.openxmlformats-officedocument.spreadsheetml.worksheet+xml"/>
  <Override PartName="/xl/worksheets/sheet151.xml" ContentType="application/vnd.openxmlformats-officedocument.spreadsheetml.worksheet+xml"/>
  <Override PartName="/xl/worksheets/sheet152.xml" ContentType="application/vnd.openxmlformats-officedocument.spreadsheetml.worksheet+xml"/>
  <Override PartName="/xl/worksheets/sheet153.xml" ContentType="application/vnd.openxmlformats-officedocument.spreadsheetml.worksheet+xml"/>
  <Override PartName="/xl/worksheets/sheet154.xml" ContentType="application/vnd.openxmlformats-officedocument.spreadsheetml.worksheet+xml"/>
  <Override PartName="/xl/worksheets/sheet15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480" yWindow="120" windowWidth="27795" windowHeight="12075"/>
  </bookViews>
  <sheets>
    <sheet name="cover" sheetId="159" r:id="rId1"/>
    <sheet name="index" sheetId="4" r:id="rId2"/>
    <sheet name="prod" sheetId="6" r:id="rId3"/>
    <sheet name="prodrec" sheetId="7" r:id="rId4"/>
    <sheet name="fos" sheetId="8" r:id="rId5"/>
    <sheet name="recycl" sheetId="9" r:id="rId6"/>
    <sheet name="imp" sheetId="10" r:id="rId7"/>
    <sheet name="stc" sheetId="11" r:id="rId8"/>
    <sheet name="duse" sheetId="12" r:id="rId9"/>
    <sheet name="exp" sheetId="13" r:id="rId10"/>
    <sheet name="bun" sheetId="14" r:id="rId11"/>
    <sheet name="buni" sheetId="15" r:id="rId12"/>
    <sheet name="bune" sheetId="16" r:id="rId13"/>
    <sheet name="GIC" sheetId="17" r:id="rId14"/>
    <sheet name="TITOT" sheetId="18" r:id="rId15"/>
    <sheet name="tipgn" sheetId="19" r:id="rId16"/>
    <sheet name="tipgt" sheetId="20" r:id="rId17"/>
    <sheet name="tipgtele" sheetId="21" r:id="rId18"/>
    <sheet name="tipgtchp" sheetId="22" r:id="rId19"/>
    <sheet name="B_101017" sheetId="23" r:id="rId20"/>
    <sheet name="tidh" sheetId="24" r:id="rId21"/>
    <sheet name="tirf" sheetId="25" r:id="rId22"/>
    <sheet name="tick" sheetId="26" r:id="rId23"/>
    <sheet name="tibf" sheetId="27" r:id="rId24"/>
    <sheet name="tigw" sheetId="28" r:id="rId25"/>
    <sheet name="tipf" sheetId="29" r:id="rId26"/>
    <sheet name="tibr" sheetId="30" r:id="rId27"/>
    <sheet name="tich" sheetId="31" r:id="rId28"/>
    <sheet name="ticl" sheetId="32" r:id="rId29"/>
    <sheet name="tibg" sheetId="33" r:id="rId30"/>
    <sheet name="tigl" sheetId="34" r:id="rId31"/>
    <sheet name="TOTOT" sheetId="35" r:id="rId32"/>
    <sheet name="topgn" sheetId="36" r:id="rId33"/>
    <sheet name="topgt" sheetId="37" r:id="rId34"/>
    <sheet name="topgtele" sheetId="38" r:id="rId35"/>
    <sheet name="topgtchp" sheetId="39" r:id="rId36"/>
    <sheet name="todh" sheetId="40" r:id="rId37"/>
    <sheet name="torf" sheetId="41" r:id="rId38"/>
    <sheet name="tock" sheetId="42" r:id="rId39"/>
    <sheet name="tobf" sheetId="43" r:id="rId40"/>
    <sheet name="togw" sheetId="44" r:id="rId41"/>
    <sheet name="topf" sheetId="45" r:id="rId42"/>
    <sheet name="tobr" sheetId="46" r:id="rId43"/>
    <sheet name="toch" sheetId="47" r:id="rId44"/>
    <sheet name="TRANS" sheetId="48" r:id="rId45"/>
    <sheet name="transint" sheetId="49" r:id="rId46"/>
    <sheet name="transptr" sheetId="50" r:id="rId47"/>
    <sheet name="transret" sheetId="51" r:id="rId48"/>
    <sheet name="CEN" sheetId="52" r:id="rId49"/>
    <sheet name="cenpd" sheetId="53" r:id="rId50"/>
    <sheet name="cenpu" sheetId="54" r:id="rId51"/>
    <sheet name="cenrf" sheetId="55" r:id="rId52"/>
    <sheet name="cenog" sheetId="56" r:id="rId53"/>
    <sheet name="cennu" sheetId="57" r:id="rId54"/>
    <sheet name="cencm" sheetId="58" r:id="rId55"/>
    <sheet name="cenck" sheetId="59" r:id="rId56"/>
    <sheet name="cenbf" sheetId="60" r:id="rId57"/>
    <sheet name="cengw" sheetId="61" r:id="rId58"/>
    <sheet name="cenpf" sheetId="62" r:id="rId59"/>
    <sheet name="cenbr" sheetId="63" r:id="rId60"/>
    <sheet name="cench" sheetId="64" r:id="rId61"/>
    <sheet name="cencl" sheetId="65" r:id="rId62"/>
    <sheet name="cenlr" sheetId="66" r:id="rId63"/>
    <sheet name="cenbg" sheetId="67" r:id="rId64"/>
    <sheet name="cengl" sheetId="68" r:id="rId65"/>
    <sheet name="cenns" sheetId="69" r:id="rId66"/>
    <sheet name="LOS" sheetId="70" r:id="rId67"/>
    <sheet name="AVFCO" sheetId="71" r:id="rId68"/>
    <sheet name="CFNEN" sheetId="72" r:id="rId69"/>
    <sheet name="B_101603" sheetId="73" r:id="rId70"/>
    <sheet name="B_101604" sheetId="74" r:id="rId71"/>
    <sheet name="B_101605" sheetId="75" r:id="rId72"/>
    <sheet name="cpch" sheetId="76" r:id="rId73"/>
    <sheet name="B_101606" sheetId="77" r:id="rId74"/>
    <sheet name="B_101607" sheetId="78" r:id="rId75"/>
    <sheet name="B_101608" sheetId="79" r:id="rId76"/>
    <sheet name="CF" sheetId="80" r:id="rId77"/>
    <sheet name="CIN" sheetId="81" r:id="rId78"/>
    <sheet name="cisi" sheetId="82" r:id="rId79"/>
    <sheet name="cisb" sheetId="83" r:id="rId80"/>
    <sheet name="cise" sheetId="84" r:id="rId81"/>
    <sheet name="cnfm" sheetId="85" r:id="rId82"/>
    <sheet name="cnfa" sheetId="86" r:id="rId83"/>
    <sheet name="cnfp" sheetId="87" r:id="rId84"/>
    <sheet name="cnfs" sheetId="88" r:id="rId85"/>
    <sheet name="cnfo" sheetId="89" r:id="rId86"/>
    <sheet name="cchi" sheetId="90" r:id="rId87"/>
    <sheet name="cbch" sheetId="91" r:id="rId88"/>
    <sheet name="coch" sheetId="92" r:id="rId89"/>
    <sheet name="cpha" sheetId="93" r:id="rId90"/>
    <sheet name="cnmm" sheetId="94" r:id="rId91"/>
    <sheet name="ccem" sheetId="95" r:id="rId92"/>
    <sheet name="ccer" sheetId="96" r:id="rId93"/>
    <sheet name="cgla" sheetId="97" r:id="rId94"/>
    <sheet name="cppa" sheetId="98" r:id="rId95"/>
    <sheet name="cpul" sheetId="99" r:id="rId96"/>
    <sheet name="cpap" sheetId="100" r:id="rId97"/>
    <sheet name="cprp" sheetId="101" r:id="rId98"/>
    <sheet name="cfbt" sheetId="102" r:id="rId99"/>
    <sheet name="ctre" sheetId="103" r:id="rId100"/>
    <sheet name="cmae" sheetId="104" r:id="rId101"/>
    <sheet name="ctel" sheetId="105" r:id="rId102"/>
    <sheet name="cwwp" sheetId="106" r:id="rId103"/>
    <sheet name="cmiq" sheetId="107" r:id="rId104"/>
    <sheet name="ccon" sheetId="108" r:id="rId105"/>
    <sheet name="cnsi" sheetId="109" r:id="rId106"/>
    <sheet name="CDM" sheetId="110" r:id="rId107"/>
    <sheet name="cres" sheetId="111" r:id="rId108"/>
    <sheet name="cressh" sheetId="112" r:id="rId109"/>
    <sheet name="cressc" sheetId="113" r:id="rId110"/>
    <sheet name="creswh" sheetId="114" r:id="rId111"/>
    <sheet name="cresco" sheetId="115" r:id="rId112"/>
    <sheet name="cresrf" sheetId="116" r:id="rId113"/>
    <sheet name="creswm" sheetId="117" r:id="rId114"/>
    <sheet name="cresdr" sheetId="118" r:id="rId115"/>
    <sheet name="cresdw" sheetId="119" r:id="rId116"/>
    <sheet name="crestv" sheetId="120" r:id="rId117"/>
    <sheet name="cresit" sheetId="121" r:id="rId118"/>
    <sheet name="cresli" sheetId="122" r:id="rId119"/>
    <sheet name="cresoa" sheetId="123" r:id="rId120"/>
    <sheet name="cser" sheetId="124" r:id="rId121"/>
    <sheet name="csersh" sheetId="125" r:id="rId122"/>
    <sheet name="csersc" sheetId="126" r:id="rId123"/>
    <sheet name="cserhw" sheetId="127" r:id="rId124"/>
    <sheet name="cserca" sheetId="128" r:id="rId125"/>
    <sheet name="cserve" sheetId="129" r:id="rId126"/>
    <sheet name="csersl" sheetId="130" r:id="rId127"/>
    <sheet name="cserbl" sheetId="131" r:id="rId128"/>
    <sheet name="csercr" sheetId="132" r:id="rId129"/>
    <sheet name="cserbt" sheetId="133" r:id="rId130"/>
    <sheet name="cserit" sheetId="134" r:id="rId131"/>
    <sheet name="cagr" sheetId="135" r:id="rId132"/>
    <sheet name="CTR" sheetId="136" r:id="rId133"/>
    <sheet name="ctro" sheetId="137" r:id="rId134"/>
    <sheet name="cp2w" sheetId="138" r:id="rId135"/>
    <sheet name="ccar" sheetId="139" r:id="rId136"/>
    <sheet name="cbus" sheetId="140" r:id="rId137"/>
    <sheet name="clcv" sheetId="141" r:id="rId138"/>
    <sheet name="chdv" sheetId="142" r:id="rId139"/>
    <sheet name="ctra" sheetId="143" r:id="rId140"/>
    <sheet name="crtp" sheetId="144" r:id="rId141"/>
    <sheet name="crth" sheetId="145" r:id="rId142"/>
    <sheet name="crtm" sheetId="146" r:id="rId143"/>
    <sheet name="crtf" sheetId="147" r:id="rId144"/>
    <sheet name="ctav" sheetId="148" r:id="rId145"/>
    <sheet name="capd" sheetId="149" r:id="rId146"/>
    <sheet name="capi" sheetId="150" r:id="rId147"/>
    <sheet name="cape" sheetId="151" r:id="rId148"/>
    <sheet name="cafi" sheetId="152" r:id="rId149"/>
    <sheet name="cafe" sheetId="153" r:id="rId150"/>
    <sheet name="ctdn" sheetId="154" r:id="rId151"/>
    <sheet name="cncs" sheetId="155" r:id="rId152"/>
    <sheet name="cniw" sheetId="156" r:id="rId153"/>
    <sheet name="ctpi" sheetId="157" r:id="rId154"/>
    <sheet name="STDIF" sheetId="158" r:id="rId155"/>
  </sheets>
  <calcPr calcId="145621"/>
</workbook>
</file>

<file path=xl/calcChain.xml><?xml version="1.0" encoding="utf-8"?>
<calcChain xmlns="http://schemas.openxmlformats.org/spreadsheetml/2006/main">
  <c r="C3" i="4" l="1"/>
  <c r="D3" i="4"/>
  <c r="E3" i="4"/>
  <c r="F3" i="4"/>
  <c r="G3" i="4"/>
  <c r="H3" i="4"/>
  <c r="I3" i="4"/>
  <c r="J3" i="4"/>
  <c r="K3" i="4"/>
  <c r="L3" i="4"/>
  <c r="M3" i="4"/>
  <c r="N3" i="4"/>
  <c r="O3" i="4"/>
  <c r="P3" i="4"/>
  <c r="Q3" i="4"/>
  <c r="R3" i="4"/>
  <c r="C4" i="4"/>
  <c r="D4" i="4"/>
  <c r="E4" i="4"/>
  <c r="F4" i="4"/>
  <c r="G4" i="4"/>
  <c r="H4" i="4"/>
  <c r="I4" i="4"/>
  <c r="J4" i="4"/>
  <c r="K4" i="4"/>
  <c r="L4" i="4"/>
  <c r="M4" i="4"/>
  <c r="N4" i="4"/>
  <c r="O4" i="4"/>
  <c r="P4" i="4"/>
  <c r="Q4" i="4"/>
  <c r="R4" i="4"/>
  <c r="C5" i="4"/>
  <c r="D5" i="4"/>
  <c r="E5" i="4"/>
  <c r="F5" i="4"/>
  <c r="G5" i="4"/>
  <c r="H5" i="4"/>
  <c r="I5" i="4"/>
  <c r="J5" i="4"/>
  <c r="K5" i="4"/>
  <c r="L5" i="4"/>
  <c r="M5" i="4"/>
  <c r="N5" i="4"/>
  <c r="O5" i="4"/>
  <c r="P5" i="4"/>
  <c r="Q5" i="4"/>
  <c r="R5" i="4"/>
  <c r="C6" i="4"/>
  <c r="D6" i="4"/>
  <c r="E6" i="4"/>
  <c r="F6" i="4"/>
  <c r="G6" i="4"/>
  <c r="H6" i="4"/>
  <c r="I6" i="4"/>
  <c r="J6" i="4"/>
  <c r="K6" i="4"/>
  <c r="L6" i="4"/>
  <c r="M6" i="4"/>
  <c r="N6" i="4"/>
  <c r="O6" i="4"/>
  <c r="P6" i="4"/>
  <c r="Q6" i="4"/>
  <c r="R6" i="4"/>
  <c r="C7" i="4"/>
  <c r="D7" i="4"/>
  <c r="E7" i="4"/>
  <c r="F7" i="4"/>
  <c r="G7" i="4"/>
  <c r="H7" i="4"/>
  <c r="I7" i="4"/>
  <c r="J7" i="4"/>
  <c r="K7" i="4"/>
  <c r="L7" i="4"/>
  <c r="M7" i="4"/>
  <c r="N7" i="4"/>
  <c r="O7" i="4"/>
  <c r="P7" i="4"/>
  <c r="Q7" i="4"/>
  <c r="R7" i="4"/>
  <c r="C8" i="4"/>
  <c r="D8" i="4"/>
  <c r="E8" i="4"/>
  <c r="F8" i="4"/>
  <c r="G8" i="4"/>
  <c r="H8" i="4"/>
  <c r="I8" i="4"/>
  <c r="J8" i="4"/>
  <c r="K8" i="4"/>
  <c r="L8" i="4"/>
  <c r="M8" i="4"/>
  <c r="N8" i="4"/>
  <c r="O8" i="4"/>
  <c r="P8" i="4"/>
  <c r="Q8" i="4"/>
  <c r="R8" i="4"/>
  <c r="C9" i="4"/>
  <c r="D9" i="4"/>
  <c r="E9" i="4"/>
  <c r="F9" i="4"/>
  <c r="G9" i="4"/>
  <c r="H9" i="4"/>
  <c r="I9" i="4"/>
  <c r="J9" i="4"/>
  <c r="K9" i="4"/>
  <c r="L9" i="4"/>
  <c r="M9" i="4"/>
  <c r="N9" i="4"/>
  <c r="O9" i="4"/>
  <c r="P9" i="4"/>
  <c r="Q9" i="4"/>
  <c r="R9" i="4"/>
  <c r="C10" i="4"/>
  <c r="D10" i="4"/>
  <c r="E10" i="4"/>
  <c r="F10" i="4"/>
  <c r="G10" i="4"/>
  <c r="H10" i="4"/>
  <c r="I10" i="4"/>
  <c r="J10" i="4"/>
  <c r="K10" i="4"/>
  <c r="L10" i="4"/>
  <c r="M10" i="4"/>
  <c r="N10" i="4"/>
  <c r="O10" i="4"/>
  <c r="P10" i="4"/>
  <c r="Q10" i="4"/>
  <c r="R10" i="4"/>
  <c r="C11" i="4"/>
  <c r="D11" i="4"/>
  <c r="E11" i="4"/>
  <c r="F11" i="4"/>
  <c r="G11" i="4"/>
  <c r="H11" i="4"/>
  <c r="I11" i="4"/>
  <c r="J11" i="4"/>
  <c r="K11" i="4"/>
  <c r="L11" i="4"/>
  <c r="M11" i="4"/>
  <c r="N11" i="4"/>
  <c r="O11" i="4"/>
  <c r="P11" i="4"/>
  <c r="Q11" i="4"/>
  <c r="R11" i="4"/>
  <c r="C12" i="4"/>
  <c r="D12" i="4"/>
  <c r="E12" i="4"/>
  <c r="F12" i="4"/>
  <c r="G12" i="4"/>
  <c r="H12" i="4"/>
  <c r="I12" i="4"/>
  <c r="J12" i="4"/>
  <c r="K12" i="4"/>
  <c r="L12" i="4"/>
  <c r="M12" i="4"/>
  <c r="N12" i="4"/>
  <c r="O12" i="4"/>
  <c r="P12" i="4"/>
  <c r="Q12" i="4"/>
  <c r="R12" i="4"/>
  <c r="C13" i="4"/>
  <c r="D13" i="4"/>
  <c r="E13" i="4"/>
  <c r="F13" i="4"/>
  <c r="G13" i="4"/>
  <c r="H13" i="4"/>
  <c r="I13" i="4"/>
  <c r="J13" i="4"/>
  <c r="K13" i="4"/>
  <c r="L13" i="4"/>
  <c r="M13" i="4"/>
  <c r="N13" i="4"/>
  <c r="O13" i="4"/>
  <c r="P13" i="4"/>
  <c r="Q13" i="4"/>
  <c r="R13" i="4"/>
  <c r="C14" i="4"/>
  <c r="D14" i="4"/>
  <c r="E14" i="4"/>
  <c r="F14" i="4"/>
  <c r="G14" i="4"/>
  <c r="H14" i="4"/>
  <c r="I14" i="4"/>
  <c r="J14" i="4"/>
  <c r="K14" i="4"/>
  <c r="L14" i="4"/>
  <c r="M14" i="4"/>
  <c r="N14" i="4"/>
  <c r="O14" i="4"/>
  <c r="P14" i="4"/>
  <c r="Q14" i="4"/>
  <c r="R14" i="4"/>
  <c r="C15" i="4"/>
  <c r="D15" i="4"/>
  <c r="E15" i="4"/>
  <c r="F15" i="4"/>
  <c r="G15" i="4"/>
  <c r="H15" i="4"/>
  <c r="I15" i="4"/>
  <c r="J15" i="4"/>
  <c r="K15" i="4"/>
  <c r="L15" i="4"/>
  <c r="M15" i="4"/>
  <c r="N15" i="4"/>
  <c r="O15" i="4"/>
  <c r="P15" i="4"/>
  <c r="Q15" i="4"/>
  <c r="R15" i="4"/>
  <c r="C16" i="4"/>
  <c r="D16" i="4"/>
  <c r="E16" i="4"/>
  <c r="F16" i="4"/>
  <c r="G16" i="4"/>
  <c r="H16" i="4"/>
  <c r="I16" i="4"/>
  <c r="J16" i="4"/>
  <c r="K16" i="4"/>
  <c r="L16" i="4"/>
  <c r="M16" i="4"/>
  <c r="N16" i="4"/>
  <c r="O16" i="4"/>
  <c r="P16" i="4"/>
  <c r="Q16" i="4"/>
  <c r="R16" i="4"/>
  <c r="C17" i="4"/>
  <c r="D17" i="4"/>
  <c r="E17" i="4"/>
  <c r="F17" i="4"/>
  <c r="G17" i="4"/>
  <c r="H17" i="4"/>
  <c r="I17" i="4"/>
  <c r="J17" i="4"/>
  <c r="K17" i="4"/>
  <c r="L17" i="4"/>
  <c r="M17" i="4"/>
  <c r="N17" i="4"/>
  <c r="O17" i="4"/>
  <c r="P17" i="4"/>
  <c r="Q17" i="4"/>
  <c r="R17" i="4"/>
  <c r="C18" i="4"/>
  <c r="D18" i="4"/>
  <c r="E18" i="4"/>
  <c r="F18" i="4"/>
  <c r="G18" i="4"/>
  <c r="H18" i="4"/>
  <c r="I18" i="4"/>
  <c r="J18" i="4"/>
  <c r="K18" i="4"/>
  <c r="L18" i="4"/>
  <c r="M18" i="4"/>
  <c r="N18" i="4"/>
  <c r="O18" i="4"/>
  <c r="P18" i="4"/>
  <c r="Q18" i="4"/>
  <c r="R18" i="4"/>
  <c r="C19" i="4"/>
  <c r="D19" i="4"/>
  <c r="E19" i="4"/>
  <c r="F19" i="4"/>
  <c r="G19" i="4"/>
  <c r="H19" i="4"/>
  <c r="I19" i="4"/>
  <c r="J19" i="4"/>
  <c r="K19" i="4"/>
  <c r="L19" i="4"/>
  <c r="M19" i="4"/>
  <c r="N19" i="4"/>
  <c r="O19" i="4"/>
  <c r="P19" i="4"/>
  <c r="Q19" i="4"/>
  <c r="R19" i="4"/>
  <c r="C20" i="4"/>
  <c r="D20" i="4"/>
  <c r="E20" i="4"/>
  <c r="F20" i="4"/>
  <c r="G20" i="4"/>
  <c r="H20" i="4"/>
  <c r="I20" i="4"/>
  <c r="J20" i="4"/>
  <c r="K20" i="4"/>
  <c r="L20" i="4"/>
  <c r="M20" i="4"/>
  <c r="N20" i="4"/>
  <c r="O20" i="4"/>
  <c r="P20" i="4"/>
  <c r="Q20" i="4"/>
  <c r="R20" i="4"/>
  <c r="C21" i="4"/>
  <c r="D21" i="4"/>
  <c r="E21" i="4"/>
  <c r="F21" i="4"/>
  <c r="G21" i="4"/>
  <c r="H21" i="4"/>
  <c r="I21" i="4"/>
  <c r="J21" i="4"/>
  <c r="K21" i="4"/>
  <c r="L21" i="4"/>
  <c r="M21" i="4"/>
  <c r="N21" i="4"/>
  <c r="O21" i="4"/>
  <c r="P21" i="4"/>
  <c r="Q21" i="4"/>
  <c r="R21" i="4"/>
  <c r="C22" i="4"/>
  <c r="D22" i="4"/>
  <c r="E22" i="4"/>
  <c r="F22" i="4"/>
  <c r="G22" i="4"/>
  <c r="H22" i="4"/>
  <c r="I22" i="4"/>
  <c r="J22" i="4"/>
  <c r="K22" i="4"/>
  <c r="L22" i="4"/>
  <c r="M22" i="4"/>
  <c r="N22" i="4"/>
  <c r="O22" i="4"/>
  <c r="P22" i="4"/>
  <c r="Q22" i="4"/>
  <c r="R22" i="4"/>
  <c r="C23" i="4"/>
  <c r="D23" i="4"/>
  <c r="E23" i="4"/>
  <c r="F23" i="4"/>
  <c r="G23" i="4"/>
  <c r="H23" i="4"/>
  <c r="I23" i="4"/>
  <c r="J23" i="4"/>
  <c r="K23" i="4"/>
  <c r="L23" i="4"/>
  <c r="M23" i="4"/>
  <c r="N23" i="4"/>
  <c r="O23" i="4"/>
  <c r="P23" i="4"/>
  <c r="Q23" i="4"/>
  <c r="R23" i="4"/>
  <c r="C24" i="4"/>
  <c r="D24" i="4"/>
  <c r="E24" i="4"/>
  <c r="F24" i="4"/>
  <c r="G24" i="4"/>
  <c r="H24" i="4"/>
  <c r="I24" i="4"/>
  <c r="J24" i="4"/>
  <c r="K24" i="4"/>
  <c r="L24" i="4"/>
  <c r="M24" i="4"/>
  <c r="N24" i="4"/>
  <c r="O24" i="4"/>
  <c r="P24" i="4"/>
  <c r="Q24" i="4"/>
  <c r="R24" i="4"/>
  <c r="C25" i="4"/>
  <c r="D25" i="4"/>
  <c r="E25" i="4"/>
  <c r="F25" i="4"/>
  <c r="G25" i="4"/>
  <c r="H25" i="4"/>
  <c r="I25" i="4"/>
  <c r="J25" i="4"/>
  <c r="K25" i="4"/>
  <c r="L25" i="4"/>
  <c r="M25" i="4"/>
  <c r="N25" i="4"/>
  <c r="O25" i="4"/>
  <c r="P25" i="4"/>
  <c r="Q25" i="4"/>
  <c r="R25" i="4"/>
  <c r="C26" i="4"/>
  <c r="D26" i="4"/>
  <c r="E26" i="4"/>
  <c r="F26" i="4"/>
  <c r="G26" i="4"/>
  <c r="H26" i="4"/>
  <c r="I26" i="4"/>
  <c r="J26" i="4"/>
  <c r="K26" i="4"/>
  <c r="L26" i="4"/>
  <c r="M26" i="4"/>
  <c r="N26" i="4"/>
  <c r="O26" i="4"/>
  <c r="P26" i="4"/>
  <c r="Q26" i="4"/>
  <c r="R26" i="4"/>
  <c r="C27" i="4"/>
  <c r="D27" i="4"/>
  <c r="E27" i="4"/>
  <c r="F27" i="4"/>
  <c r="G27" i="4"/>
  <c r="H27" i="4"/>
  <c r="I27" i="4"/>
  <c r="J27" i="4"/>
  <c r="K27" i="4"/>
  <c r="L27" i="4"/>
  <c r="M27" i="4"/>
  <c r="N27" i="4"/>
  <c r="O27" i="4"/>
  <c r="P27" i="4"/>
  <c r="Q27" i="4"/>
  <c r="R27" i="4"/>
  <c r="C28" i="4"/>
  <c r="D28" i="4"/>
  <c r="E28" i="4"/>
  <c r="F28" i="4"/>
  <c r="G28" i="4"/>
  <c r="H28" i="4"/>
  <c r="I28" i="4"/>
  <c r="J28" i="4"/>
  <c r="K28" i="4"/>
  <c r="L28" i="4"/>
  <c r="M28" i="4"/>
  <c r="N28" i="4"/>
  <c r="O28" i="4"/>
  <c r="P28" i="4"/>
  <c r="Q28" i="4"/>
  <c r="R28" i="4"/>
  <c r="C29" i="4"/>
  <c r="D29" i="4"/>
  <c r="E29" i="4"/>
  <c r="F29" i="4"/>
  <c r="G29" i="4"/>
  <c r="H29" i="4"/>
  <c r="I29" i="4"/>
  <c r="J29" i="4"/>
  <c r="K29" i="4"/>
  <c r="L29" i="4"/>
  <c r="M29" i="4"/>
  <c r="N29" i="4"/>
  <c r="O29" i="4"/>
  <c r="P29" i="4"/>
  <c r="Q29" i="4"/>
  <c r="R29" i="4"/>
  <c r="C30" i="4"/>
  <c r="D30" i="4"/>
  <c r="E30" i="4"/>
  <c r="F30" i="4"/>
  <c r="G30" i="4"/>
  <c r="H30" i="4"/>
  <c r="I30" i="4"/>
  <c r="J30" i="4"/>
  <c r="K30" i="4"/>
  <c r="L30" i="4"/>
  <c r="M30" i="4"/>
  <c r="N30" i="4"/>
  <c r="O30" i="4"/>
  <c r="P30" i="4"/>
  <c r="Q30" i="4"/>
  <c r="R30" i="4"/>
  <c r="C31" i="4"/>
  <c r="D31" i="4"/>
  <c r="E31" i="4"/>
  <c r="F31" i="4"/>
  <c r="G31" i="4"/>
  <c r="H31" i="4"/>
  <c r="I31" i="4"/>
  <c r="J31" i="4"/>
  <c r="K31" i="4"/>
  <c r="L31" i="4"/>
  <c r="M31" i="4"/>
  <c r="N31" i="4"/>
  <c r="O31" i="4"/>
  <c r="P31" i="4"/>
  <c r="Q31" i="4"/>
  <c r="R31" i="4"/>
  <c r="C32" i="4"/>
  <c r="D32" i="4"/>
  <c r="E32" i="4"/>
  <c r="F32" i="4"/>
  <c r="G32" i="4"/>
  <c r="H32" i="4"/>
  <c r="I32" i="4"/>
  <c r="J32" i="4"/>
  <c r="K32" i="4"/>
  <c r="L32" i="4"/>
  <c r="M32" i="4"/>
  <c r="N32" i="4"/>
  <c r="O32" i="4"/>
  <c r="P32" i="4"/>
  <c r="Q32" i="4"/>
  <c r="R32" i="4"/>
  <c r="C33" i="4"/>
  <c r="D33" i="4"/>
  <c r="E33" i="4"/>
  <c r="F33" i="4"/>
  <c r="G33" i="4"/>
  <c r="H33" i="4"/>
  <c r="I33" i="4"/>
  <c r="J33" i="4"/>
  <c r="K33" i="4"/>
  <c r="L33" i="4"/>
  <c r="M33" i="4"/>
  <c r="N33" i="4"/>
  <c r="O33" i="4"/>
  <c r="P33" i="4"/>
  <c r="Q33" i="4"/>
  <c r="R33" i="4"/>
  <c r="C34" i="4"/>
  <c r="D34" i="4"/>
  <c r="E34" i="4"/>
  <c r="F34" i="4"/>
  <c r="G34" i="4"/>
  <c r="H34" i="4"/>
  <c r="I34" i="4"/>
  <c r="J34" i="4"/>
  <c r="K34" i="4"/>
  <c r="L34" i="4"/>
  <c r="M34" i="4"/>
  <c r="N34" i="4"/>
  <c r="O34" i="4"/>
  <c r="P34" i="4"/>
  <c r="Q34" i="4"/>
  <c r="R34" i="4"/>
  <c r="C35" i="4"/>
  <c r="D35" i="4"/>
  <c r="E35" i="4"/>
  <c r="F35" i="4"/>
  <c r="G35" i="4"/>
  <c r="H35" i="4"/>
  <c r="I35" i="4"/>
  <c r="J35" i="4"/>
  <c r="K35" i="4"/>
  <c r="L35" i="4"/>
  <c r="M35" i="4"/>
  <c r="N35" i="4"/>
  <c r="O35" i="4"/>
  <c r="P35" i="4"/>
  <c r="Q35" i="4"/>
  <c r="R35" i="4"/>
  <c r="C36" i="4"/>
  <c r="D36" i="4"/>
  <c r="E36" i="4"/>
  <c r="F36" i="4"/>
  <c r="G36" i="4"/>
  <c r="H36" i="4"/>
  <c r="I36" i="4"/>
  <c r="J36" i="4"/>
  <c r="K36" i="4"/>
  <c r="L36" i="4"/>
  <c r="M36" i="4"/>
  <c r="N36" i="4"/>
  <c r="O36" i="4"/>
  <c r="P36" i="4"/>
  <c r="Q36" i="4"/>
  <c r="R36" i="4"/>
  <c r="C37" i="4"/>
  <c r="D37" i="4"/>
  <c r="E37" i="4"/>
  <c r="F37" i="4"/>
  <c r="G37" i="4"/>
  <c r="H37" i="4"/>
  <c r="I37" i="4"/>
  <c r="J37" i="4"/>
  <c r="K37" i="4"/>
  <c r="L37" i="4"/>
  <c r="M37" i="4"/>
  <c r="N37" i="4"/>
  <c r="O37" i="4"/>
  <c r="P37" i="4"/>
  <c r="Q37" i="4"/>
  <c r="R37" i="4"/>
  <c r="C38" i="4"/>
  <c r="D38" i="4"/>
  <c r="E38" i="4"/>
  <c r="F38" i="4"/>
  <c r="G38" i="4"/>
  <c r="H38" i="4"/>
  <c r="I38" i="4"/>
  <c r="J38" i="4"/>
  <c r="K38" i="4"/>
  <c r="L38" i="4"/>
  <c r="M38" i="4"/>
  <c r="N38" i="4"/>
  <c r="O38" i="4"/>
  <c r="P38" i="4"/>
  <c r="Q38" i="4"/>
  <c r="R38" i="4"/>
  <c r="C39" i="4"/>
  <c r="D39" i="4"/>
  <c r="E39" i="4"/>
  <c r="F39" i="4"/>
  <c r="G39" i="4"/>
  <c r="H39" i="4"/>
  <c r="I39" i="4"/>
  <c r="J39" i="4"/>
  <c r="K39" i="4"/>
  <c r="L39" i="4"/>
  <c r="M39" i="4"/>
  <c r="N39" i="4"/>
  <c r="O39" i="4"/>
  <c r="P39" i="4"/>
  <c r="Q39" i="4"/>
  <c r="R39" i="4"/>
  <c r="C40" i="4"/>
  <c r="D40" i="4"/>
  <c r="E40" i="4"/>
  <c r="F40" i="4"/>
  <c r="G40" i="4"/>
  <c r="H40" i="4"/>
  <c r="I40" i="4"/>
  <c r="J40" i="4"/>
  <c r="K40" i="4"/>
  <c r="L40" i="4"/>
  <c r="M40" i="4"/>
  <c r="N40" i="4"/>
  <c r="O40" i="4"/>
  <c r="P40" i="4"/>
  <c r="Q40" i="4"/>
  <c r="R40" i="4"/>
  <c r="C41" i="4"/>
  <c r="D41" i="4"/>
  <c r="E41" i="4"/>
  <c r="F41" i="4"/>
  <c r="G41" i="4"/>
  <c r="H41" i="4"/>
  <c r="I41" i="4"/>
  <c r="J41" i="4"/>
  <c r="K41" i="4"/>
  <c r="L41" i="4"/>
  <c r="M41" i="4"/>
  <c r="N41" i="4"/>
  <c r="O41" i="4"/>
  <c r="P41" i="4"/>
  <c r="Q41" i="4"/>
  <c r="R41" i="4"/>
  <c r="C42" i="4"/>
  <c r="D42" i="4"/>
  <c r="E42" i="4"/>
  <c r="F42" i="4"/>
  <c r="G42" i="4"/>
  <c r="H42" i="4"/>
  <c r="I42" i="4"/>
  <c r="J42" i="4"/>
  <c r="K42" i="4"/>
  <c r="L42" i="4"/>
  <c r="M42" i="4"/>
  <c r="N42" i="4"/>
  <c r="O42" i="4"/>
  <c r="P42" i="4"/>
  <c r="Q42" i="4"/>
  <c r="R42" i="4"/>
  <c r="C43" i="4"/>
  <c r="D43" i="4"/>
  <c r="E43" i="4"/>
  <c r="F43" i="4"/>
  <c r="G43" i="4"/>
  <c r="H43" i="4"/>
  <c r="I43" i="4"/>
  <c r="J43" i="4"/>
  <c r="K43" i="4"/>
  <c r="L43" i="4"/>
  <c r="M43" i="4"/>
  <c r="N43" i="4"/>
  <c r="O43" i="4"/>
  <c r="P43" i="4"/>
  <c r="Q43" i="4"/>
  <c r="R43" i="4"/>
  <c r="C44" i="4"/>
  <c r="D44" i="4"/>
  <c r="E44" i="4"/>
  <c r="F44" i="4"/>
  <c r="G44" i="4"/>
  <c r="H44" i="4"/>
  <c r="I44" i="4"/>
  <c r="J44" i="4"/>
  <c r="K44" i="4"/>
  <c r="L44" i="4"/>
  <c r="M44" i="4"/>
  <c r="N44" i="4"/>
  <c r="O44" i="4"/>
  <c r="P44" i="4"/>
  <c r="Q44" i="4"/>
  <c r="R44" i="4"/>
  <c r="C45" i="4"/>
  <c r="D45" i="4"/>
  <c r="E45" i="4"/>
  <c r="F45" i="4"/>
  <c r="G45" i="4"/>
  <c r="H45" i="4"/>
  <c r="I45" i="4"/>
  <c r="J45" i="4"/>
  <c r="K45" i="4"/>
  <c r="L45" i="4"/>
  <c r="M45" i="4"/>
  <c r="N45" i="4"/>
  <c r="O45" i="4"/>
  <c r="P45" i="4"/>
  <c r="Q45" i="4"/>
  <c r="R45" i="4"/>
  <c r="C46" i="4"/>
  <c r="D46" i="4"/>
  <c r="E46" i="4"/>
  <c r="F46" i="4"/>
  <c r="G46" i="4"/>
  <c r="H46" i="4"/>
  <c r="I46" i="4"/>
  <c r="J46" i="4"/>
  <c r="K46" i="4"/>
  <c r="L46" i="4"/>
  <c r="M46" i="4"/>
  <c r="N46" i="4"/>
  <c r="O46" i="4"/>
  <c r="P46" i="4"/>
  <c r="Q46" i="4"/>
  <c r="R46" i="4"/>
  <c r="C47" i="4"/>
  <c r="D47" i="4"/>
  <c r="E47" i="4"/>
  <c r="F47" i="4"/>
  <c r="G47" i="4"/>
  <c r="H47" i="4"/>
  <c r="I47" i="4"/>
  <c r="J47" i="4"/>
  <c r="K47" i="4"/>
  <c r="L47" i="4"/>
  <c r="M47" i="4"/>
  <c r="N47" i="4"/>
  <c r="O47" i="4"/>
  <c r="P47" i="4"/>
  <c r="Q47" i="4"/>
  <c r="R47" i="4"/>
  <c r="C48" i="4"/>
  <c r="D48" i="4"/>
  <c r="E48" i="4"/>
  <c r="F48" i="4"/>
  <c r="G48" i="4"/>
  <c r="H48" i="4"/>
  <c r="I48" i="4"/>
  <c r="J48" i="4"/>
  <c r="K48" i="4"/>
  <c r="L48" i="4"/>
  <c r="M48" i="4"/>
  <c r="N48" i="4"/>
  <c r="O48" i="4"/>
  <c r="P48" i="4"/>
  <c r="Q48" i="4"/>
  <c r="R48" i="4"/>
  <c r="C49" i="4"/>
  <c r="D49" i="4"/>
  <c r="E49" i="4"/>
  <c r="F49" i="4"/>
  <c r="G49" i="4"/>
  <c r="H49" i="4"/>
  <c r="I49" i="4"/>
  <c r="J49" i="4"/>
  <c r="K49" i="4"/>
  <c r="L49" i="4"/>
  <c r="M49" i="4"/>
  <c r="N49" i="4"/>
  <c r="O49" i="4"/>
  <c r="P49" i="4"/>
  <c r="Q49" i="4"/>
  <c r="R49" i="4"/>
  <c r="C50" i="4"/>
  <c r="D50" i="4"/>
  <c r="E50" i="4"/>
  <c r="F50" i="4"/>
  <c r="G50" i="4"/>
  <c r="H50" i="4"/>
  <c r="I50" i="4"/>
  <c r="J50" i="4"/>
  <c r="K50" i="4"/>
  <c r="L50" i="4"/>
  <c r="M50" i="4"/>
  <c r="N50" i="4"/>
  <c r="O50" i="4"/>
  <c r="P50" i="4"/>
  <c r="Q50" i="4"/>
  <c r="R50" i="4"/>
  <c r="C51" i="4"/>
  <c r="D51" i="4"/>
  <c r="E51" i="4"/>
  <c r="F51" i="4"/>
  <c r="G51" i="4"/>
  <c r="H51" i="4"/>
  <c r="I51" i="4"/>
  <c r="J51" i="4"/>
  <c r="K51" i="4"/>
  <c r="L51" i="4"/>
  <c r="M51" i="4"/>
  <c r="N51" i="4"/>
  <c r="O51" i="4"/>
  <c r="P51" i="4"/>
  <c r="Q51" i="4"/>
  <c r="R51" i="4"/>
  <c r="C52" i="4"/>
  <c r="D52" i="4"/>
  <c r="E52" i="4"/>
  <c r="F52" i="4"/>
  <c r="G52" i="4"/>
  <c r="H52" i="4"/>
  <c r="I52" i="4"/>
  <c r="J52" i="4"/>
  <c r="K52" i="4"/>
  <c r="L52" i="4"/>
  <c r="M52" i="4"/>
  <c r="N52" i="4"/>
  <c r="O52" i="4"/>
  <c r="P52" i="4"/>
  <c r="Q52" i="4"/>
  <c r="R52" i="4"/>
  <c r="C53" i="4"/>
  <c r="D53" i="4"/>
  <c r="E53" i="4"/>
  <c r="F53" i="4"/>
  <c r="G53" i="4"/>
  <c r="H53" i="4"/>
  <c r="I53" i="4"/>
  <c r="J53" i="4"/>
  <c r="K53" i="4"/>
  <c r="L53" i="4"/>
  <c r="M53" i="4"/>
  <c r="N53" i="4"/>
  <c r="O53" i="4"/>
  <c r="P53" i="4"/>
  <c r="Q53" i="4"/>
  <c r="R53" i="4"/>
  <c r="C54" i="4"/>
  <c r="D54" i="4"/>
  <c r="E54" i="4"/>
  <c r="F54" i="4"/>
  <c r="G54" i="4"/>
  <c r="H54" i="4"/>
  <c r="I54" i="4"/>
  <c r="J54" i="4"/>
  <c r="K54" i="4"/>
  <c r="L54" i="4"/>
  <c r="M54" i="4"/>
  <c r="N54" i="4"/>
  <c r="O54" i="4"/>
  <c r="P54" i="4"/>
  <c r="Q54" i="4"/>
  <c r="R54" i="4"/>
  <c r="C55" i="4"/>
  <c r="D55" i="4"/>
  <c r="E55" i="4"/>
  <c r="F55" i="4"/>
  <c r="G55" i="4"/>
  <c r="H55" i="4"/>
  <c r="I55" i="4"/>
  <c r="J55" i="4"/>
  <c r="K55" i="4"/>
  <c r="L55" i="4"/>
  <c r="M55" i="4"/>
  <c r="N55" i="4"/>
  <c r="O55" i="4"/>
  <c r="P55" i="4"/>
  <c r="Q55" i="4"/>
  <c r="R55" i="4"/>
  <c r="C56" i="4"/>
  <c r="D56" i="4"/>
  <c r="E56" i="4"/>
  <c r="F56" i="4"/>
  <c r="G56" i="4"/>
  <c r="H56" i="4"/>
  <c r="I56" i="4"/>
  <c r="J56" i="4"/>
  <c r="K56" i="4"/>
  <c r="L56" i="4"/>
  <c r="M56" i="4"/>
  <c r="N56" i="4"/>
  <c r="O56" i="4"/>
  <c r="P56" i="4"/>
  <c r="Q56" i="4"/>
  <c r="R56" i="4"/>
  <c r="C57" i="4"/>
  <c r="D57" i="4"/>
  <c r="E57" i="4"/>
  <c r="F57" i="4"/>
  <c r="G57" i="4"/>
  <c r="H57" i="4"/>
  <c r="I57" i="4"/>
  <c r="J57" i="4"/>
  <c r="K57" i="4"/>
  <c r="L57" i="4"/>
  <c r="M57" i="4"/>
  <c r="N57" i="4"/>
  <c r="O57" i="4"/>
  <c r="P57" i="4"/>
  <c r="Q57" i="4"/>
  <c r="R57" i="4"/>
  <c r="C58" i="4"/>
  <c r="D58" i="4"/>
  <c r="E58" i="4"/>
  <c r="F58" i="4"/>
  <c r="G58" i="4"/>
  <c r="H58" i="4"/>
  <c r="I58" i="4"/>
  <c r="J58" i="4"/>
  <c r="K58" i="4"/>
  <c r="L58" i="4"/>
  <c r="M58" i="4"/>
  <c r="N58" i="4"/>
  <c r="O58" i="4"/>
  <c r="P58" i="4"/>
  <c r="Q58" i="4"/>
  <c r="R58" i="4"/>
  <c r="C59" i="4"/>
  <c r="D59" i="4"/>
  <c r="E59" i="4"/>
  <c r="F59" i="4"/>
  <c r="G59" i="4"/>
  <c r="H59" i="4"/>
  <c r="I59" i="4"/>
  <c r="J59" i="4"/>
  <c r="K59" i="4"/>
  <c r="L59" i="4"/>
  <c r="M59" i="4"/>
  <c r="N59" i="4"/>
  <c r="O59" i="4"/>
  <c r="P59" i="4"/>
  <c r="Q59" i="4"/>
  <c r="R59" i="4"/>
  <c r="C60" i="4"/>
  <c r="D60" i="4"/>
  <c r="E60" i="4"/>
  <c r="F60" i="4"/>
  <c r="G60" i="4"/>
  <c r="H60" i="4"/>
  <c r="I60" i="4"/>
  <c r="J60" i="4"/>
  <c r="K60" i="4"/>
  <c r="L60" i="4"/>
  <c r="M60" i="4"/>
  <c r="N60" i="4"/>
  <c r="O60" i="4"/>
  <c r="P60" i="4"/>
  <c r="Q60" i="4"/>
  <c r="R60" i="4"/>
  <c r="C61" i="4"/>
  <c r="D61" i="4"/>
  <c r="E61" i="4"/>
  <c r="F61" i="4"/>
  <c r="G61" i="4"/>
  <c r="H61" i="4"/>
  <c r="I61" i="4"/>
  <c r="J61" i="4"/>
  <c r="K61" i="4"/>
  <c r="L61" i="4"/>
  <c r="M61" i="4"/>
  <c r="N61" i="4"/>
  <c r="O61" i="4"/>
  <c r="P61" i="4"/>
  <c r="Q61" i="4"/>
  <c r="R61" i="4"/>
  <c r="C62" i="4"/>
  <c r="D62" i="4"/>
  <c r="E62" i="4"/>
  <c r="F62" i="4"/>
  <c r="G62" i="4"/>
  <c r="H62" i="4"/>
  <c r="I62" i="4"/>
  <c r="J62" i="4"/>
  <c r="K62" i="4"/>
  <c r="L62" i="4"/>
  <c r="M62" i="4"/>
  <c r="N62" i="4"/>
  <c r="O62" i="4"/>
  <c r="P62" i="4"/>
  <c r="Q62" i="4"/>
  <c r="R62" i="4"/>
  <c r="C63" i="4"/>
  <c r="D63" i="4"/>
  <c r="E63" i="4"/>
  <c r="F63" i="4"/>
  <c r="G63" i="4"/>
  <c r="H63" i="4"/>
  <c r="I63" i="4"/>
  <c r="J63" i="4"/>
  <c r="K63" i="4"/>
  <c r="L63" i="4"/>
  <c r="M63" i="4"/>
  <c r="N63" i="4"/>
  <c r="O63" i="4"/>
  <c r="P63" i="4"/>
  <c r="Q63" i="4"/>
  <c r="R63" i="4"/>
  <c r="C64" i="4"/>
  <c r="D64" i="4"/>
  <c r="E64" i="4"/>
  <c r="F64" i="4"/>
  <c r="G64" i="4"/>
  <c r="H64" i="4"/>
  <c r="I64" i="4"/>
  <c r="J64" i="4"/>
  <c r="K64" i="4"/>
  <c r="L64" i="4"/>
  <c r="M64" i="4"/>
  <c r="N64" i="4"/>
  <c r="O64" i="4"/>
  <c r="P64" i="4"/>
  <c r="Q64" i="4"/>
  <c r="R64" i="4"/>
  <c r="C65" i="4"/>
  <c r="D65" i="4"/>
  <c r="E65" i="4"/>
  <c r="F65" i="4"/>
  <c r="G65" i="4"/>
  <c r="H65" i="4"/>
  <c r="I65" i="4"/>
  <c r="J65" i="4"/>
  <c r="K65" i="4"/>
  <c r="L65" i="4"/>
  <c r="M65" i="4"/>
  <c r="N65" i="4"/>
  <c r="O65" i="4"/>
  <c r="P65" i="4"/>
  <c r="Q65" i="4"/>
  <c r="R65" i="4"/>
  <c r="C66" i="4"/>
  <c r="D66" i="4"/>
  <c r="E66" i="4"/>
  <c r="F66" i="4"/>
  <c r="G66" i="4"/>
  <c r="H66" i="4"/>
  <c r="I66" i="4"/>
  <c r="J66" i="4"/>
  <c r="K66" i="4"/>
  <c r="L66" i="4"/>
  <c r="M66" i="4"/>
  <c r="N66" i="4"/>
  <c r="O66" i="4"/>
  <c r="P66" i="4"/>
  <c r="Q66" i="4"/>
  <c r="R66" i="4"/>
  <c r="C67" i="4"/>
  <c r="D67" i="4"/>
  <c r="E67" i="4"/>
  <c r="F67" i="4"/>
  <c r="G67" i="4"/>
  <c r="H67" i="4"/>
  <c r="I67" i="4"/>
  <c r="J67" i="4"/>
  <c r="K67" i="4"/>
  <c r="L67" i="4"/>
  <c r="M67" i="4"/>
  <c r="N67" i="4"/>
  <c r="O67" i="4"/>
  <c r="P67" i="4"/>
  <c r="Q67" i="4"/>
  <c r="R67" i="4"/>
  <c r="C68" i="4"/>
  <c r="D68" i="4"/>
  <c r="E68" i="4"/>
  <c r="F68" i="4"/>
  <c r="G68" i="4"/>
  <c r="H68" i="4"/>
  <c r="I68" i="4"/>
  <c r="J68" i="4"/>
  <c r="K68" i="4"/>
  <c r="L68" i="4"/>
  <c r="M68" i="4"/>
  <c r="N68" i="4"/>
  <c r="O68" i="4"/>
  <c r="P68" i="4"/>
  <c r="Q68" i="4"/>
  <c r="R68" i="4"/>
  <c r="C69" i="4"/>
  <c r="D69" i="4"/>
  <c r="E69" i="4"/>
  <c r="F69" i="4"/>
  <c r="G69" i="4"/>
  <c r="H69" i="4"/>
  <c r="I69" i="4"/>
  <c r="J69" i="4"/>
  <c r="K69" i="4"/>
  <c r="L69" i="4"/>
  <c r="M69" i="4"/>
  <c r="N69" i="4"/>
  <c r="O69" i="4"/>
  <c r="P69" i="4"/>
  <c r="Q69" i="4"/>
  <c r="R69" i="4"/>
  <c r="C70" i="4"/>
  <c r="D70" i="4"/>
  <c r="E70" i="4"/>
  <c r="F70" i="4"/>
  <c r="G70" i="4"/>
  <c r="H70" i="4"/>
  <c r="I70" i="4"/>
  <c r="J70" i="4"/>
  <c r="K70" i="4"/>
  <c r="L70" i="4"/>
  <c r="M70" i="4"/>
  <c r="N70" i="4"/>
  <c r="O70" i="4"/>
  <c r="P70" i="4"/>
  <c r="Q70" i="4"/>
  <c r="R70" i="4"/>
  <c r="C71" i="4"/>
  <c r="D71" i="4"/>
  <c r="E71" i="4"/>
  <c r="F71" i="4"/>
  <c r="G71" i="4"/>
  <c r="H71" i="4"/>
  <c r="I71" i="4"/>
  <c r="J71" i="4"/>
  <c r="K71" i="4"/>
  <c r="L71" i="4"/>
  <c r="M71" i="4"/>
  <c r="N71" i="4"/>
  <c r="O71" i="4"/>
  <c r="P71" i="4"/>
  <c r="Q71" i="4"/>
  <c r="R71" i="4"/>
  <c r="C72" i="4"/>
  <c r="D72" i="4"/>
  <c r="E72" i="4"/>
  <c r="F72" i="4"/>
  <c r="G72" i="4"/>
  <c r="H72" i="4"/>
  <c r="I72" i="4"/>
  <c r="J72" i="4"/>
  <c r="K72" i="4"/>
  <c r="L72" i="4"/>
  <c r="M72" i="4"/>
  <c r="N72" i="4"/>
  <c r="O72" i="4"/>
  <c r="P72" i="4"/>
  <c r="Q72" i="4"/>
  <c r="R72" i="4"/>
  <c r="C73" i="4"/>
  <c r="D73" i="4"/>
  <c r="E73" i="4"/>
  <c r="F73" i="4"/>
  <c r="G73" i="4"/>
  <c r="H73" i="4"/>
  <c r="I73" i="4"/>
  <c r="J73" i="4"/>
  <c r="K73" i="4"/>
  <c r="L73" i="4"/>
  <c r="M73" i="4"/>
  <c r="N73" i="4"/>
  <c r="O73" i="4"/>
  <c r="P73" i="4"/>
  <c r="Q73" i="4"/>
  <c r="R73" i="4"/>
  <c r="C74" i="4"/>
  <c r="D74" i="4"/>
  <c r="E74" i="4"/>
  <c r="F74" i="4"/>
  <c r="G74" i="4"/>
  <c r="H74" i="4"/>
  <c r="I74" i="4"/>
  <c r="J74" i="4"/>
  <c r="K74" i="4"/>
  <c r="L74" i="4"/>
  <c r="M74" i="4"/>
  <c r="N74" i="4"/>
  <c r="O74" i="4"/>
  <c r="P74" i="4"/>
  <c r="Q74" i="4"/>
  <c r="R74" i="4"/>
  <c r="C75" i="4"/>
  <c r="D75" i="4"/>
  <c r="E75" i="4"/>
  <c r="F75" i="4"/>
  <c r="G75" i="4"/>
  <c r="H75" i="4"/>
  <c r="I75" i="4"/>
  <c r="J75" i="4"/>
  <c r="K75" i="4"/>
  <c r="L75" i="4"/>
  <c r="M75" i="4"/>
  <c r="N75" i="4"/>
  <c r="O75" i="4"/>
  <c r="P75" i="4"/>
  <c r="Q75" i="4"/>
  <c r="R75" i="4"/>
  <c r="C76" i="4"/>
  <c r="D76" i="4"/>
  <c r="E76" i="4"/>
  <c r="F76" i="4"/>
  <c r="G76" i="4"/>
  <c r="H76" i="4"/>
  <c r="I76" i="4"/>
  <c r="J76" i="4"/>
  <c r="K76" i="4"/>
  <c r="L76" i="4"/>
  <c r="M76" i="4"/>
  <c r="N76" i="4"/>
  <c r="O76" i="4"/>
  <c r="P76" i="4"/>
  <c r="Q76" i="4"/>
  <c r="R76" i="4"/>
  <c r="C77" i="4"/>
  <c r="D77" i="4"/>
  <c r="E77" i="4"/>
  <c r="F77" i="4"/>
  <c r="G77" i="4"/>
  <c r="H77" i="4"/>
  <c r="I77" i="4"/>
  <c r="J77" i="4"/>
  <c r="K77" i="4"/>
  <c r="L77" i="4"/>
  <c r="M77" i="4"/>
  <c r="N77" i="4"/>
  <c r="O77" i="4"/>
  <c r="P77" i="4"/>
  <c r="Q77" i="4"/>
  <c r="R77" i="4"/>
  <c r="C78" i="4"/>
  <c r="D78" i="4"/>
  <c r="E78" i="4"/>
  <c r="F78" i="4"/>
  <c r="G78" i="4"/>
  <c r="H78" i="4"/>
  <c r="I78" i="4"/>
  <c r="J78" i="4"/>
  <c r="K78" i="4"/>
  <c r="L78" i="4"/>
  <c r="M78" i="4"/>
  <c r="N78" i="4"/>
  <c r="O78" i="4"/>
  <c r="P78" i="4"/>
  <c r="Q78" i="4"/>
  <c r="R78" i="4"/>
  <c r="C79" i="4"/>
  <c r="D79" i="4"/>
  <c r="E79" i="4"/>
  <c r="F79" i="4"/>
  <c r="G79" i="4"/>
  <c r="H79" i="4"/>
  <c r="I79" i="4"/>
  <c r="J79" i="4"/>
  <c r="K79" i="4"/>
  <c r="L79" i="4"/>
  <c r="M79" i="4"/>
  <c r="N79" i="4"/>
  <c r="O79" i="4"/>
  <c r="P79" i="4"/>
  <c r="Q79" i="4"/>
  <c r="R79" i="4"/>
  <c r="C80" i="4"/>
  <c r="D80" i="4"/>
  <c r="E80" i="4"/>
  <c r="F80" i="4"/>
  <c r="G80" i="4"/>
  <c r="H80" i="4"/>
  <c r="I80" i="4"/>
  <c r="J80" i="4"/>
  <c r="K80" i="4"/>
  <c r="L80" i="4"/>
  <c r="M80" i="4"/>
  <c r="N80" i="4"/>
  <c r="O80" i="4"/>
  <c r="P80" i="4"/>
  <c r="Q80" i="4"/>
  <c r="R80" i="4"/>
  <c r="C81" i="4"/>
  <c r="D81" i="4"/>
  <c r="E81" i="4"/>
  <c r="F81" i="4"/>
  <c r="G81" i="4"/>
  <c r="H81" i="4"/>
  <c r="I81" i="4"/>
  <c r="J81" i="4"/>
  <c r="K81" i="4"/>
  <c r="L81" i="4"/>
  <c r="M81" i="4"/>
  <c r="N81" i="4"/>
  <c r="O81" i="4"/>
  <c r="P81" i="4"/>
  <c r="Q81" i="4"/>
  <c r="R81" i="4"/>
  <c r="C82" i="4"/>
  <c r="D82" i="4"/>
  <c r="E82" i="4"/>
  <c r="F82" i="4"/>
  <c r="G82" i="4"/>
  <c r="H82" i="4"/>
  <c r="I82" i="4"/>
  <c r="J82" i="4"/>
  <c r="K82" i="4"/>
  <c r="L82" i="4"/>
  <c r="M82" i="4"/>
  <c r="N82" i="4"/>
  <c r="O82" i="4"/>
  <c r="P82" i="4"/>
  <c r="Q82" i="4"/>
  <c r="R82" i="4"/>
  <c r="C83" i="4"/>
  <c r="D83" i="4"/>
  <c r="E83" i="4"/>
  <c r="F83" i="4"/>
  <c r="G83" i="4"/>
  <c r="H83" i="4"/>
  <c r="I83" i="4"/>
  <c r="J83" i="4"/>
  <c r="K83" i="4"/>
  <c r="L83" i="4"/>
  <c r="M83" i="4"/>
  <c r="N83" i="4"/>
  <c r="O83" i="4"/>
  <c r="P83" i="4"/>
  <c r="Q83" i="4"/>
  <c r="R83" i="4"/>
  <c r="C84" i="4"/>
  <c r="D84" i="4"/>
  <c r="E84" i="4"/>
  <c r="F84" i="4"/>
  <c r="G84" i="4"/>
  <c r="H84" i="4"/>
  <c r="I84" i="4"/>
  <c r="J84" i="4"/>
  <c r="K84" i="4"/>
  <c r="L84" i="4"/>
  <c r="M84" i="4"/>
  <c r="N84" i="4"/>
  <c r="O84" i="4"/>
  <c r="P84" i="4"/>
  <c r="Q84" i="4"/>
  <c r="R84" i="4"/>
  <c r="C85" i="4"/>
  <c r="D85" i="4"/>
  <c r="E85" i="4"/>
  <c r="F85" i="4"/>
  <c r="G85" i="4"/>
  <c r="H85" i="4"/>
  <c r="I85" i="4"/>
  <c r="J85" i="4"/>
  <c r="K85" i="4"/>
  <c r="L85" i="4"/>
  <c r="M85" i="4"/>
  <c r="N85" i="4"/>
  <c r="O85" i="4"/>
  <c r="P85" i="4"/>
  <c r="Q85" i="4"/>
  <c r="R85" i="4"/>
  <c r="C86" i="4"/>
  <c r="D86" i="4"/>
  <c r="E86" i="4"/>
  <c r="F86" i="4"/>
  <c r="G86" i="4"/>
  <c r="H86" i="4"/>
  <c r="I86" i="4"/>
  <c r="J86" i="4"/>
  <c r="K86" i="4"/>
  <c r="L86" i="4"/>
  <c r="M86" i="4"/>
  <c r="N86" i="4"/>
  <c r="O86" i="4"/>
  <c r="P86" i="4"/>
  <c r="Q86" i="4"/>
  <c r="R86" i="4"/>
  <c r="C87" i="4"/>
  <c r="D87" i="4"/>
  <c r="E87" i="4"/>
  <c r="F87" i="4"/>
  <c r="G87" i="4"/>
  <c r="H87" i="4"/>
  <c r="I87" i="4"/>
  <c r="J87" i="4"/>
  <c r="K87" i="4"/>
  <c r="L87" i="4"/>
  <c r="M87" i="4"/>
  <c r="N87" i="4"/>
  <c r="O87" i="4"/>
  <c r="P87" i="4"/>
  <c r="Q87" i="4"/>
  <c r="R87" i="4"/>
  <c r="C88" i="4"/>
  <c r="D88" i="4"/>
  <c r="E88" i="4"/>
  <c r="F88" i="4"/>
  <c r="G88" i="4"/>
  <c r="H88" i="4"/>
  <c r="I88" i="4"/>
  <c r="J88" i="4"/>
  <c r="K88" i="4"/>
  <c r="L88" i="4"/>
  <c r="M88" i="4"/>
  <c r="N88" i="4"/>
  <c r="O88" i="4"/>
  <c r="P88" i="4"/>
  <c r="Q88" i="4"/>
  <c r="R88" i="4"/>
  <c r="C89" i="4"/>
  <c r="D89" i="4"/>
  <c r="E89" i="4"/>
  <c r="F89" i="4"/>
  <c r="G89" i="4"/>
  <c r="H89" i="4"/>
  <c r="I89" i="4"/>
  <c r="J89" i="4"/>
  <c r="K89" i="4"/>
  <c r="L89" i="4"/>
  <c r="M89" i="4"/>
  <c r="N89" i="4"/>
  <c r="O89" i="4"/>
  <c r="P89" i="4"/>
  <c r="Q89" i="4"/>
  <c r="R89" i="4"/>
  <c r="C90" i="4"/>
  <c r="D90" i="4"/>
  <c r="E90" i="4"/>
  <c r="F90" i="4"/>
  <c r="G90" i="4"/>
  <c r="H90" i="4"/>
  <c r="I90" i="4"/>
  <c r="J90" i="4"/>
  <c r="K90" i="4"/>
  <c r="L90" i="4"/>
  <c r="M90" i="4"/>
  <c r="N90" i="4"/>
  <c r="O90" i="4"/>
  <c r="P90" i="4"/>
  <c r="Q90" i="4"/>
  <c r="R90" i="4"/>
  <c r="C91" i="4"/>
  <c r="D91" i="4"/>
  <c r="E91" i="4"/>
  <c r="F91" i="4"/>
  <c r="G91" i="4"/>
  <c r="H91" i="4"/>
  <c r="I91" i="4"/>
  <c r="J91" i="4"/>
  <c r="K91" i="4"/>
  <c r="L91" i="4"/>
  <c r="M91" i="4"/>
  <c r="N91" i="4"/>
  <c r="O91" i="4"/>
  <c r="P91" i="4"/>
  <c r="Q91" i="4"/>
  <c r="R91" i="4"/>
  <c r="C92" i="4"/>
  <c r="D92" i="4"/>
  <c r="E92" i="4"/>
  <c r="F92" i="4"/>
  <c r="G92" i="4"/>
  <c r="H92" i="4"/>
  <c r="I92" i="4"/>
  <c r="J92" i="4"/>
  <c r="K92" i="4"/>
  <c r="L92" i="4"/>
  <c r="M92" i="4"/>
  <c r="N92" i="4"/>
  <c r="O92" i="4"/>
  <c r="P92" i="4"/>
  <c r="Q92" i="4"/>
  <c r="R92" i="4"/>
  <c r="C93" i="4"/>
  <c r="D93" i="4"/>
  <c r="E93" i="4"/>
  <c r="F93" i="4"/>
  <c r="G93" i="4"/>
  <c r="H93" i="4"/>
  <c r="I93" i="4"/>
  <c r="J93" i="4"/>
  <c r="K93" i="4"/>
  <c r="L93" i="4"/>
  <c r="M93" i="4"/>
  <c r="N93" i="4"/>
  <c r="O93" i="4"/>
  <c r="P93" i="4"/>
  <c r="Q93" i="4"/>
  <c r="R93" i="4"/>
  <c r="C94" i="4"/>
  <c r="D94" i="4"/>
  <c r="E94" i="4"/>
  <c r="F94" i="4"/>
  <c r="G94" i="4"/>
  <c r="H94" i="4"/>
  <c r="I94" i="4"/>
  <c r="J94" i="4"/>
  <c r="K94" i="4"/>
  <c r="L94" i="4"/>
  <c r="M94" i="4"/>
  <c r="N94" i="4"/>
  <c r="O94" i="4"/>
  <c r="P94" i="4"/>
  <c r="Q94" i="4"/>
  <c r="R94" i="4"/>
  <c r="C95" i="4"/>
  <c r="D95" i="4"/>
  <c r="E95" i="4"/>
  <c r="F95" i="4"/>
  <c r="G95" i="4"/>
  <c r="H95" i="4"/>
  <c r="I95" i="4"/>
  <c r="J95" i="4"/>
  <c r="K95" i="4"/>
  <c r="L95" i="4"/>
  <c r="M95" i="4"/>
  <c r="N95" i="4"/>
  <c r="O95" i="4"/>
  <c r="P95" i="4"/>
  <c r="Q95" i="4"/>
  <c r="R95" i="4"/>
  <c r="C96" i="4"/>
  <c r="D96" i="4"/>
  <c r="E96" i="4"/>
  <c r="F96" i="4"/>
  <c r="G96" i="4"/>
  <c r="H96" i="4"/>
  <c r="I96" i="4"/>
  <c r="J96" i="4"/>
  <c r="K96" i="4"/>
  <c r="L96" i="4"/>
  <c r="M96" i="4"/>
  <c r="N96" i="4"/>
  <c r="O96" i="4"/>
  <c r="P96" i="4"/>
  <c r="Q96" i="4"/>
  <c r="R96" i="4"/>
  <c r="C97" i="4"/>
  <c r="D97" i="4"/>
  <c r="E97" i="4"/>
  <c r="F97" i="4"/>
  <c r="G97" i="4"/>
  <c r="H97" i="4"/>
  <c r="I97" i="4"/>
  <c r="J97" i="4"/>
  <c r="K97" i="4"/>
  <c r="L97" i="4"/>
  <c r="M97" i="4"/>
  <c r="N97" i="4"/>
  <c r="O97" i="4"/>
  <c r="P97" i="4"/>
  <c r="Q97" i="4"/>
  <c r="R97" i="4"/>
  <c r="C98" i="4"/>
  <c r="D98" i="4"/>
  <c r="E98" i="4"/>
  <c r="F98" i="4"/>
  <c r="G98" i="4"/>
  <c r="H98" i="4"/>
  <c r="I98" i="4"/>
  <c r="J98" i="4"/>
  <c r="K98" i="4"/>
  <c r="L98" i="4"/>
  <c r="M98" i="4"/>
  <c r="N98" i="4"/>
  <c r="O98" i="4"/>
  <c r="P98" i="4"/>
  <c r="Q98" i="4"/>
  <c r="R98" i="4"/>
  <c r="C99" i="4"/>
  <c r="D99" i="4"/>
  <c r="E99" i="4"/>
  <c r="F99" i="4"/>
  <c r="G99" i="4"/>
  <c r="H99" i="4"/>
  <c r="I99" i="4"/>
  <c r="J99" i="4"/>
  <c r="K99" i="4"/>
  <c r="L99" i="4"/>
  <c r="M99" i="4"/>
  <c r="N99" i="4"/>
  <c r="O99" i="4"/>
  <c r="P99" i="4"/>
  <c r="Q99" i="4"/>
  <c r="R99" i="4"/>
  <c r="C100" i="4"/>
  <c r="D100" i="4"/>
  <c r="E100" i="4"/>
  <c r="F100" i="4"/>
  <c r="G100" i="4"/>
  <c r="H100" i="4"/>
  <c r="I100" i="4"/>
  <c r="J100" i="4"/>
  <c r="K100" i="4"/>
  <c r="L100" i="4"/>
  <c r="M100" i="4"/>
  <c r="N100" i="4"/>
  <c r="O100" i="4"/>
  <c r="P100" i="4"/>
  <c r="Q100" i="4"/>
  <c r="R100" i="4"/>
  <c r="C101" i="4"/>
  <c r="D101" i="4"/>
  <c r="E101" i="4"/>
  <c r="F101" i="4"/>
  <c r="G101" i="4"/>
  <c r="H101" i="4"/>
  <c r="I101" i="4"/>
  <c r="J101" i="4"/>
  <c r="K101" i="4"/>
  <c r="L101" i="4"/>
  <c r="M101" i="4"/>
  <c r="N101" i="4"/>
  <c r="O101" i="4"/>
  <c r="P101" i="4"/>
  <c r="Q101" i="4"/>
  <c r="R101" i="4"/>
  <c r="C102" i="4"/>
  <c r="D102" i="4"/>
  <c r="E102" i="4"/>
  <c r="F102" i="4"/>
  <c r="G102" i="4"/>
  <c r="H102" i="4"/>
  <c r="I102" i="4"/>
  <c r="J102" i="4"/>
  <c r="K102" i="4"/>
  <c r="L102" i="4"/>
  <c r="M102" i="4"/>
  <c r="N102" i="4"/>
  <c r="O102" i="4"/>
  <c r="P102" i="4"/>
  <c r="Q102" i="4"/>
  <c r="R102" i="4"/>
  <c r="C103" i="4"/>
  <c r="D103" i="4"/>
  <c r="E103" i="4"/>
  <c r="F103" i="4"/>
  <c r="G103" i="4"/>
  <c r="H103" i="4"/>
  <c r="I103" i="4"/>
  <c r="J103" i="4"/>
  <c r="K103" i="4"/>
  <c r="L103" i="4"/>
  <c r="M103" i="4"/>
  <c r="N103" i="4"/>
  <c r="O103" i="4"/>
  <c r="P103" i="4"/>
  <c r="Q103" i="4"/>
  <c r="R103" i="4"/>
  <c r="C104" i="4"/>
  <c r="D104" i="4"/>
  <c r="E104" i="4"/>
  <c r="F104" i="4"/>
  <c r="G104" i="4"/>
  <c r="H104" i="4"/>
  <c r="I104" i="4"/>
  <c r="J104" i="4"/>
  <c r="K104" i="4"/>
  <c r="L104" i="4"/>
  <c r="M104" i="4"/>
  <c r="N104" i="4"/>
  <c r="O104" i="4"/>
  <c r="P104" i="4"/>
  <c r="Q104" i="4"/>
  <c r="R104" i="4"/>
  <c r="C105" i="4"/>
  <c r="D105" i="4"/>
  <c r="E105" i="4"/>
  <c r="F105" i="4"/>
  <c r="G105" i="4"/>
  <c r="H105" i="4"/>
  <c r="I105" i="4"/>
  <c r="J105" i="4"/>
  <c r="K105" i="4"/>
  <c r="L105" i="4"/>
  <c r="M105" i="4"/>
  <c r="N105" i="4"/>
  <c r="O105" i="4"/>
  <c r="P105" i="4"/>
  <c r="Q105" i="4"/>
  <c r="R105" i="4"/>
  <c r="C106" i="4"/>
  <c r="D106" i="4"/>
  <c r="E106" i="4"/>
  <c r="F106" i="4"/>
  <c r="G106" i="4"/>
  <c r="H106" i="4"/>
  <c r="I106" i="4"/>
  <c r="J106" i="4"/>
  <c r="K106" i="4"/>
  <c r="L106" i="4"/>
  <c r="M106" i="4"/>
  <c r="N106" i="4"/>
  <c r="O106" i="4"/>
  <c r="P106" i="4"/>
  <c r="Q106" i="4"/>
  <c r="R106" i="4"/>
  <c r="C107" i="4"/>
  <c r="D107" i="4"/>
  <c r="E107" i="4"/>
  <c r="F107" i="4"/>
  <c r="G107" i="4"/>
  <c r="H107" i="4"/>
  <c r="I107" i="4"/>
  <c r="J107" i="4"/>
  <c r="K107" i="4"/>
  <c r="L107" i="4"/>
  <c r="M107" i="4"/>
  <c r="N107" i="4"/>
  <c r="O107" i="4"/>
  <c r="P107" i="4"/>
  <c r="Q107" i="4"/>
  <c r="R107" i="4"/>
  <c r="C108" i="4"/>
  <c r="D108" i="4"/>
  <c r="E108" i="4"/>
  <c r="F108" i="4"/>
  <c r="G108" i="4"/>
  <c r="H108" i="4"/>
  <c r="I108" i="4"/>
  <c r="J108" i="4"/>
  <c r="K108" i="4"/>
  <c r="L108" i="4"/>
  <c r="M108" i="4"/>
  <c r="N108" i="4"/>
  <c r="O108" i="4"/>
  <c r="P108" i="4"/>
  <c r="Q108" i="4"/>
  <c r="R108" i="4"/>
  <c r="C109" i="4"/>
  <c r="D109" i="4"/>
  <c r="E109" i="4"/>
  <c r="F109" i="4"/>
  <c r="G109" i="4"/>
  <c r="H109" i="4"/>
  <c r="I109" i="4"/>
  <c r="J109" i="4"/>
  <c r="K109" i="4"/>
  <c r="L109" i="4"/>
  <c r="M109" i="4"/>
  <c r="N109" i="4"/>
  <c r="O109" i="4"/>
  <c r="P109" i="4"/>
  <c r="Q109" i="4"/>
  <c r="R109" i="4"/>
  <c r="C110" i="4"/>
  <c r="D110" i="4"/>
  <c r="E110" i="4"/>
  <c r="F110" i="4"/>
  <c r="G110" i="4"/>
  <c r="H110" i="4"/>
  <c r="I110" i="4"/>
  <c r="J110" i="4"/>
  <c r="K110" i="4"/>
  <c r="L110" i="4"/>
  <c r="M110" i="4"/>
  <c r="N110" i="4"/>
  <c r="O110" i="4"/>
  <c r="P110" i="4"/>
  <c r="Q110" i="4"/>
  <c r="R110" i="4"/>
  <c r="C111" i="4"/>
  <c r="D111" i="4"/>
  <c r="E111" i="4"/>
  <c r="F111" i="4"/>
  <c r="G111" i="4"/>
  <c r="H111" i="4"/>
  <c r="I111" i="4"/>
  <c r="J111" i="4"/>
  <c r="K111" i="4"/>
  <c r="L111" i="4"/>
  <c r="M111" i="4"/>
  <c r="N111" i="4"/>
  <c r="O111" i="4"/>
  <c r="P111" i="4"/>
  <c r="Q111" i="4"/>
  <c r="R111" i="4"/>
  <c r="C112" i="4"/>
  <c r="D112" i="4"/>
  <c r="E112" i="4"/>
  <c r="F112" i="4"/>
  <c r="G112" i="4"/>
  <c r="H112" i="4"/>
  <c r="I112" i="4"/>
  <c r="J112" i="4"/>
  <c r="K112" i="4"/>
  <c r="L112" i="4"/>
  <c r="M112" i="4"/>
  <c r="N112" i="4"/>
  <c r="O112" i="4"/>
  <c r="P112" i="4"/>
  <c r="Q112" i="4"/>
  <c r="R112" i="4"/>
  <c r="C113" i="4"/>
  <c r="D113" i="4"/>
  <c r="E113" i="4"/>
  <c r="F113" i="4"/>
  <c r="G113" i="4"/>
  <c r="H113" i="4"/>
  <c r="I113" i="4"/>
  <c r="J113" i="4"/>
  <c r="K113" i="4"/>
  <c r="L113" i="4"/>
  <c r="M113" i="4"/>
  <c r="N113" i="4"/>
  <c r="O113" i="4"/>
  <c r="P113" i="4"/>
  <c r="Q113" i="4"/>
  <c r="R113" i="4"/>
  <c r="C114" i="4"/>
  <c r="D114" i="4"/>
  <c r="E114" i="4"/>
  <c r="F114" i="4"/>
  <c r="G114" i="4"/>
  <c r="H114" i="4"/>
  <c r="I114" i="4"/>
  <c r="J114" i="4"/>
  <c r="K114" i="4"/>
  <c r="L114" i="4"/>
  <c r="M114" i="4"/>
  <c r="N114" i="4"/>
  <c r="O114" i="4"/>
  <c r="P114" i="4"/>
  <c r="Q114" i="4"/>
  <c r="R114" i="4"/>
  <c r="C115" i="4"/>
  <c r="D115" i="4"/>
  <c r="E115" i="4"/>
  <c r="F115" i="4"/>
  <c r="G115" i="4"/>
  <c r="H115" i="4"/>
  <c r="I115" i="4"/>
  <c r="J115" i="4"/>
  <c r="K115" i="4"/>
  <c r="L115" i="4"/>
  <c r="M115" i="4"/>
  <c r="N115" i="4"/>
  <c r="O115" i="4"/>
  <c r="P115" i="4"/>
  <c r="Q115" i="4"/>
  <c r="R115" i="4"/>
  <c r="C116" i="4"/>
  <c r="D116" i="4"/>
  <c r="E116" i="4"/>
  <c r="F116" i="4"/>
  <c r="G116" i="4"/>
  <c r="H116" i="4"/>
  <c r="I116" i="4"/>
  <c r="J116" i="4"/>
  <c r="K116" i="4"/>
  <c r="L116" i="4"/>
  <c r="M116" i="4"/>
  <c r="N116" i="4"/>
  <c r="O116" i="4"/>
  <c r="P116" i="4"/>
  <c r="Q116" i="4"/>
  <c r="R116" i="4"/>
  <c r="C117" i="4"/>
  <c r="D117" i="4"/>
  <c r="E117" i="4"/>
  <c r="F117" i="4"/>
  <c r="G117" i="4"/>
  <c r="H117" i="4"/>
  <c r="I117" i="4"/>
  <c r="J117" i="4"/>
  <c r="K117" i="4"/>
  <c r="L117" i="4"/>
  <c r="M117" i="4"/>
  <c r="N117" i="4"/>
  <c r="O117" i="4"/>
  <c r="P117" i="4"/>
  <c r="Q117" i="4"/>
  <c r="R117" i="4"/>
  <c r="C118" i="4"/>
  <c r="D118" i="4"/>
  <c r="E118" i="4"/>
  <c r="F118" i="4"/>
  <c r="G118" i="4"/>
  <c r="H118" i="4"/>
  <c r="I118" i="4"/>
  <c r="J118" i="4"/>
  <c r="K118" i="4"/>
  <c r="L118" i="4"/>
  <c r="M118" i="4"/>
  <c r="N118" i="4"/>
  <c r="O118" i="4"/>
  <c r="P118" i="4"/>
  <c r="Q118" i="4"/>
  <c r="R118" i="4"/>
  <c r="C119" i="4"/>
  <c r="D119" i="4"/>
  <c r="E119" i="4"/>
  <c r="F119" i="4"/>
  <c r="G119" i="4"/>
  <c r="H119" i="4"/>
  <c r="I119" i="4"/>
  <c r="J119" i="4"/>
  <c r="K119" i="4"/>
  <c r="L119" i="4"/>
  <c r="M119" i="4"/>
  <c r="N119" i="4"/>
  <c r="O119" i="4"/>
  <c r="P119" i="4"/>
  <c r="Q119" i="4"/>
  <c r="R119" i="4"/>
  <c r="C120" i="4"/>
  <c r="D120" i="4"/>
  <c r="E120" i="4"/>
  <c r="F120" i="4"/>
  <c r="G120" i="4"/>
  <c r="H120" i="4"/>
  <c r="I120" i="4"/>
  <c r="J120" i="4"/>
  <c r="K120" i="4"/>
  <c r="L120" i="4"/>
  <c r="M120" i="4"/>
  <c r="N120" i="4"/>
  <c r="O120" i="4"/>
  <c r="P120" i="4"/>
  <c r="Q120" i="4"/>
  <c r="R120" i="4"/>
  <c r="C121" i="4"/>
  <c r="D121" i="4"/>
  <c r="E121" i="4"/>
  <c r="F121" i="4"/>
  <c r="G121" i="4"/>
  <c r="H121" i="4"/>
  <c r="I121" i="4"/>
  <c r="J121" i="4"/>
  <c r="K121" i="4"/>
  <c r="L121" i="4"/>
  <c r="M121" i="4"/>
  <c r="N121" i="4"/>
  <c r="O121" i="4"/>
  <c r="P121" i="4"/>
  <c r="Q121" i="4"/>
  <c r="R121" i="4"/>
  <c r="C122" i="4"/>
  <c r="D122" i="4"/>
  <c r="E122" i="4"/>
  <c r="F122" i="4"/>
  <c r="G122" i="4"/>
  <c r="H122" i="4"/>
  <c r="I122" i="4"/>
  <c r="J122" i="4"/>
  <c r="K122" i="4"/>
  <c r="L122" i="4"/>
  <c r="M122" i="4"/>
  <c r="N122" i="4"/>
  <c r="O122" i="4"/>
  <c r="P122" i="4"/>
  <c r="Q122" i="4"/>
  <c r="R122" i="4"/>
  <c r="C123" i="4"/>
  <c r="D123" i="4"/>
  <c r="E123" i="4"/>
  <c r="F123" i="4"/>
  <c r="G123" i="4"/>
  <c r="H123" i="4"/>
  <c r="I123" i="4"/>
  <c r="J123" i="4"/>
  <c r="K123" i="4"/>
  <c r="L123" i="4"/>
  <c r="M123" i="4"/>
  <c r="N123" i="4"/>
  <c r="O123" i="4"/>
  <c r="P123" i="4"/>
  <c r="Q123" i="4"/>
  <c r="R123" i="4"/>
  <c r="C124" i="4"/>
  <c r="D124" i="4"/>
  <c r="E124" i="4"/>
  <c r="F124" i="4"/>
  <c r="G124" i="4"/>
  <c r="H124" i="4"/>
  <c r="I124" i="4"/>
  <c r="J124" i="4"/>
  <c r="K124" i="4"/>
  <c r="L124" i="4"/>
  <c r="M124" i="4"/>
  <c r="N124" i="4"/>
  <c r="O124" i="4"/>
  <c r="P124" i="4"/>
  <c r="Q124" i="4"/>
  <c r="R124" i="4"/>
  <c r="C125" i="4"/>
  <c r="D125" i="4"/>
  <c r="E125" i="4"/>
  <c r="F125" i="4"/>
  <c r="G125" i="4"/>
  <c r="H125" i="4"/>
  <c r="I125" i="4"/>
  <c r="J125" i="4"/>
  <c r="K125" i="4"/>
  <c r="L125" i="4"/>
  <c r="M125" i="4"/>
  <c r="N125" i="4"/>
  <c r="O125" i="4"/>
  <c r="P125" i="4"/>
  <c r="Q125" i="4"/>
  <c r="R125" i="4"/>
  <c r="C126" i="4"/>
  <c r="D126" i="4"/>
  <c r="E126" i="4"/>
  <c r="F126" i="4"/>
  <c r="G126" i="4"/>
  <c r="H126" i="4"/>
  <c r="I126" i="4"/>
  <c r="J126" i="4"/>
  <c r="K126" i="4"/>
  <c r="L126" i="4"/>
  <c r="M126" i="4"/>
  <c r="N126" i="4"/>
  <c r="O126" i="4"/>
  <c r="P126" i="4"/>
  <c r="Q126" i="4"/>
  <c r="R126" i="4"/>
  <c r="C127" i="4"/>
  <c r="D127" i="4"/>
  <c r="E127" i="4"/>
  <c r="F127" i="4"/>
  <c r="G127" i="4"/>
  <c r="H127" i="4"/>
  <c r="I127" i="4"/>
  <c r="J127" i="4"/>
  <c r="K127" i="4"/>
  <c r="L127" i="4"/>
  <c r="M127" i="4"/>
  <c r="N127" i="4"/>
  <c r="O127" i="4"/>
  <c r="P127" i="4"/>
  <c r="Q127" i="4"/>
  <c r="R127" i="4"/>
  <c r="C128" i="4"/>
  <c r="D128" i="4"/>
  <c r="E128" i="4"/>
  <c r="F128" i="4"/>
  <c r="G128" i="4"/>
  <c r="H128" i="4"/>
  <c r="I128" i="4"/>
  <c r="J128" i="4"/>
  <c r="K128" i="4"/>
  <c r="L128" i="4"/>
  <c r="M128" i="4"/>
  <c r="N128" i="4"/>
  <c r="O128" i="4"/>
  <c r="P128" i="4"/>
  <c r="Q128" i="4"/>
  <c r="R128" i="4"/>
  <c r="C129" i="4"/>
  <c r="D129" i="4"/>
  <c r="E129" i="4"/>
  <c r="F129" i="4"/>
  <c r="G129" i="4"/>
  <c r="H129" i="4"/>
  <c r="I129" i="4"/>
  <c r="J129" i="4"/>
  <c r="K129" i="4"/>
  <c r="L129" i="4"/>
  <c r="M129" i="4"/>
  <c r="N129" i="4"/>
  <c r="O129" i="4"/>
  <c r="P129" i="4"/>
  <c r="Q129" i="4"/>
  <c r="R129" i="4"/>
  <c r="C130" i="4"/>
  <c r="D130" i="4"/>
  <c r="E130" i="4"/>
  <c r="F130" i="4"/>
  <c r="G130" i="4"/>
  <c r="H130" i="4"/>
  <c r="I130" i="4"/>
  <c r="J130" i="4"/>
  <c r="K130" i="4"/>
  <c r="L130" i="4"/>
  <c r="M130" i="4"/>
  <c r="N130" i="4"/>
  <c r="O130" i="4"/>
  <c r="P130" i="4"/>
  <c r="Q130" i="4"/>
  <c r="R130" i="4"/>
  <c r="C131" i="4"/>
  <c r="D131" i="4"/>
  <c r="E131" i="4"/>
  <c r="F131" i="4"/>
  <c r="G131" i="4"/>
  <c r="H131" i="4"/>
  <c r="I131" i="4"/>
  <c r="J131" i="4"/>
  <c r="K131" i="4"/>
  <c r="L131" i="4"/>
  <c r="M131" i="4"/>
  <c r="N131" i="4"/>
  <c r="O131" i="4"/>
  <c r="P131" i="4"/>
  <c r="Q131" i="4"/>
  <c r="R131" i="4"/>
  <c r="C132" i="4"/>
  <c r="D132" i="4"/>
  <c r="E132" i="4"/>
  <c r="F132" i="4"/>
  <c r="G132" i="4"/>
  <c r="H132" i="4"/>
  <c r="I132" i="4"/>
  <c r="J132" i="4"/>
  <c r="K132" i="4"/>
  <c r="L132" i="4"/>
  <c r="M132" i="4"/>
  <c r="N132" i="4"/>
  <c r="O132" i="4"/>
  <c r="P132" i="4"/>
  <c r="Q132" i="4"/>
  <c r="R132" i="4"/>
  <c r="C133" i="4"/>
  <c r="D133" i="4"/>
  <c r="E133" i="4"/>
  <c r="F133" i="4"/>
  <c r="G133" i="4"/>
  <c r="H133" i="4"/>
  <c r="I133" i="4"/>
  <c r="J133" i="4"/>
  <c r="K133" i="4"/>
  <c r="L133" i="4"/>
  <c r="M133" i="4"/>
  <c r="N133" i="4"/>
  <c r="O133" i="4"/>
  <c r="P133" i="4"/>
  <c r="Q133" i="4"/>
  <c r="R133" i="4"/>
  <c r="C134" i="4"/>
  <c r="D134" i="4"/>
  <c r="E134" i="4"/>
  <c r="F134" i="4"/>
  <c r="G134" i="4"/>
  <c r="H134" i="4"/>
  <c r="I134" i="4"/>
  <c r="J134" i="4"/>
  <c r="K134" i="4"/>
  <c r="L134" i="4"/>
  <c r="M134" i="4"/>
  <c r="N134" i="4"/>
  <c r="O134" i="4"/>
  <c r="P134" i="4"/>
  <c r="Q134" i="4"/>
  <c r="R134" i="4"/>
  <c r="C135" i="4"/>
  <c r="D135" i="4"/>
  <c r="E135" i="4"/>
  <c r="F135" i="4"/>
  <c r="G135" i="4"/>
  <c r="H135" i="4"/>
  <c r="I135" i="4"/>
  <c r="J135" i="4"/>
  <c r="K135" i="4"/>
  <c r="L135" i="4"/>
  <c r="M135" i="4"/>
  <c r="N135" i="4"/>
  <c r="O135" i="4"/>
  <c r="P135" i="4"/>
  <c r="Q135" i="4"/>
  <c r="R135" i="4"/>
  <c r="C136" i="4"/>
  <c r="D136" i="4"/>
  <c r="E136" i="4"/>
  <c r="F136" i="4"/>
  <c r="G136" i="4"/>
  <c r="H136" i="4"/>
  <c r="I136" i="4"/>
  <c r="J136" i="4"/>
  <c r="K136" i="4"/>
  <c r="L136" i="4"/>
  <c r="M136" i="4"/>
  <c r="N136" i="4"/>
  <c r="O136" i="4"/>
  <c r="P136" i="4"/>
  <c r="Q136" i="4"/>
  <c r="R136" i="4"/>
  <c r="C137" i="4"/>
  <c r="D137" i="4"/>
  <c r="E137" i="4"/>
  <c r="F137" i="4"/>
  <c r="G137" i="4"/>
  <c r="H137" i="4"/>
  <c r="I137" i="4"/>
  <c r="J137" i="4"/>
  <c r="K137" i="4"/>
  <c r="L137" i="4"/>
  <c r="M137" i="4"/>
  <c r="N137" i="4"/>
  <c r="O137" i="4"/>
  <c r="P137" i="4"/>
  <c r="Q137" i="4"/>
  <c r="R137" i="4"/>
  <c r="C138" i="4"/>
  <c r="D138" i="4"/>
  <c r="E138" i="4"/>
  <c r="F138" i="4"/>
  <c r="G138" i="4"/>
  <c r="H138" i="4"/>
  <c r="I138" i="4"/>
  <c r="J138" i="4"/>
  <c r="K138" i="4"/>
  <c r="L138" i="4"/>
  <c r="M138" i="4"/>
  <c r="N138" i="4"/>
  <c r="O138" i="4"/>
  <c r="P138" i="4"/>
  <c r="Q138" i="4"/>
  <c r="R138" i="4"/>
  <c r="C139" i="4"/>
  <c r="D139" i="4"/>
  <c r="E139" i="4"/>
  <c r="F139" i="4"/>
  <c r="G139" i="4"/>
  <c r="H139" i="4"/>
  <c r="I139" i="4"/>
  <c r="J139" i="4"/>
  <c r="K139" i="4"/>
  <c r="L139" i="4"/>
  <c r="M139" i="4"/>
  <c r="N139" i="4"/>
  <c r="O139" i="4"/>
  <c r="P139" i="4"/>
  <c r="Q139" i="4"/>
  <c r="R139" i="4"/>
  <c r="C140" i="4"/>
  <c r="D140" i="4"/>
  <c r="E140" i="4"/>
  <c r="F140" i="4"/>
  <c r="G140" i="4"/>
  <c r="H140" i="4"/>
  <c r="I140" i="4"/>
  <c r="J140" i="4"/>
  <c r="K140" i="4"/>
  <c r="L140" i="4"/>
  <c r="M140" i="4"/>
  <c r="N140" i="4"/>
  <c r="O140" i="4"/>
  <c r="P140" i="4"/>
  <c r="Q140" i="4"/>
  <c r="R140" i="4"/>
  <c r="C141" i="4"/>
  <c r="D141" i="4"/>
  <c r="E141" i="4"/>
  <c r="F141" i="4"/>
  <c r="G141" i="4"/>
  <c r="H141" i="4"/>
  <c r="I141" i="4"/>
  <c r="J141" i="4"/>
  <c r="K141" i="4"/>
  <c r="L141" i="4"/>
  <c r="M141" i="4"/>
  <c r="N141" i="4"/>
  <c r="O141" i="4"/>
  <c r="P141" i="4"/>
  <c r="Q141" i="4"/>
  <c r="R141" i="4"/>
  <c r="C142" i="4"/>
  <c r="D142" i="4"/>
  <c r="E142" i="4"/>
  <c r="F142" i="4"/>
  <c r="G142" i="4"/>
  <c r="H142" i="4"/>
  <c r="I142" i="4"/>
  <c r="J142" i="4"/>
  <c r="K142" i="4"/>
  <c r="L142" i="4"/>
  <c r="M142" i="4"/>
  <c r="N142" i="4"/>
  <c r="O142" i="4"/>
  <c r="P142" i="4"/>
  <c r="Q142" i="4"/>
  <c r="R142" i="4"/>
  <c r="C143" i="4"/>
  <c r="D143" i="4"/>
  <c r="E143" i="4"/>
  <c r="F143" i="4"/>
  <c r="G143" i="4"/>
  <c r="H143" i="4"/>
  <c r="I143" i="4"/>
  <c r="J143" i="4"/>
  <c r="K143" i="4"/>
  <c r="L143" i="4"/>
  <c r="M143" i="4"/>
  <c r="N143" i="4"/>
  <c r="O143" i="4"/>
  <c r="P143" i="4"/>
  <c r="Q143" i="4"/>
  <c r="R143" i="4"/>
  <c r="C144" i="4"/>
  <c r="D144" i="4"/>
  <c r="E144" i="4"/>
  <c r="F144" i="4"/>
  <c r="G144" i="4"/>
  <c r="H144" i="4"/>
  <c r="I144" i="4"/>
  <c r="J144" i="4"/>
  <c r="K144" i="4"/>
  <c r="L144" i="4"/>
  <c r="M144" i="4"/>
  <c r="N144" i="4"/>
  <c r="O144" i="4"/>
  <c r="P144" i="4"/>
  <c r="Q144" i="4"/>
  <c r="R144" i="4"/>
  <c r="C145" i="4"/>
  <c r="D145" i="4"/>
  <c r="E145" i="4"/>
  <c r="F145" i="4"/>
  <c r="G145" i="4"/>
  <c r="H145" i="4"/>
  <c r="I145" i="4"/>
  <c r="J145" i="4"/>
  <c r="K145" i="4"/>
  <c r="L145" i="4"/>
  <c r="M145" i="4"/>
  <c r="N145" i="4"/>
  <c r="O145" i="4"/>
  <c r="P145" i="4"/>
  <c r="Q145" i="4"/>
  <c r="R145" i="4"/>
  <c r="C146" i="4"/>
  <c r="D146" i="4"/>
  <c r="E146" i="4"/>
  <c r="F146" i="4"/>
  <c r="G146" i="4"/>
  <c r="H146" i="4"/>
  <c r="I146" i="4"/>
  <c r="J146" i="4"/>
  <c r="K146" i="4"/>
  <c r="L146" i="4"/>
  <c r="M146" i="4"/>
  <c r="N146" i="4"/>
  <c r="O146" i="4"/>
  <c r="P146" i="4"/>
  <c r="Q146" i="4"/>
  <c r="R146" i="4"/>
  <c r="C147" i="4"/>
  <c r="D147" i="4"/>
  <c r="E147" i="4"/>
  <c r="F147" i="4"/>
  <c r="G147" i="4"/>
  <c r="H147" i="4"/>
  <c r="I147" i="4"/>
  <c r="J147" i="4"/>
  <c r="K147" i="4"/>
  <c r="L147" i="4"/>
  <c r="M147" i="4"/>
  <c r="N147" i="4"/>
  <c r="O147" i="4"/>
  <c r="P147" i="4"/>
  <c r="Q147" i="4"/>
  <c r="R147" i="4"/>
  <c r="C148" i="4"/>
  <c r="D148" i="4"/>
  <c r="E148" i="4"/>
  <c r="F148" i="4"/>
  <c r="G148" i="4"/>
  <c r="H148" i="4"/>
  <c r="I148" i="4"/>
  <c r="J148" i="4"/>
  <c r="K148" i="4"/>
  <c r="L148" i="4"/>
  <c r="M148" i="4"/>
  <c r="N148" i="4"/>
  <c r="O148" i="4"/>
  <c r="P148" i="4"/>
  <c r="Q148" i="4"/>
  <c r="R148" i="4"/>
  <c r="C149" i="4"/>
  <c r="D149" i="4"/>
  <c r="E149" i="4"/>
  <c r="F149" i="4"/>
  <c r="G149" i="4"/>
  <c r="H149" i="4"/>
  <c r="I149" i="4"/>
  <c r="J149" i="4"/>
  <c r="K149" i="4"/>
  <c r="L149" i="4"/>
  <c r="M149" i="4"/>
  <c r="N149" i="4"/>
  <c r="O149" i="4"/>
  <c r="P149" i="4"/>
  <c r="Q149" i="4"/>
  <c r="R149" i="4"/>
  <c r="C150" i="4"/>
  <c r="D150" i="4"/>
  <c r="E150" i="4"/>
  <c r="F150" i="4"/>
  <c r="G150" i="4"/>
  <c r="H150" i="4"/>
  <c r="I150" i="4"/>
  <c r="J150" i="4"/>
  <c r="K150" i="4"/>
  <c r="L150" i="4"/>
  <c r="M150" i="4"/>
  <c r="N150" i="4"/>
  <c r="O150" i="4"/>
  <c r="P150" i="4"/>
  <c r="Q150" i="4"/>
  <c r="R150" i="4"/>
  <c r="C151" i="4"/>
  <c r="D151" i="4"/>
  <c r="E151" i="4"/>
  <c r="F151" i="4"/>
  <c r="G151" i="4"/>
  <c r="H151" i="4"/>
  <c r="I151" i="4"/>
  <c r="J151" i="4"/>
  <c r="K151" i="4"/>
  <c r="L151" i="4"/>
  <c r="M151" i="4"/>
  <c r="N151" i="4"/>
  <c r="O151" i="4"/>
  <c r="P151" i="4"/>
  <c r="Q151" i="4"/>
  <c r="R151" i="4"/>
  <c r="C152" i="4"/>
  <c r="D152" i="4"/>
  <c r="E152" i="4"/>
  <c r="F152" i="4"/>
  <c r="G152" i="4"/>
  <c r="H152" i="4"/>
  <c r="I152" i="4"/>
  <c r="J152" i="4"/>
  <c r="K152" i="4"/>
  <c r="L152" i="4"/>
  <c r="M152" i="4"/>
  <c r="N152" i="4"/>
  <c r="O152" i="4"/>
  <c r="P152" i="4"/>
  <c r="Q152" i="4"/>
  <c r="R152" i="4"/>
  <c r="C153" i="4"/>
  <c r="D153" i="4"/>
  <c r="E153" i="4"/>
  <c r="F153" i="4"/>
  <c r="G153" i="4"/>
  <c r="H153" i="4"/>
  <c r="I153" i="4"/>
  <c r="J153" i="4"/>
  <c r="K153" i="4"/>
  <c r="L153" i="4"/>
  <c r="M153" i="4"/>
  <c r="N153" i="4"/>
  <c r="O153" i="4"/>
  <c r="P153" i="4"/>
  <c r="Q153" i="4"/>
  <c r="R153" i="4"/>
  <c r="C154" i="4"/>
  <c r="D154" i="4"/>
  <c r="E154" i="4"/>
  <c r="F154" i="4"/>
  <c r="G154" i="4"/>
  <c r="H154" i="4"/>
  <c r="I154" i="4"/>
  <c r="J154" i="4"/>
  <c r="K154" i="4"/>
  <c r="L154" i="4"/>
  <c r="M154" i="4"/>
  <c r="N154" i="4"/>
  <c r="O154" i="4"/>
  <c r="P154" i="4"/>
  <c r="Q154" i="4"/>
  <c r="R154" i="4"/>
  <c r="C155" i="4"/>
  <c r="D155" i="4"/>
  <c r="E155" i="4"/>
  <c r="F155" i="4"/>
  <c r="G155" i="4"/>
  <c r="H155" i="4"/>
  <c r="I155" i="4"/>
  <c r="J155" i="4"/>
  <c r="K155" i="4"/>
  <c r="L155" i="4"/>
  <c r="M155" i="4"/>
  <c r="N155" i="4"/>
  <c r="O155" i="4"/>
  <c r="P155" i="4"/>
  <c r="Q155" i="4"/>
  <c r="R155" i="4"/>
  <c r="B44" i="4"/>
  <c r="B20" i="4"/>
  <c r="B126" i="4"/>
  <c r="B51" i="4"/>
  <c r="B34" i="4"/>
  <c r="B6" i="4"/>
  <c r="B135" i="4"/>
  <c r="B15" i="4"/>
  <c r="B33" i="4"/>
  <c r="B69" i="4"/>
  <c r="B128" i="4"/>
  <c r="B21" i="4"/>
  <c r="B54" i="4"/>
  <c r="B9" i="4"/>
  <c r="B83" i="4"/>
  <c r="B117" i="4"/>
  <c r="B11" i="4"/>
  <c r="B32" i="4"/>
  <c r="B52" i="4"/>
  <c r="B151" i="4"/>
  <c r="B39" i="4"/>
  <c r="B73" i="4"/>
  <c r="B123" i="4"/>
  <c r="B41" i="4"/>
  <c r="B82" i="4"/>
  <c r="B48" i="4"/>
  <c r="B134" i="4"/>
  <c r="B42" i="4"/>
  <c r="B14" i="4"/>
  <c r="B86" i="4"/>
  <c r="B77" i="4"/>
  <c r="B59" i="4"/>
  <c r="B66" i="4"/>
  <c r="B24" i="4"/>
  <c r="B50" i="4"/>
  <c r="B38" i="4"/>
  <c r="B101" i="4"/>
  <c r="B92" i="4"/>
  <c r="B53" i="4"/>
  <c r="B98" i="4"/>
  <c r="B67" i="4"/>
  <c r="B125" i="4"/>
  <c r="B85" i="4"/>
  <c r="B76" i="4"/>
  <c r="B40" i="4"/>
  <c r="B137" i="4"/>
  <c r="B37" i="4"/>
  <c r="B88" i="4"/>
  <c r="B55" i="4"/>
  <c r="B5" i="4"/>
  <c r="B131" i="4"/>
  <c r="B150" i="4"/>
  <c r="B28" i="4"/>
  <c r="B103" i="4"/>
  <c r="B146" i="4"/>
  <c r="B8" i="4"/>
  <c r="B149" i="4"/>
  <c r="B19" i="4"/>
  <c r="B10" i="4"/>
  <c r="B93" i="4"/>
  <c r="B35" i="4"/>
  <c r="B17" i="4"/>
  <c r="B127" i="4"/>
  <c r="B97" i="4"/>
  <c r="B121" i="4"/>
  <c r="B120" i="4"/>
  <c r="B115" i="4"/>
  <c r="B26" i="4"/>
  <c r="B133" i="4"/>
  <c r="B96" i="4"/>
  <c r="B71" i="4"/>
  <c r="B116" i="4"/>
  <c r="B3" i="4"/>
  <c r="B81" i="4"/>
  <c r="B155" i="4"/>
  <c r="B87" i="4"/>
  <c r="B118" i="4"/>
  <c r="B108" i="4"/>
  <c r="B153" i="4"/>
  <c r="B57" i="4"/>
  <c r="B84" i="4"/>
  <c r="B78" i="4"/>
  <c r="B143" i="4"/>
  <c r="B111" i="4"/>
  <c r="B136" i="4"/>
  <c r="B47" i="4"/>
  <c r="B30" i="4"/>
  <c r="B152" i="4"/>
  <c r="B100" i="4"/>
  <c r="B18" i="4"/>
  <c r="B62" i="4"/>
  <c r="B138" i="4"/>
  <c r="B65" i="4"/>
  <c r="B56" i="4"/>
  <c r="B31" i="4"/>
  <c r="B63" i="4"/>
  <c r="B104" i="4"/>
  <c r="B147" i="4"/>
  <c r="B46" i="4"/>
  <c r="B16" i="4"/>
  <c r="B142" i="4"/>
  <c r="B139" i="4"/>
  <c r="B122" i="4"/>
  <c r="B119" i="4"/>
  <c r="B145" i="4"/>
  <c r="B141" i="4"/>
  <c r="B112" i="4"/>
  <c r="B105" i="4"/>
  <c r="B91" i="4"/>
  <c r="B13" i="4"/>
  <c r="B90" i="4"/>
  <c r="B114" i="4"/>
  <c r="B102" i="4"/>
  <c r="B110" i="4"/>
  <c r="B49" i="4"/>
  <c r="B68" i="4"/>
  <c r="B130" i="4"/>
  <c r="B109" i="4"/>
  <c r="B75" i="4"/>
  <c r="B64" i="4"/>
  <c r="B124" i="4"/>
  <c r="B148" i="4"/>
  <c r="B132" i="4"/>
  <c r="B154" i="4"/>
  <c r="B60" i="4"/>
  <c r="B29" i="4"/>
  <c r="B45" i="4"/>
  <c r="B107" i="4"/>
  <c r="B74" i="4"/>
  <c r="B36" i="4"/>
  <c r="B106" i="4"/>
  <c r="B99" i="4"/>
  <c r="B61" i="4"/>
  <c r="B144" i="4"/>
  <c r="B70" i="4"/>
  <c r="B7" i="4"/>
  <c r="B25" i="4"/>
  <c r="B80" i="4"/>
  <c r="B113" i="4"/>
  <c r="B95" i="4"/>
  <c r="B27" i="4"/>
  <c r="B43" i="4"/>
  <c r="B4" i="4"/>
  <c r="B89" i="4"/>
  <c r="B22" i="4"/>
  <c r="B58" i="4"/>
  <c r="B94" i="4"/>
  <c r="B12" i="4"/>
  <c r="B129" i="4"/>
  <c r="B72" i="4"/>
  <c r="B140" i="4"/>
  <c r="B79" i="4"/>
  <c r="B23" i="4"/>
</calcChain>
</file>

<file path=xl/sharedStrings.xml><?xml version="1.0" encoding="utf-8"?>
<sst xmlns="http://schemas.openxmlformats.org/spreadsheetml/2006/main" count="25047" uniqueCount="575">
  <si>
    <t>Statistical Difference</t>
  </si>
  <si>
    <t>Inland waterways</t>
  </si>
  <si>
    <t>Domestic coastal shipping</t>
  </si>
  <si>
    <t>Domestic Navigation</t>
  </si>
  <si>
    <t>Extra-EU freight aviation</t>
  </si>
  <si>
    <t>Intra-EU freight aviation</t>
  </si>
  <si>
    <t>Extra-EU passenger aviation</t>
  </si>
  <si>
    <t>Intra-EU passenger aviation</t>
  </si>
  <si>
    <t>Aviation</t>
  </si>
  <si>
    <t>Rail transport - Conventional freight transport</t>
  </si>
  <si>
    <t>Rail transport - Metro</t>
  </si>
  <si>
    <t>Rail transport - High speed trains</t>
  </si>
  <si>
    <t>Rail transport - Conventional passenger transport</t>
  </si>
  <si>
    <t>Road transport - Heavy duty vehicles (trucks and lorries)</t>
  </si>
  <si>
    <t>Road transport - Light commercial vehicles</t>
  </si>
  <si>
    <t>Road transport - Buses and coaches</t>
  </si>
  <si>
    <t>Road transport - Private cars</t>
  </si>
  <si>
    <t>Road transport - Powered 2-wheelers</t>
  </si>
  <si>
    <t>Final Energy Consumption - Transport</t>
  </si>
  <si>
    <t>Services: ICT and multimedia</t>
  </si>
  <si>
    <t>Services: Miscellaneous building technologies</t>
  </si>
  <si>
    <t>Services: Commercial refrigeration</t>
  </si>
  <si>
    <t>Services: Building lighting</t>
  </si>
  <si>
    <t>Services: Street lighting</t>
  </si>
  <si>
    <t>Services: Ventilation and others</t>
  </si>
  <si>
    <t>Services: Catering</t>
  </si>
  <si>
    <t>Services: Hot water</t>
  </si>
  <si>
    <t>Services: Space cooling</t>
  </si>
  <si>
    <t>Services: Space heating</t>
  </si>
  <si>
    <t>Services</t>
  </si>
  <si>
    <t>Residential: Other appliances</t>
  </si>
  <si>
    <t>Residential: Household lighting</t>
  </si>
  <si>
    <t>Residential: ICT equipment</t>
  </si>
  <si>
    <t>Residential: TV and multimedia</t>
  </si>
  <si>
    <t>Residential: Dishwashers</t>
  </si>
  <si>
    <t>Residential: Clothes dryers</t>
  </si>
  <si>
    <t>Residential: Washing machines</t>
  </si>
  <si>
    <t>Residential: Refrigerators and freezers</t>
  </si>
  <si>
    <t>Residential: Cooking</t>
  </si>
  <si>
    <t>Residential: Water heating</t>
  </si>
  <si>
    <t>Residential: Space cooling</t>
  </si>
  <si>
    <t>Residential: Space heating</t>
  </si>
  <si>
    <t>Residential</t>
  </si>
  <si>
    <t>Final Energy Consumption - Other Sectors</t>
  </si>
  <si>
    <t>Non-specified (Industry)</t>
  </si>
  <si>
    <t>Construction</t>
  </si>
  <si>
    <t>Mining and Quarrying</t>
  </si>
  <si>
    <t>Wood and Wood Products</t>
  </si>
  <si>
    <t>Textile and Leather</t>
  </si>
  <si>
    <t>Machinery</t>
  </si>
  <si>
    <t>Transport Equipment</t>
  </si>
  <si>
    <t>Food and Tobacco</t>
  </si>
  <si>
    <t>Printing and reproduction of recorded media</t>
  </si>
  <si>
    <t>Paper production</t>
  </si>
  <si>
    <t>Pulp production</t>
  </si>
  <si>
    <t>Paper, Pulp and Print</t>
  </si>
  <si>
    <t>Glass production</t>
  </si>
  <si>
    <t>Ceramics &amp; other non-metallic minerals</t>
  </si>
  <si>
    <t>Cement</t>
  </si>
  <si>
    <t>Non-Metallic Minerals</t>
  </si>
  <si>
    <t>Other chemicals</t>
  </si>
  <si>
    <t>Basic chemicals</t>
  </si>
  <si>
    <t>Chemical and Petrochemical</t>
  </si>
  <si>
    <t>Other non-ferrous metals</t>
  </si>
  <si>
    <t>Aluminium production - Secondary</t>
  </si>
  <si>
    <t>Aluminium production - Primary</t>
  </si>
  <si>
    <t>Alumina production</t>
  </si>
  <si>
    <t>Non-Ferrous Metals</t>
  </si>
  <si>
    <t>Iron and Steel - Electric arc</t>
  </si>
  <si>
    <t>Iron and Steel - Integrated steelworks</t>
  </si>
  <si>
    <t>Iron and Steel</t>
  </si>
  <si>
    <t>Final Energy Consumption - Industry</t>
  </si>
  <si>
    <t>Final Energy Consumption</t>
  </si>
  <si>
    <t>Non-energy use in Industry, Transformation &amp; Energy Sectors</t>
  </si>
  <si>
    <t>Non-energy use in Other Sectors</t>
  </si>
  <si>
    <t>Non-energy use in Transport Sector</t>
  </si>
  <si>
    <t>Non-energy use in the Chemical industry</t>
  </si>
  <si>
    <t>Non-energy use in Industry sector</t>
  </si>
  <si>
    <t>Non-energy use in Energy sector</t>
  </si>
  <si>
    <t>Non-energy use in Transformation sector</t>
  </si>
  <si>
    <t>Final Non-Energy Consumption</t>
  </si>
  <si>
    <t>Energy Available for Final Consumption</t>
  </si>
  <si>
    <t>Distribution Losses</t>
  </si>
  <si>
    <t>Consumption in Non-specified (Energy)</t>
  </si>
  <si>
    <t>Consumption in Gas-to-liquids (GTL) plants (energy)</t>
  </si>
  <si>
    <t>Consumption in Gasification plants for biogas</t>
  </si>
  <si>
    <t>Consumption in Liquefaction (LNG) / regasification plants</t>
  </si>
  <si>
    <t>Consumption in Coal Liquefaction Plants</t>
  </si>
  <si>
    <t>Consumption in Charcoal production plants (Energy)</t>
  </si>
  <si>
    <t>Consumption in BKB / PB Plants</t>
  </si>
  <si>
    <t>Consumption in Patent Fuel Plants</t>
  </si>
  <si>
    <t>Consumption in Gas Works</t>
  </si>
  <si>
    <t>Consumption in Blast Furnaces</t>
  </si>
  <si>
    <t>Consumption in Coke Ovens</t>
  </si>
  <si>
    <t>Consumption in Coal Mines</t>
  </si>
  <si>
    <t>Consumption in Nuclear industry</t>
  </si>
  <si>
    <t>Consumption in Oil and gas extraction</t>
  </si>
  <si>
    <t>Consumption in Petroleum Refineries</t>
  </si>
  <si>
    <t>Pumped storage power stations balance</t>
  </si>
  <si>
    <t>Own Use in Electricity, CHP and Heat Plants</t>
  </si>
  <si>
    <t>Consumption in Energy Sector</t>
  </si>
  <si>
    <t>Returns from petrochemical industry</t>
  </si>
  <si>
    <t>Products transferred</t>
  </si>
  <si>
    <t>Interproduct transfers</t>
  </si>
  <si>
    <t>Exchanges, Transfers, Returns</t>
  </si>
  <si>
    <t>Transformation output - District Heating Plants</t>
  </si>
  <si>
    <t>Transformation output - Conventional Thermal Power Stations</t>
  </si>
  <si>
    <t>Transformation output - Nuclear Power Stations</t>
  </si>
  <si>
    <t>Transformation output</t>
  </si>
  <si>
    <t>Transformation input - For Blended Natural Gas</t>
  </si>
  <si>
    <t>Transformation input - District Heating Plants</t>
  </si>
  <si>
    <t>Transformation input - Used for electricity generation</t>
  </si>
  <si>
    <t>Transformation input - Conventional Thermal Power Stations</t>
  </si>
  <si>
    <t>Transformation input - Nuclear Power Stations</t>
  </si>
  <si>
    <t>Transformation input</t>
  </si>
  <si>
    <t>Gross inland consumption</t>
  </si>
  <si>
    <t>Extra-EU</t>
  </si>
  <si>
    <t>Intra-EU</t>
  </si>
  <si>
    <t>International Marine Bunkers</t>
  </si>
  <si>
    <t>Exports</t>
  </si>
  <si>
    <t>Direct use (feedstocks &amp; additives)</t>
  </si>
  <si>
    <t>Stock Changes</t>
  </si>
  <si>
    <t>Imports</t>
  </si>
  <si>
    <t>Recycled products</t>
  </si>
  <si>
    <t>From other sources (Recovered products)</t>
  </si>
  <si>
    <t>Primary production receipt</t>
  </si>
  <si>
    <t>Primary production</t>
  </si>
  <si>
    <t>Click on the link to jump to the sheet</t>
  </si>
  <si>
    <t>Energy balances (ktoe)</t>
  </si>
  <si>
    <t>55432</t>
  </si>
  <si>
    <t>Municipal waste (non-renewable)</t>
  </si>
  <si>
    <t>7100</t>
  </si>
  <si>
    <t>Industrial wastes</t>
  </si>
  <si>
    <t>Wastes (non-renewable)</t>
  </si>
  <si>
    <t>6000</t>
  </si>
  <si>
    <t>Electricity</t>
  </si>
  <si>
    <t>5550</t>
  </si>
  <si>
    <t>Geothermal</t>
  </si>
  <si>
    <t>5548</t>
  </si>
  <si>
    <t>Other liquid biofuels</t>
  </si>
  <si>
    <t>5549</t>
  </si>
  <si>
    <t>Bio jet kerosene</t>
  </si>
  <si>
    <t>5547</t>
  </si>
  <si>
    <t>Biodiesels</t>
  </si>
  <si>
    <t>5546</t>
  </si>
  <si>
    <t>Biogasoline</t>
  </si>
  <si>
    <t>5545</t>
  </si>
  <si>
    <t>Liquid biofuels</t>
  </si>
  <si>
    <t>55431</t>
  </si>
  <si>
    <t>Municipal waste (renewable)</t>
  </si>
  <si>
    <t>5542</t>
  </si>
  <si>
    <t>Biogas</t>
  </si>
  <si>
    <t>5544</t>
  </si>
  <si>
    <t>Charcoal</t>
  </si>
  <si>
    <t>5541</t>
  </si>
  <si>
    <t>Solid biofuels (Wood &amp; Wood waste)</t>
  </si>
  <si>
    <t>5540</t>
  </si>
  <si>
    <t>Biomass and Renewable wastes</t>
  </si>
  <si>
    <t>5535</t>
  </si>
  <si>
    <t>Tide, Wave and Ocean</t>
  </si>
  <si>
    <t>5534</t>
  </si>
  <si>
    <t>Solar Photovoltaic</t>
  </si>
  <si>
    <t>5532</t>
  </si>
  <si>
    <t>Solar thermal</t>
  </si>
  <si>
    <t>5530</t>
  </si>
  <si>
    <t>Solar energy</t>
  </si>
  <si>
    <t>5520</t>
  </si>
  <si>
    <t>Wind Power</t>
  </si>
  <si>
    <t>5510</t>
  </si>
  <si>
    <t>Hydro power</t>
  </si>
  <si>
    <t>5500</t>
  </si>
  <si>
    <t>Renewable energies</t>
  </si>
  <si>
    <t>5200</t>
  </si>
  <si>
    <t>Derived heat</t>
  </si>
  <si>
    <t>5100</t>
  </si>
  <si>
    <t>Nuclear heat</t>
  </si>
  <si>
    <t>4240</t>
  </si>
  <si>
    <t>Other recovered gases</t>
  </si>
  <si>
    <t>4230</t>
  </si>
  <si>
    <t>Gas Works gas</t>
  </si>
  <si>
    <t>4220</t>
  </si>
  <si>
    <t>Blast Furnace Gas</t>
  </si>
  <si>
    <t>4210</t>
  </si>
  <si>
    <t>Coke Oven Gas</t>
  </si>
  <si>
    <t>4200</t>
  </si>
  <si>
    <t>Derived Gases</t>
  </si>
  <si>
    <t>4100</t>
  </si>
  <si>
    <t>Natural gas</t>
  </si>
  <si>
    <t>4000</t>
  </si>
  <si>
    <t>Gases</t>
  </si>
  <si>
    <t>3295</t>
  </si>
  <si>
    <t>Other Oil Products</t>
  </si>
  <si>
    <t>3286</t>
  </si>
  <si>
    <t>Paraffin Waxes</t>
  </si>
  <si>
    <t>3285</t>
  </si>
  <si>
    <t>Petroleum Coke</t>
  </si>
  <si>
    <t>3283</t>
  </si>
  <si>
    <t>Bitumen</t>
  </si>
  <si>
    <t>3282</t>
  </si>
  <si>
    <t>Lubricants</t>
  </si>
  <si>
    <t>3281</t>
  </si>
  <si>
    <t>White Spirit and SBP</t>
  </si>
  <si>
    <t>3280</t>
  </si>
  <si>
    <t>Other Petroleum Products</t>
  </si>
  <si>
    <t>3270A</t>
  </si>
  <si>
    <t>Residual Fuel Oil</t>
  </si>
  <si>
    <t>3260</t>
  </si>
  <si>
    <t>Gas/Diesel oil (without biofuels)</t>
  </si>
  <si>
    <t>3250</t>
  </si>
  <si>
    <t>Naphtha</t>
  </si>
  <si>
    <t>3244</t>
  </si>
  <si>
    <t>Other Kerosene</t>
  </si>
  <si>
    <t>3247</t>
  </si>
  <si>
    <t>Kerosene Type Jet Fuel</t>
  </si>
  <si>
    <t>3246</t>
  </si>
  <si>
    <t>Gasoline Type Jet Fuel</t>
  </si>
  <si>
    <t>3240</t>
  </si>
  <si>
    <t>Kerosenes - Jet Fuels</t>
  </si>
  <si>
    <t>3235</t>
  </si>
  <si>
    <t>Aviation Gasoline</t>
  </si>
  <si>
    <t>3234</t>
  </si>
  <si>
    <t>Gasoline (without biofuels)</t>
  </si>
  <si>
    <t>3230</t>
  </si>
  <si>
    <t>Motor spirit</t>
  </si>
  <si>
    <t>3220</t>
  </si>
  <si>
    <t>Liquified petroleum gas (LPG)</t>
  </si>
  <si>
    <t>3215</t>
  </si>
  <si>
    <t>Ethane</t>
  </si>
  <si>
    <t>3214</t>
  </si>
  <si>
    <t>Refinery Gas (not. Liquid)</t>
  </si>
  <si>
    <t>3210</t>
  </si>
  <si>
    <t>Refinery gas and Ethane</t>
  </si>
  <si>
    <t>3200</t>
  </si>
  <si>
    <t>All Petroleum Products</t>
  </si>
  <si>
    <t>3193</t>
  </si>
  <si>
    <t>Other Hydrocarbons (without biofuels)</t>
  </si>
  <si>
    <t>3192</t>
  </si>
  <si>
    <t>Additives / Oxygenates</t>
  </si>
  <si>
    <t>3191</t>
  </si>
  <si>
    <t>Refinery Feedstocks</t>
  </si>
  <si>
    <t>3190</t>
  </si>
  <si>
    <t>Feedstocks and other hydrocarbons</t>
  </si>
  <si>
    <t>3106</t>
  </si>
  <si>
    <t>Natural Gas Liquids (NGL)</t>
  </si>
  <si>
    <t>3105</t>
  </si>
  <si>
    <t>Crude Oil without NGL</t>
  </si>
  <si>
    <t>3110</t>
  </si>
  <si>
    <t>Crude oil and NGL</t>
  </si>
  <si>
    <t>3100</t>
  </si>
  <si>
    <t>Crude oil, feedstocks and other hydrocarbons</t>
  </si>
  <si>
    <t>3000</t>
  </si>
  <si>
    <t>Total petroleum products (without biofuels)</t>
  </si>
  <si>
    <t>2410</t>
  </si>
  <si>
    <t>Oil Shale and Oil Sands</t>
  </si>
  <si>
    <t>2330</t>
  </si>
  <si>
    <t>Peat Products</t>
  </si>
  <si>
    <t>2230</t>
  </si>
  <si>
    <t>2310</t>
  </si>
  <si>
    <t>Peat</t>
  </si>
  <si>
    <t>2210</t>
  </si>
  <si>
    <t>Lignite/Brown Coal</t>
  </si>
  <si>
    <t>2200</t>
  </si>
  <si>
    <t>Lignite and Derivatives</t>
  </si>
  <si>
    <t>2130</t>
  </si>
  <si>
    <t>Coal Tar</t>
  </si>
  <si>
    <t>2122</t>
  </si>
  <si>
    <t>Gas Coke</t>
  </si>
  <si>
    <t>2121</t>
  </si>
  <si>
    <t>Coke Oven Coke</t>
  </si>
  <si>
    <t>2120</t>
  </si>
  <si>
    <t>Coke</t>
  </si>
  <si>
    <t>2112</t>
  </si>
  <si>
    <t>Patent Fuels</t>
  </si>
  <si>
    <t>2118</t>
  </si>
  <si>
    <t>Sub-bituminous Coal</t>
  </si>
  <si>
    <t>2117</t>
  </si>
  <si>
    <t>Other Bituminous Coal</t>
  </si>
  <si>
    <t>2116</t>
  </si>
  <si>
    <t>Coking Coal</t>
  </si>
  <si>
    <t>2115</t>
  </si>
  <si>
    <t>Anthracite</t>
  </si>
  <si>
    <t>2111</t>
  </si>
  <si>
    <t>Hard Coal</t>
  </si>
  <si>
    <t>2100</t>
  </si>
  <si>
    <t>Hard coal and derivatives</t>
  </si>
  <si>
    <t>2000</t>
  </si>
  <si>
    <t>Solid Fuels</t>
  </si>
  <si>
    <t>0000</t>
  </si>
  <si>
    <t>All Products</t>
  </si>
  <si>
    <t>B_100100</t>
  </si>
  <si>
    <t>Primary production (ktoe)</t>
  </si>
  <si>
    <t>B_100110</t>
  </si>
  <si>
    <t>Primary production receipt (ktoe)</t>
  </si>
  <si>
    <t>B_100200</t>
  </si>
  <si>
    <t>From other sources (Recovered products) (ktoe)</t>
  </si>
  <si>
    <t>B_100210</t>
  </si>
  <si>
    <t>Recycled products (ktoe)</t>
  </si>
  <si>
    <t>B_100300</t>
  </si>
  <si>
    <t>Imports (ktoe)</t>
  </si>
  <si>
    <t>B_100400</t>
  </si>
  <si>
    <t>Stock Changes (ktoe)</t>
  </si>
  <si>
    <t>B_100112</t>
  </si>
  <si>
    <t>Direct use (feedstocks &amp; additives) (ktoe)</t>
  </si>
  <si>
    <t>B_100500</t>
  </si>
  <si>
    <t>Exports (ktoe)</t>
  </si>
  <si>
    <t>B_100800</t>
  </si>
  <si>
    <t>International Marine Bunkers (ktoe)</t>
  </si>
  <si>
    <t>International Marine Bunkers - Intra-EU (ktoe)</t>
  </si>
  <si>
    <t>International Marine Bunkers - Extra-EU (ktoe)</t>
  </si>
  <si>
    <t>B_100900</t>
  </si>
  <si>
    <t>Gross inland consumption (ktoe)</t>
  </si>
  <si>
    <t>B_101000</t>
  </si>
  <si>
    <t>Transformation input (ktoe)</t>
  </si>
  <si>
    <t>B_101002</t>
  </si>
  <si>
    <t>Transformation input - Nuclear Power Stations (ktoe)</t>
  </si>
  <si>
    <t>B_101001</t>
  </si>
  <si>
    <t>Transformation input - Conventional Thermal Power Stations (ktoe)</t>
  </si>
  <si>
    <t>B_101017</t>
  </si>
  <si>
    <t>Transformation input - Used for electricity generation (ktoe)</t>
  </si>
  <si>
    <t>B_101009</t>
  </si>
  <si>
    <t>Transformation input - District Heating Plants (ktoe)</t>
  </si>
  <si>
    <t>B_101008</t>
  </si>
  <si>
    <t>B_101004</t>
  </si>
  <si>
    <t>B_101006</t>
  </si>
  <si>
    <t>B_101007</t>
  </si>
  <si>
    <t>B_101010</t>
  </si>
  <si>
    <t>B_101011</t>
  </si>
  <si>
    <t>B_101015</t>
  </si>
  <si>
    <t>B_101012</t>
  </si>
  <si>
    <t>B_101013</t>
  </si>
  <si>
    <t>Transformation input - For Blended Natural Gas (ktoe)</t>
  </si>
  <si>
    <t>B_101016</t>
  </si>
  <si>
    <t>B_101100</t>
  </si>
  <si>
    <t>Transformation output (ktoe)</t>
  </si>
  <si>
    <t>B_101102</t>
  </si>
  <si>
    <t>Transformation output - Nuclear Power Stations (ktoe)</t>
  </si>
  <si>
    <t>B_101101</t>
  </si>
  <si>
    <t>Transformation output - Conventional Thermal Power Stations (ktoe)</t>
  </si>
  <si>
    <t>B_101109</t>
  </si>
  <si>
    <t>Transformation output - District Heating Plants (ktoe)</t>
  </si>
  <si>
    <t>B_101108</t>
  </si>
  <si>
    <t>B_101104</t>
  </si>
  <si>
    <t>B_101106</t>
  </si>
  <si>
    <t>B_101107</t>
  </si>
  <si>
    <t>B_101110</t>
  </si>
  <si>
    <t>B_101111</t>
  </si>
  <si>
    <t>B_101115</t>
  </si>
  <si>
    <t>B_101200</t>
  </si>
  <si>
    <t>Exchanges, Transfers, Returns (ktoe)</t>
  </si>
  <si>
    <t>B_101210</t>
  </si>
  <si>
    <t>Interproduct transfers (ktoe)</t>
  </si>
  <si>
    <t>B_101220</t>
  </si>
  <si>
    <t>Products transferred (ktoe)</t>
  </si>
  <si>
    <t>B_101230</t>
  </si>
  <si>
    <t>Returns from petrochemical industry (ktoe)</t>
  </si>
  <si>
    <t>B_101300</t>
  </si>
  <si>
    <t>Consumption in Energy Sector (ktoe)</t>
  </si>
  <si>
    <t>B_101301</t>
  </si>
  <si>
    <t>Own Use in Electricity, CHP and Heat Plants (ktoe)</t>
  </si>
  <si>
    <t>B_101302</t>
  </si>
  <si>
    <t>Pumped storage power stations balance (ktoe)</t>
  </si>
  <si>
    <t>B_101307</t>
  </si>
  <si>
    <t>Consumption in Petroleum Refineries (ktoe)</t>
  </si>
  <si>
    <t>B_101305</t>
  </si>
  <si>
    <t>Consumption in Oil and gas extraction (ktoe)</t>
  </si>
  <si>
    <t>B_101308</t>
  </si>
  <si>
    <t>Consumption in Nuclear industry (ktoe)</t>
  </si>
  <si>
    <t>B_101310</t>
  </si>
  <si>
    <t>Consumption in Coal Mines (ktoe)</t>
  </si>
  <si>
    <t>B_101312</t>
  </si>
  <si>
    <t>Consumption in Coke Ovens (ktoe)</t>
  </si>
  <si>
    <t>B_101315</t>
  </si>
  <si>
    <t>Consumption in Blast Furnaces (ktoe)</t>
  </si>
  <si>
    <t>B_101314</t>
  </si>
  <si>
    <t>Consumption in Gas Works (ktoe)</t>
  </si>
  <si>
    <t>B_101311</t>
  </si>
  <si>
    <t>Consumption in Patent Fuel Plants (ktoe)</t>
  </si>
  <si>
    <t>B_101313</t>
  </si>
  <si>
    <t>Consumption in BKB / PB Plants (ktoe)</t>
  </si>
  <si>
    <t>B_101321</t>
  </si>
  <si>
    <t>Consumption in Charcoal production plants (Energy) (ktoe)</t>
  </si>
  <si>
    <t>B_101316</t>
  </si>
  <si>
    <t>Consumption in Coal Liquefaction Plants (ktoe)</t>
  </si>
  <si>
    <t>B_101317</t>
  </si>
  <si>
    <t>Consumption in Liquefaction (LNG) / regasification plants (ktoe)</t>
  </si>
  <si>
    <t>B_101318</t>
  </si>
  <si>
    <t>Consumption in Gasification plants for biogas (ktoe)</t>
  </si>
  <si>
    <t>B_101319</t>
  </si>
  <si>
    <t>Consumption in Gas-to-liquids (GTL) plants (energy) (ktoe)</t>
  </si>
  <si>
    <t>B_101320</t>
  </si>
  <si>
    <t>Consumption in Non-specified (Energy) (ktoe)</t>
  </si>
  <si>
    <t>B_101400</t>
  </si>
  <si>
    <t>Distribution Losses (ktoe)</t>
  </si>
  <si>
    <t>B_101500</t>
  </si>
  <si>
    <t>Energy Available for Final Consumption (ktoe)</t>
  </si>
  <si>
    <t>B_101600</t>
  </si>
  <si>
    <t>Final Non-Energy Consumption (ktoe)</t>
  </si>
  <si>
    <t>B_101603</t>
  </si>
  <si>
    <t>Non-energy use in Transformation sector (ktoe)</t>
  </si>
  <si>
    <t>B_101604</t>
  </si>
  <si>
    <t>Non-energy use in Energy sector (ktoe)</t>
  </si>
  <si>
    <t>B_101605</t>
  </si>
  <si>
    <t>Non-energy use in Industry sector (ktoe)</t>
  </si>
  <si>
    <t>B_101601</t>
  </si>
  <si>
    <t>Non-energy use in the Chemical industry (ktoe)</t>
  </si>
  <si>
    <t>B_101606</t>
  </si>
  <si>
    <t>Non-energy use in Transport Sector (ktoe)</t>
  </si>
  <si>
    <t>B_101607</t>
  </si>
  <si>
    <t>Non-energy use in Other Sectors (ktoe)</t>
  </si>
  <si>
    <t>B_101608</t>
  </si>
  <si>
    <t>Non-energy use in Industry, Transformation &amp; Energy Sectors (ktoe)</t>
  </si>
  <si>
    <t>B_101700</t>
  </si>
  <si>
    <t>Final Energy Consumption (ktoe)</t>
  </si>
  <si>
    <t>B_101800</t>
  </si>
  <si>
    <t>Final Energy Consumption - Industry (ktoe)</t>
  </si>
  <si>
    <t>B_101805</t>
  </si>
  <si>
    <t>Iron and Steel (ktoe)</t>
  </si>
  <si>
    <t>Iron and Steel - Integrated steelworks (ktoe)</t>
  </si>
  <si>
    <t>Iron and Steel - Electric arc (ktoe)</t>
  </si>
  <si>
    <t>B_101810</t>
  </si>
  <si>
    <t>Non-Ferrous Metals (ktoe)</t>
  </si>
  <si>
    <t>Alumina production (ktoe)</t>
  </si>
  <si>
    <t>Aluminium production - Primary (ktoe)</t>
  </si>
  <si>
    <t>Aluminium production - Secondary (ktoe)</t>
  </si>
  <si>
    <t>Other non-ferrous metals (ktoe)</t>
  </si>
  <si>
    <t>B_101815</t>
  </si>
  <si>
    <t>Chemical and Petrochemical (ktoe)</t>
  </si>
  <si>
    <t>Basic chemicals (ktoe)</t>
  </si>
  <si>
    <t>Other chemicals (ktoe)</t>
  </si>
  <si>
    <t>Pharmaceutical products (ktoe)</t>
  </si>
  <si>
    <t>B_101820</t>
  </si>
  <si>
    <t>Non-Metallic Minerals (ktoe)</t>
  </si>
  <si>
    <t>Cement (ktoe)</t>
  </si>
  <si>
    <t>Ceramics &amp; other non-metallic minerals (ktoe)</t>
  </si>
  <si>
    <t>Glass production (ktoe)</t>
  </si>
  <si>
    <t>B_101840</t>
  </si>
  <si>
    <t>Paper, Pulp and Print (ktoe)</t>
  </si>
  <si>
    <t>Pulp production (ktoe)</t>
  </si>
  <si>
    <t>Paper production (ktoe)</t>
  </si>
  <si>
    <t>Printing and reproduction of recorded media (ktoe)</t>
  </si>
  <si>
    <t>B_101830</t>
  </si>
  <si>
    <t>Food and Tobacco (ktoe)</t>
  </si>
  <si>
    <t>B_101846</t>
  </si>
  <si>
    <t>Transport Equipment (ktoe)</t>
  </si>
  <si>
    <t>B_101847</t>
  </si>
  <si>
    <t>Machinery (ktoe)</t>
  </si>
  <si>
    <t>B_101835</t>
  </si>
  <si>
    <t>Textile and Leather (ktoe)</t>
  </si>
  <si>
    <t>B_101851</t>
  </si>
  <si>
    <t>Wood and Wood Products (ktoe)</t>
  </si>
  <si>
    <t>B_101825</t>
  </si>
  <si>
    <t>Mining and Quarrying (ktoe)</t>
  </si>
  <si>
    <t>B_101852</t>
  </si>
  <si>
    <t>Construction (ktoe)</t>
  </si>
  <si>
    <t>B_101853</t>
  </si>
  <si>
    <t>Non-specified (Industry) (ktoe)</t>
  </si>
  <si>
    <t>B_102000</t>
  </si>
  <si>
    <t>Final Energy Consumption - Other Sectors (ktoe)</t>
  </si>
  <si>
    <t>B_102010</t>
  </si>
  <si>
    <t>Residential (ktoe)</t>
  </si>
  <si>
    <t>Residential: Space heating (ktoe)</t>
  </si>
  <si>
    <t>Residential: Space cooling (ktoe)</t>
  </si>
  <si>
    <t>Residential: Water heating (ktoe)</t>
  </si>
  <si>
    <t>Residential: Cooking (ktoe)</t>
  </si>
  <si>
    <t>Residential: Refrigerators and freezers (ktoe)</t>
  </si>
  <si>
    <t>Residential: Washing machines (ktoe)</t>
  </si>
  <si>
    <t>Residential: Clothes dryers (ktoe)</t>
  </si>
  <si>
    <t>Residential: Dishwashers (ktoe)</t>
  </si>
  <si>
    <t>Residential: TV and multimedia (ktoe)</t>
  </si>
  <si>
    <t>Residential: ICT equipment (ktoe)</t>
  </si>
  <si>
    <t>Residential: Household lighting (ktoe)</t>
  </si>
  <si>
    <t>Residential: Other appliances (ktoe)</t>
  </si>
  <si>
    <t>B_102035</t>
  </si>
  <si>
    <t>Services (ktoe)</t>
  </si>
  <si>
    <t>Services: Space heating (ktoe)</t>
  </si>
  <si>
    <t>Services: Space cooling (ktoe)</t>
  </si>
  <si>
    <t>Services: Hot water (ktoe)</t>
  </si>
  <si>
    <t>Services: Catering (ktoe)</t>
  </si>
  <si>
    <t>Services: Ventilation and others (ktoe)</t>
  </si>
  <si>
    <t>Services: Street lighting (ktoe)</t>
  </si>
  <si>
    <t>Services: Building lighting (ktoe)</t>
  </si>
  <si>
    <t>Services: Commercial refrigeration (ktoe)</t>
  </si>
  <si>
    <t>Services: Miscellaneous building technologies (ktoe)</t>
  </si>
  <si>
    <t>Services: ICT and multimedia (ktoe)</t>
  </si>
  <si>
    <t>B_101900</t>
  </si>
  <si>
    <t>Final Energy Consumption - Transport (ktoe)</t>
  </si>
  <si>
    <t>B_101920</t>
  </si>
  <si>
    <t>Road transport - Powered 2-wheelers (ktoe)</t>
  </si>
  <si>
    <t>Road transport - Private cars (ktoe)</t>
  </si>
  <si>
    <t>Road transport - Buses and coaches (ktoe)</t>
  </si>
  <si>
    <t>Road transport - Light commercial vehicles (ktoe)</t>
  </si>
  <si>
    <t>Road transport - Heavy duty vehicles (trucks and lorries) (ktoe)</t>
  </si>
  <si>
    <t>B_101910</t>
  </si>
  <si>
    <t>Rail transport - Conventional passenger transport (ktoe)</t>
  </si>
  <si>
    <t>Rail transport - Metro (ktoe)</t>
  </si>
  <si>
    <t>Rail transport - Conventional freight transport (ktoe)</t>
  </si>
  <si>
    <t>Aviation (ktoe)</t>
  </si>
  <si>
    <t>Domestic passenger aviation (ktoe)</t>
  </si>
  <si>
    <t>Intra-EU passenger aviation (ktoe)</t>
  </si>
  <si>
    <t>Extra-EU passenger aviation (ktoe)</t>
  </si>
  <si>
    <t>Intra-EU freight aviation (ktoe)</t>
  </si>
  <si>
    <t>Extra-EU freight aviation (ktoe)</t>
  </si>
  <si>
    <t>B_101940</t>
  </si>
  <si>
    <t>Domestic Navigation (ktoe)</t>
  </si>
  <si>
    <t>Domestic coastal shipping (ktoe)</t>
  </si>
  <si>
    <t>Inland waterways (ktoe)</t>
  </si>
  <si>
    <t>B_101945</t>
  </si>
  <si>
    <t>B_102200</t>
  </si>
  <si>
    <t>Statistical Difference (ktoe)</t>
  </si>
  <si>
    <t>JRC-IDEES - Integrated Database of the European Energy System (2000-2015)</t>
  </si>
  <si>
    <t>Energy balances</t>
  </si>
  <si>
    <t>Legal Notice</t>
  </si>
  <si>
    <t>Neither the European Commission nor any person acting on behalf of the Commission is responsible for the use which might be made of this information.</t>
  </si>
  <si>
    <t>Permission to Use</t>
  </si>
  <si>
    <t>Reproduction of the data is authorized provided the source is appropriately acknowledged.</t>
  </si>
  <si>
    <t>JRC-IDEES 2015</t>
  </si>
  <si>
    <t>© European Union</t>
  </si>
  <si>
    <t>BKB (browncoal briquettes)</t>
  </si>
  <si>
    <t>Transformation input - Electricity-only Plants (ktoe)</t>
  </si>
  <si>
    <t>Transformation input - CHP Plants (ktoe)</t>
  </si>
  <si>
    <t>Transformation input - Refineries (ktoe)</t>
  </si>
  <si>
    <t>Transformation input - Coke Ovens (ktoe)</t>
  </si>
  <si>
    <t>Transformation input - Blast Furnaces (ktoe)</t>
  </si>
  <si>
    <t>Transformation input - Gas Works (ktoe)</t>
  </si>
  <si>
    <t>Transformation input - Patent Fuel Plants (ktoe)</t>
  </si>
  <si>
    <t>Transformation input - BKB / PB Plants (ktoe)</t>
  </si>
  <si>
    <t>Transformation input - Charcoal production plants (transformation) (ktoe)</t>
  </si>
  <si>
    <t>Transformation input - Coal Liquefaction Plants (ktoe)</t>
  </si>
  <si>
    <t>Transformation input - Gas-to-Liquids (GTL) Plants (Transformation) (ktoe)</t>
  </si>
  <si>
    <t>Transformation output - Electricity-only Plants (ktoe)</t>
  </si>
  <si>
    <t>Transformation output - CHP Plants (ktoe)</t>
  </si>
  <si>
    <t>Transformation output - Refineries (ktoe)</t>
  </si>
  <si>
    <t>Transformation output - Coke Ovens (ktoe)</t>
  </si>
  <si>
    <t>Transformation output - Blast Furnaces (ktoe)</t>
  </si>
  <si>
    <t>Transformation output - Gas Works (ktoe)</t>
  </si>
  <si>
    <t>Transformation output - Patent Fuel Plants (ktoe)</t>
  </si>
  <si>
    <t>Transformation output - BKB / PB Plants (ktoe)</t>
  </si>
  <si>
    <t>Transformation output - Charcoal production plants (ktoe)</t>
  </si>
  <si>
    <t>Agriculture, Forestry and Fishing (ktoe)</t>
  </si>
  <si>
    <t>Road transport (ktoe)</t>
  </si>
  <si>
    <t>Rail transport (ktoe)</t>
  </si>
  <si>
    <t>Consumption in pipeline transport (ktoe)</t>
  </si>
  <si>
    <t>Transformation input - Electricity-only Plants</t>
  </si>
  <si>
    <t>Transformation input - CHP Plants</t>
  </si>
  <si>
    <t>Transformation input - Refineries</t>
  </si>
  <si>
    <t>Transformation input - Coke Ovens</t>
  </si>
  <si>
    <t>Transformation input - Blast Furnaces</t>
  </si>
  <si>
    <t>Transformation input - Gas Works</t>
  </si>
  <si>
    <t>Transformation input - Patent Fuel Plants</t>
  </si>
  <si>
    <t>Transformation input - BKB / PB Plants</t>
  </si>
  <si>
    <t>Transformation input - Charcoal production plants (transformation)</t>
  </si>
  <si>
    <t>Transformation input - Coal Liquefaction Plants</t>
  </si>
  <si>
    <t>Transformation input - Gas-to-Liquids (GTL) Plants (Transformation)</t>
  </si>
  <si>
    <t>Transformation output - Electricity-only Plants</t>
  </si>
  <si>
    <t>Transformation output - CHP Plants</t>
  </si>
  <si>
    <t>Transformation output - Refineries</t>
  </si>
  <si>
    <t>Transformation output - Coke Ovens</t>
  </si>
  <si>
    <t>Transformation output - Blast Furnaces</t>
  </si>
  <si>
    <t>Transformation output - Gas Works</t>
  </si>
  <si>
    <t>Transformation output - Patent Fuel Plants</t>
  </si>
  <si>
    <t>Transformation output - BKB / PB Plants</t>
  </si>
  <si>
    <t>Transformation output - Charcoal production plants</t>
  </si>
  <si>
    <t>Pharmaceutical products</t>
  </si>
  <si>
    <t>Agriculture, Forestry and Fishing</t>
  </si>
  <si>
    <t>Road transport</t>
  </si>
  <si>
    <t>Rail transport</t>
  </si>
  <si>
    <t>Domestic passenger aviation</t>
  </si>
  <si>
    <t>Consumption in pipeline transport</t>
  </si>
  <si>
    <t>Rail transport - High speed trains (ktoe)</t>
  </si>
  <si>
    <t>DK</t>
  </si>
  <si>
    <t>Denmark</t>
  </si>
  <si>
    <t>version 1.0</t>
  </si>
  <si>
    <t>© European Union 2017-2018</t>
  </si>
  <si>
    <t>Prepared by JRC C.6</t>
  </si>
  <si>
    <t>The information made available is property of the Joint Research Centre of the European Commission.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</si>
</sst>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_-* #,##0.00_-;\-* #,##0.00_-;_-* &quot;-&quot;??_-;_-@_-"/>
    <numFmt numFmtId="165" formatCode="#,##0.0;\-#,##0.0;&quot;-&quot;"/>
    <numFmt numFmtId="166" formatCode="#,##0.00;\-#,##0.00;&quot;-&quot;"/>
    <numFmt numFmtId="167" formatCode="mmmm\ yyyy"/>
  </numFmts>
  <fonts count="2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indexed="8"/>
      <name val="Calibri"/>
      <family val="2"/>
      <scheme val="minor"/>
    </font>
    <font>
      <sz val="8"/>
      <color indexed="16"/>
      <name val="Arial"/>
      <family val="2"/>
    </font>
    <font>
      <u/>
      <sz val="11"/>
      <color theme="10"/>
      <name val="Calibri"/>
      <family val="2"/>
      <scheme val="minor"/>
    </font>
    <font>
      <u/>
      <sz val="8"/>
      <color theme="10"/>
      <name val="Arial"/>
      <family val="2"/>
    </font>
    <font>
      <sz val="8"/>
      <color indexed="12"/>
      <name val="Arial"/>
      <family val="2"/>
    </font>
    <font>
      <sz val="8"/>
      <color rgb="FF333333"/>
      <name val="Arial"/>
      <family val="2"/>
    </font>
    <font>
      <sz val="8"/>
      <color indexed="21"/>
      <name val="Arial"/>
      <family val="2"/>
    </font>
    <font>
      <sz val="8"/>
      <color indexed="8"/>
      <name val="Arial"/>
      <family val="2"/>
    </font>
    <font>
      <sz val="8"/>
      <name val="Arial"/>
      <family val="2"/>
    </font>
    <font>
      <i/>
      <sz val="9"/>
      <color theme="1"/>
      <name val="Calibri"/>
      <family val="2"/>
      <scheme val="minor"/>
    </font>
    <font>
      <sz val="10"/>
      <name val="Arial"/>
      <family val="2"/>
    </font>
    <font>
      <sz val="10"/>
      <name val="Arial"/>
      <family val="2"/>
      <charset val="161"/>
    </font>
    <font>
      <sz val="8"/>
      <color rgb="FF008080"/>
      <name val="Arial"/>
      <family val="2"/>
    </font>
    <font>
      <sz val="8"/>
      <color rgb="FF800000"/>
      <name val="Arial"/>
      <family val="2"/>
    </font>
    <font>
      <sz val="8"/>
      <color indexed="63"/>
      <name val="Arial"/>
      <family val="2"/>
    </font>
    <font>
      <sz val="8"/>
      <color rgb="FF0000FF"/>
      <name val="Arial"/>
      <family val="2"/>
    </font>
    <font>
      <b/>
      <sz val="20"/>
      <name val="Arial"/>
      <family val="2"/>
    </font>
    <font>
      <b/>
      <sz val="24"/>
      <name val="Arial"/>
      <family val="2"/>
    </font>
    <font>
      <sz val="8"/>
      <name val="Calibri"/>
      <family val="2"/>
      <scheme val="minor"/>
    </font>
    <font>
      <b/>
      <sz val="22"/>
      <name val="Arial"/>
      <family val="2"/>
    </font>
    <font>
      <b/>
      <u/>
      <sz val="16"/>
      <name val="Arial"/>
      <family val="2"/>
    </font>
    <font>
      <b/>
      <sz val="14"/>
      <name val="Arial"/>
      <family val="2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 style="thin">
        <color indexed="8"/>
      </top>
      <bottom style="thin">
        <color indexed="8"/>
      </bottom>
      <diagonal/>
    </border>
  </borders>
  <cellStyleXfs count="9">
    <xf numFmtId="0" fontId="0" fillId="0" borderId="0"/>
    <xf numFmtId="0" fontId="3" fillId="0" borderId="0"/>
    <xf numFmtId="0" fontId="5" fillId="0" borderId="0" applyNumberForma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3" fillId="0" borderId="0"/>
    <xf numFmtId="0" fontId="13" fillId="0" borderId="0"/>
    <xf numFmtId="9" fontId="14" fillId="0" borderId="0" applyFont="0" applyFill="0" applyBorder="0" applyAlignment="0" applyProtection="0"/>
    <xf numFmtId="9" fontId="13" fillId="0" borderId="0" applyFont="0" applyFill="0" applyBorder="0" applyAlignment="0" applyProtection="0"/>
  </cellStyleXfs>
  <cellXfs count="60">
    <xf numFmtId="0" fontId="0" fillId="0" borderId="0" xfId="0"/>
    <xf numFmtId="0" fontId="11" fillId="0" borderId="0" xfId="1" applyFont="1" applyFill="1" applyBorder="1"/>
    <xf numFmtId="0" fontId="11" fillId="0" borderId="1" xfId="1" applyFont="1" applyFill="1" applyBorder="1" applyAlignment="1">
      <alignment horizontal="center"/>
    </xf>
    <xf numFmtId="0" fontId="11" fillId="0" borderId="1" xfId="1" applyFont="1" applyFill="1" applyBorder="1"/>
    <xf numFmtId="165" fontId="15" fillId="0" borderId="0" xfId="1" applyNumberFormat="1" applyFont="1" applyFill="1"/>
    <xf numFmtId="165" fontId="16" fillId="0" borderId="0" xfId="1" applyNumberFormat="1" applyFont="1" applyFill="1"/>
    <xf numFmtId="165" fontId="8" fillId="0" borderId="0" xfId="1" applyNumberFormat="1" applyFont="1" applyFill="1"/>
    <xf numFmtId="165" fontId="18" fillId="0" borderId="0" xfId="1" applyNumberFormat="1" applyFont="1" applyFill="1"/>
    <xf numFmtId="0" fontId="19" fillId="0" borderId="1" xfId="6" applyFont="1" applyFill="1" applyBorder="1" applyAlignment="1">
      <alignment vertical="center"/>
    </xf>
    <xf numFmtId="0" fontId="20" fillId="0" borderId="1" xfId="6" applyFont="1" applyFill="1" applyBorder="1" applyAlignment="1">
      <alignment vertical="center"/>
    </xf>
    <xf numFmtId="0" fontId="11" fillId="0" borderId="1" xfId="6" applyFont="1" applyFill="1" applyBorder="1" applyAlignment="1">
      <alignment vertical="center"/>
    </xf>
    <xf numFmtId="0" fontId="11" fillId="0" borderId="0" xfId="6" applyFont="1" applyFill="1" applyAlignment="1">
      <alignment vertical="center"/>
    </xf>
    <xf numFmtId="0" fontId="21" fillId="0" borderId="0" xfId="6" applyFont="1" applyFill="1" applyAlignment="1">
      <alignment vertical="center"/>
    </xf>
    <xf numFmtId="0" fontId="11" fillId="0" borderId="0" xfId="6" applyFont="1" applyFill="1" applyAlignment="1">
      <alignment horizontal="center" vertical="center"/>
    </xf>
    <xf numFmtId="0" fontId="19" fillId="0" borderId="0" xfId="6" applyFont="1" applyFill="1" applyBorder="1" applyAlignment="1">
      <alignment horizontal="left" vertical="center"/>
    </xf>
    <xf numFmtId="0" fontId="22" fillId="0" borderId="0" xfId="6" applyFont="1" applyFill="1" applyBorder="1" applyAlignment="1">
      <alignment horizontal="left" vertical="center"/>
    </xf>
    <xf numFmtId="0" fontId="19" fillId="0" borderId="0" xfId="6" applyFont="1" applyFill="1" applyBorder="1" applyAlignment="1">
      <alignment horizontal="right" vertical="center"/>
    </xf>
    <xf numFmtId="0" fontId="22" fillId="0" borderId="0" xfId="6" applyFont="1" applyFill="1" applyAlignment="1">
      <alignment vertical="center"/>
    </xf>
    <xf numFmtId="0" fontId="20" fillId="0" borderId="0" xfId="6" applyFont="1" applyFill="1" applyAlignment="1">
      <alignment vertical="center"/>
    </xf>
    <xf numFmtId="0" fontId="23" fillId="0" borderId="0" xfId="6" applyFont="1" applyFill="1" applyAlignment="1">
      <alignment horizontal="left" vertical="center"/>
    </xf>
    <xf numFmtId="167" fontId="24" fillId="0" borderId="0" xfId="6" quotePrefix="1" applyNumberFormat="1" applyFont="1" applyFill="1" applyAlignment="1">
      <alignment horizontal="left" vertical="center"/>
    </xf>
    <xf numFmtId="0" fontId="13" fillId="0" borderId="0" xfId="6" applyFont="1" applyFill="1" applyAlignment="1">
      <alignment vertical="center"/>
    </xf>
    <xf numFmtId="0" fontId="2" fillId="0" borderId="0" xfId="1" applyFont="1" applyFill="1" applyAlignment="1">
      <alignment vertical="center"/>
    </xf>
    <xf numFmtId="0" fontId="13" fillId="0" borderId="0" xfId="6" applyFont="1" applyFill="1" applyAlignment="1">
      <alignment horizontal="center" vertical="center"/>
    </xf>
    <xf numFmtId="0" fontId="13" fillId="0" borderId="0" xfId="6" applyFont="1" applyFill="1" applyAlignment="1">
      <alignment horizontal="right" vertical="center"/>
    </xf>
    <xf numFmtId="0" fontId="3" fillId="0" borderId="0" xfId="1" applyFill="1" applyBorder="1"/>
    <xf numFmtId="0" fontId="12" fillId="0" borderId="0" xfId="3" applyFont="1" applyFill="1" applyBorder="1" applyAlignment="1">
      <alignment horizontal="right"/>
    </xf>
    <xf numFmtId="166" fontId="10" fillId="0" borderId="0" xfId="1" applyNumberFormat="1" applyFont="1" applyFill="1" applyBorder="1"/>
    <xf numFmtId="0" fontId="6" fillId="0" borderId="0" xfId="2" applyFont="1" applyFill="1" applyBorder="1"/>
    <xf numFmtId="165" fontId="10" fillId="0" borderId="0" xfId="1" applyNumberFormat="1" applyFont="1" applyFill="1" applyBorder="1"/>
    <xf numFmtId="166" fontId="8" fillId="0" borderId="0" xfId="1" applyNumberFormat="1" applyFont="1" applyFill="1" applyBorder="1" applyAlignment="1">
      <alignment horizontal="left" indent="1"/>
    </xf>
    <xf numFmtId="165" fontId="8" fillId="0" borderId="0" xfId="1" applyNumberFormat="1" applyFont="1" applyFill="1" applyBorder="1"/>
    <xf numFmtId="166" fontId="4" fillId="0" borderId="0" xfId="1" applyNumberFormat="1" applyFont="1" applyFill="1" applyBorder="1" applyAlignment="1">
      <alignment indent="1"/>
    </xf>
    <xf numFmtId="165" fontId="4" fillId="0" borderId="0" xfId="1" applyNumberFormat="1" applyFont="1" applyFill="1" applyBorder="1"/>
    <xf numFmtId="166" fontId="9" fillId="0" borderId="0" xfId="1" applyNumberFormat="1" applyFont="1" applyFill="1" applyBorder="1" applyAlignment="1">
      <alignment indent="2"/>
    </xf>
    <xf numFmtId="165" fontId="9" fillId="0" borderId="0" xfId="1" applyNumberFormat="1" applyFont="1" applyFill="1" applyBorder="1"/>
    <xf numFmtId="166" fontId="7" fillId="0" borderId="0" xfId="1" applyNumberFormat="1" applyFont="1" applyFill="1" applyBorder="1" applyAlignment="1">
      <alignment indent="3"/>
    </xf>
    <xf numFmtId="165" fontId="7" fillId="0" borderId="0" xfId="1" applyNumberFormat="1" applyFont="1" applyFill="1" applyBorder="1"/>
    <xf numFmtId="0" fontId="8" fillId="0" borderId="0" xfId="1" applyFont="1" applyFill="1" applyBorder="1" applyAlignment="1">
      <alignment horizontal="left" indent="4"/>
    </xf>
    <xf numFmtId="166" fontId="8" fillId="0" borderId="0" xfId="1" applyNumberFormat="1" applyFont="1" applyFill="1" applyBorder="1" applyAlignment="1">
      <alignment horizontal="left" indent="4"/>
    </xf>
    <xf numFmtId="0" fontId="3" fillId="0" borderId="0" xfId="1" applyFill="1"/>
    <xf numFmtId="0" fontId="11" fillId="0" borderId="2" xfId="1" applyFont="1" applyFill="1" applyBorder="1"/>
    <xf numFmtId="2" fontId="10" fillId="0" borderId="0" xfId="1" applyNumberFormat="1" applyFont="1" applyFill="1"/>
    <xf numFmtId="49" fontId="10" fillId="0" borderId="0" xfId="1" applyNumberFormat="1" applyFont="1" applyFill="1"/>
    <xf numFmtId="165" fontId="10" fillId="0" borderId="0" xfId="1" applyNumberFormat="1" applyFont="1" applyFill="1"/>
    <xf numFmtId="2" fontId="4" fillId="0" borderId="0" xfId="1" applyNumberFormat="1" applyFont="1" applyFill="1" applyAlignment="1">
      <alignment indent="1"/>
    </xf>
    <xf numFmtId="49" fontId="4" fillId="0" borderId="0" xfId="1" applyNumberFormat="1" applyFont="1" applyFill="1"/>
    <xf numFmtId="2" fontId="9" fillId="0" borderId="0" xfId="1" applyNumberFormat="1" applyFont="1" applyFill="1" applyAlignment="1">
      <alignment indent="2"/>
    </xf>
    <xf numFmtId="49" fontId="9" fillId="0" borderId="0" xfId="1" applyNumberFormat="1" applyFont="1" applyFill="1"/>
    <xf numFmtId="2" fontId="7" fillId="0" borderId="0" xfId="1" applyNumberFormat="1" applyFont="1" applyFill="1" applyAlignment="1">
      <alignment indent="3"/>
    </xf>
    <xf numFmtId="49" fontId="7" fillId="0" borderId="0" xfId="1" applyNumberFormat="1" applyFont="1" applyFill="1"/>
    <xf numFmtId="2" fontId="17" fillId="0" borderId="0" xfId="1" applyNumberFormat="1" applyFont="1" applyFill="1" applyAlignment="1">
      <alignment indent="4"/>
    </xf>
    <xf numFmtId="49" fontId="17" fillId="0" borderId="0" xfId="1" applyNumberFormat="1" applyFont="1" applyFill="1"/>
    <xf numFmtId="49" fontId="9" fillId="0" borderId="0" xfId="1" applyNumberFormat="1" applyFont="1" applyFill="1" applyAlignment="1">
      <alignment indent="2"/>
    </xf>
    <xf numFmtId="49" fontId="7" fillId="0" borderId="0" xfId="1" applyNumberFormat="1" applyFont="1" applyFill="1" applyAlignment="1">
      <alignment indent="3"/>
    </xf>
    <xf numFmtId="49" fontId="17" fillId="0" borderId="0" xfId="1" applyNumberFormat="1" applyFont="1" applyFill="1" applyAlignment="1">
      <alignment indent="4"/>
    </xf>
    <xf numFmtId="49" fontId="15" fillId="0" borderId="0" xfId="1" applyNumberFormat="1" applyFont="1" applyFill="1"/>
    <xf numFmtId="49" fontId="4" fillId="0" borderId="0" xfId="1" applyNumberFormat="1" applyFont="1" applyFill="1" applyAlignment="1">
      <alignment indent="1"/>
    </xf>
    <xf numFmtId="165" fontId="3" fillId="0" borderId="0" xfId="1" applyNumberFormat="1" applyFill="1"/>
    <xf numFmtId="0" fontId="13" fillId="0" borderId="0" xfId="6" applyFont="1" applyFill="1" applyAlignment="1">
      <alignment horizontal="center" vertical="center"/>
    </xf>
  </cellXfs>
  <cellStyles count="9">
    <cellStyle name="Comma 2" xfId="4"/>
    <cellStyle name="Hyperlink" xfId="2" builtinId="8"/>
    <cellStyle name="Normal" xfId="0" builtinId="0"/>
    <cellStyle name="Normal 2" xfId="1"/>
    <cellStyle name="Normal 2 2" xfId="3"/>
    <cellStyle name="Normal 2 2 2" xfId="5"/>
    <cellStyle name="Normal 3" xfId="6"/>
    <cellStyle name="Percent 2" xfId="7"/>
    <cellStyle name="Percent 3" xfId="8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38" Type="http://schemas.openxmlformats.org/officeDocument/2006/relationships/worksheet" Target="worksheets/sheet138.xml"/><Relationship Id="rId154" Type="http://schemas.openxmlformats.org/officeDocument/2006/relationships/worksheet" Target="worksheets/sheet154.xml"/><Relationship Id="rId159" Type="http://schemas.openxmlformats.org/officeDocument/2006/relationships/calcChain" Target="calcChain.xml"/><Relationship Id="rId16" Type="http://schemas.openxmlformats.org/officeDocument/2006/relationships/worksheet" Target="worksheets/sheet16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28" Type="http://schemas.openxmlformats.org/officeDocument/2006/relationships/worksheet" Target="worksheets/sheet128.xml"/><Relationship Id="rId144" Type="http://schemas.openxmlformats.org/officeDocument/2006/relationships/worksheet" Target="worksheets/sheet144.xml"/><Relationship Id="rId149" Type="http://schemas.openxmlformats.org/officeDocument/2006/relationships/worksheet" Target="worksheets/sheet149.xml"/><Relationship Id="rId5" Type="http://schemas.openxmlformats.org/officeDocument/2006/relationships/worksheet" Target="worksheets/sheet5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134" Type="http://schemas.openxmlformats.org/officeDocument/2006/relationships/worksheet" Target="worksheets/sheet134.xml"/><Relationship Id="rId139" Type="http://schemas.openxmlformats.org/officeDocument/2006/relationships/worksheet" Target="worksheets/sheet139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150" Type="http://schemas.openxmlformats.org/officeDocument/2006/relationships/worksheet" Target="worksheets/sheet150.xml"/><Relationship Id="rId155" Type="http://schemas.openxmlformats.org/officeDocument/2006/relationships/worksheet" Target="worksheets/sheet155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40" Type="http://schemas.openxmlformats.org/officeDocument/2006/relationships/worksheet" Target="worksheets/sheet140.xml"/><Relationship Id="rId145" Type="http://schemas.openxmlformats.org/officeDocument/2006/relationships/worksheet" Target="worksheets/sheet145.xml"/><Relationship Id="rId153" Type="http://schemas.openxmlformats.org/officeDocument/2006/relationships/worksheet" Target="worksheets/sheet153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30" Type="http://schemas.openxmlformats.org/officeDocument/2006/relationships/worksheet" Target="worksheets/sheet130.xml"/><Relationship Id="rId135" Type="http://schemas.openxmlformats.org/officeDocument/2006/relationships/worksheet" Target="worksheets/sheet135.xml"/><Relationship Id="rId143" Type="http://schemas.openxmlformats.org/officeDocument/2006/relationships/worksheet" Target="worksheets/sheet143.xml"/><Relationship Id="rId148" Type="http://schemas.openxmlformats.org/officeDocument/2006/relationships/worksheet" Target="worksheets/sheet148.xml"/><Relationship Id="rId151" Type="http://schemas.openxmlformats.org/officeDocument/2006/relationships/worksheet" Target="worksheets/sheet151.xml"/><Relationship Id="rId156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141" Type="http://schemas.openxmlformats.org/officeDocument/2006/relationships/worksheet" Target="worksheets/sheet141.xml"/><Relationship Id="rId146" Type="http://schemas.openxmlformats.org/officeDocument/2006/relationships/worksheet" Target="worksheets/sheet146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157" Type="http://schemas.openxmlformats.org/officeDocument/2006/relationships/styles" Target="styles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52" Type="http://schemas.openxmlformats.org/officeDocument/2006/relationships/worksheet" Target="worksheets/sheet152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158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29</xdr:row>
      <xdr:rowOff>0</xdr:rowOff>
    </xdr:from>
    <xdr:to>
      <xdr:col>3</xdr:col>
      <xdr:colOff>2877561</xdr:colOff>
      <xdr:row>41</xdr:row>
      <xdr:rowOff>47322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458200" y="4133850"/>
          <a:ext cx="2877561" cy="2009472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_rels/sheet1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8.bin"/></Relationships>
</file>

<file path=xl/worksheets/_rels/sheet1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9.bin"/></Relationships>
</file>

<file path=xl/worksheets/_rels/sheet1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0.bin"/></Relationships>
</file>

<file path=xl/worksheets/_rels/sheet1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1.bin"/></Relationships>
</file>

<file path=xl/worksheets/_rels/sheet1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2.bin"/></Relationships>
</file>

<file path=xl/worksheets/_rels/sheet1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3.bin"/></Relationships>
</file>

<file path=xl/worksheets/_rels/sheet1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4.bin"/></Relationships>
</file>

<file path=xl/worksheets/_rels/sheet1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5.bin"/></Relationships>
</file>

<file path=xl/worksheets/_rels/sheet1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6.bin"/></Relationships>
</file>

<file path=xl/worksheets/_rels/sheet1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7.bin"/></Relationships>
</file>

<file path=xl/worksheets/_rels/sheet1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8.bin"/></Relationships>
</file>

<file path=xl/worksheets/_rels/sheet1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9.bin"/></Relationships>
</file>

<file path=xl/worksheets/_rels/sheet1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0.bin"/></Relationships>
</file>

<file path=xl/worksheets/_rels/sheet1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1.bin"/></Relationships>
</file>

<file path=xl/worksheets/_rels/sheet1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2.bin"/></Relationships>
</file>

<file path=xl/worksheets/_rels/sheet1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3.bin"/></Relationships>
</file>

<file path=xl/worksheets/_rels/sheet1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4.bin"/></Relationships>
</file>

<file path=xl/worksheets/_rels/sheet1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7">
    <pageSetUpPr fitToPage="1"/>
  </sheetPr>
  <dimension ref="A9:L75"/>
  <sheetViews>
    <sheetView showGridLines="0" tabSelected="1" zoomScale="80" zoomScaleNormal="80" workbookViewId="0"/>
  </sheetViews>
  <sheetFormatPr defaultRowHeight="11.25" x14ac:dyDescent="0.25"/>
  <cols>
    <col min="1" max="1" width="9.7109375" style="12" customWidth="1"/>
    <col min="2" max="2" width="9.7109375" style="13" customWidth="1"/>
    <col min="3" max="3" width="107.42578125" style="11" customWidth="1"/>
    <col min="4" max="4" width="44.7109375" style="11" customWidth="1"/>
    <col min="5" max="6" width="9.7109375" style="11" customWidth="1"/>
    <col min="7" max="16384" width="9.140625" style="11"/>
  </cols>
  <sheetData>
    <row r="9" spans="1:10" ht="30" x14ac:dyDescent="0.25">
      <c r="A9" s="8"/>
      <c r="B9" s="9" t="s">
        <v>509</v>
      </c>
      <c r="C9" s="10"/>
      <c r="D9" s="10"/>
      <c r="E9" s="10"/>
      <c r="F9" s="10"/>
    </row>
    <row r="10" spans="1:10" hidden="1" x14ac:dyDescent="0.25"/>
    <row r="11" spans="1:10" hidden="1" x14ac:dyDescent="0.25">
      <c r="B11" s="12"/>
      <c r="C11" s="12"/>
    </row>
    <row r="12" spans="1:10" ht="11.25" hidden="1" customHeight="1" x14ac:dyDescent="0.25">
      <c r="B12" s="12"/>
      <c r="C12" s="12"/>
    </row>
    <row r="13" spans="1:10" s="12" customFormat="1" ht="11.25" hidden="1" customHeight="1" x14ac:dyDescent="0.25">
      <c r="D13" s="11"/>
      <c r="E13" s="11"/>
      <c r="F13" s="11"/>
      <c r="G13" s="11"/>
      <c r="H13" s="11"/>
      <c r="I13" s="11"/>
      <c r="J13" s="11"/>
    </row>
    <row r="14" spans="1:10" s="12" customFormat="1" ht="12.75" customHeight="1" x14ac:dyDescent="0.25">
      <c r="D14" s="11"/>
      <c r="E14" s="11"/>
      <c r="F14" s="11"/>
      <c r="G14" s="11"/>
      <c r="H14" s="11"/>
      <c r="I14" s="11"/>
      <c r="J14" s="11"/>
    </row>
    <row r="15" spans="1:10" s="12" customFormat="1" ht="12.75" customHeight="1" x14ac:dyDescent="0.25">
      <c r="D15" s="11"/>
      <c r="E15" s="11"/>
      <c r="F15" s="11"/>
      <c r="G15" s="11"/>
      <c r="H15" s="11"/>
      <c r="I15" s="11"/>
      <c r="J15" s="11"/>
    </row>
    <row r="16" spans="1:10" s="12" customFormat="1" ht="12.75" customHeight="1" x14ac:dyDescent="0.25">
      <c r="D16" s="11"/>
      <c r="E16" s="11"/>
      <c r="F16" s="11"/>
      <c r="G16" s="11"/>
      <c r="H16" s="11"/>
      <c r="I16" s="11"/>
      <c r="J16" s="11"/>
    </row>
    <row r="17" spans="1:10" s="12" customFormat="1" ht="12.75" customHeight="1" x14ac:dyDescent="0.25">
      <c r="D17" s="11"/>
      <c r="E17" s="11"/>
      <c r="F17" s="11"/>
      <c r="G17" s="11"/>
      <c r="H17" s="11"/>
      <c r="I17" s="11"/>
      <c r="J17" s="11"/>
    </row>
    <row r="18" spans="1:10" s="12" customFormat="1" ht="12.75" customHeight="1" x14ac:dyDescent="0.25">
      <c r="D18" s="11"/>
      <c r="E18" s="11"/>
      <c r="F18" s="11"/>
      <c r="G18" s="11"/>
      <c r="H18" s="11"/>
      <c r="I18" s="11"/>
      <c r="J18" s="11"/>
    </row>
    <row r="19" spans="1:10" s="12" customFormat="1" x14ac:dyDescent="0.25">
      <c r="D19" s="11"/>
      <c r="E19" s="11"/>
      <c r="F19" s="11"/>
      <c r="G19" s="11"/>
      <c r="H19" s="11"/>
      <c r="I19" s="11"/>
      <c r="J19" s="11"/>
    </row>
    <row r="20" spans="1:10" s="12" customFormat="1" ht="11.25" customHeight="1" x14ac:dyDescent="0.25">
      <c r="D20" s="11"/>
      <c r="E20" s="11"/>
      <c r="F20" s="11"/>
      <c r="G20" s="11"/>
      <c r="H20" s="11"/>
      <c r="I20" s="11"/>
      <c r="J20" s="11"/>
    </row>
    <row r="21" spans="1:10" s="12" customFormat="1" ht="11.25" customHeight="1" x14ac:dyDescent="0.25">
      <c r="D21" s="11"/>
      <c r="E21" s="11"/>
      <c r="F21" s="11"/>
      <c r="G21" s="11"/>
      <c r="H21" s="11"/>
      <c r="I21" s="11"/>
      <c r="J21" s="11"/>
    </row>
    <row r="22" spans="1:10" s="12" customFormat="1" ht="11.25" customHeight="1" x14ac:dyDescent="0.25">
      <c r="B22" s="13"/>
      <c r="C22" s="11"/>
      <c r="D22" s="11"/>
      <c r="E22" s="11"/>
      <c r="F22" s="11"/>
      <c r="G22" s="11"/>
      <c r="H22" s="11"/>
      <c r="I22" s="11"/>
      <c r="J22" s="11"/>
    </row>
    <row r="23" spans="1:10" s="12" customFormat="1" ht="27.75" x14ac:dyDescent="0.25">
      <c r="B23" s="14"/>
      <c r="C23" s="15" t="s">
        <v>570</v>
      </c>
      <c r="D23" s="16"/>
      <c r="E23" s="11"/>
      <c r="F23" s="11"/>
      <c r="G23" s="11"/>
      <c r="H23" s="11"/>
      <c r="I23" s="11"/>
      <c r="J23" s="11"/>
    </row>
    <row r="24" spans="1:10" s="12" customFormat="1" ht="11.25" customHeight="1" x14ac:dyDescent="0.25">
      <c r="B24" s="13"/>
      <c r="C24" s="11"/>
      <c r="D24" s="11"/>
      <c r="E24" s="11"/>
      <c r="F24" s="11"/>
      <c r="G24" s="11"/>
      <c r="H24" s="11"/>
      <c r="I24" s="11"/>
      <c r="J24" s="11"/>
    </row>
    <row r="25" spans="1:10" s="12" customFormat="1" ht="13.5" customHeight="1" x14ac:dyDescent="0.25">
      <c r="B25" s="13"/>
      <c r="C25" s="11"/>
      <c r="D25" s="11"/>
      <c r="E25" s="11"/>
      <c r="F25" s="11"/>
      <c r="G25" s="11"/>
      <c r="H25" s="11"/>
      <c r="I25" s="11"/>
      <c r="J25" s="11"/>
    </row>
    <row r="26" spans="1:10" s="12" customFormat="1" ht="10.5" customHeight="1" x14ac:dyDescent="0.25">
      <c r="B26" s="13"/>
      <c r="C26" s="11"/>
      <c r="D26" s="11"/>
      <c r="E26" s="11"/>
      <c r="F26" s="11"/>
      <c r="G26" s="11"/>
      <c r="H26" s="11"/>
      <c r="I26" s="11"/>
      <c r="J26" s="11"/>
    </row>
    <row r="27" spans="1:10" x14ac:dyDescent="0.25">
      <c r="A27" s="11"/>
    </row>
    <row r="28" spans="1:10" s="12" customFormat="1" ht="11.25" customHeight="1" x14ac:dyDescent="0.25">
      <c r="B28" s="13"/>
      <c r="C28" s="11"/>
      <c r="D28" s="11"/>
      <c r="E28" s="11"/>
      <c r="F28" s="11"/>
      <c r="G28" s="11"/>
      <c r="H28" s="11"/>
      <c r="I28" s="11"/>
      <c r="J28" s="11"/>
    </row>
    <row r="29" spans="1:10" s="12" customFormat="1" x14ac:dyDescent="0.25">
      <c r="B29" s="13"/>
      <c r="C29" s="11"/>
      <c r="D29" s="11"/>
      <c r="E29" s="11"/>
      <c r="F29" s="11"/>
      <c r="G29" s="11"/>
      <c r="H29" s="11"/>
      <c r="I29" s="11"/>
      <c r="J29" s="11"/>
    </row>
    <row r="30" spans="1:10" s="12" customFormat="1" ht="27.75" x14ac:dyDescent="0.25">
      <c r="B30" s="13"/>
      <c r="C30" s="17" t="s">
        <v>510</v>
      </c>
      <c r="D30" s="11"/>
      <c r="E30" s="11"/>
      <c r="F30" s="11"/>
      <c r="G30" s="11"/>
      <c r="H30" s="11"/>
      <c r="I30" s="11"/>
      <c r="J30" s="11"/>
    </row>
    <row r="31" spans="1:10" s="12" customFormat="1" ht="11.25" customHeight="1" x14ac:dyDescent="0.25">
      <c r="B31" s="13"/>
      <c r="C31" s="18"/>
      <c r="D31" s="11"/>
      <c r="E31" s="11"/>
      <c r="F31" s="11"/>
      <c r="G31" s="11"/>
      <c r="H31" s="11"/>
      <c r="I31" s="11"/>
      <c r="J31" s="11"/>
    </row>
    <row r="32" spans="1:10" s="12" customFormat="1" ht="11.25" customHeight="1" x14ac:dyDescent="0.25">
      <c r="B32" s="13"/>
      <c r="C32" s="18"/>
      <c r="D32" s="11"/>
      <c r="E32" s="11"/>
      <c r="F32" s="11"/>
      <c r="G32" s="11"/>
      <c r="H32" s="11"/>
      <c r="I32" s="11"/>
      <c r="J32" s="11"/>
    </row>
    <row r="33" spans="1:12" s="12" customFormat="1" ht="11.25" customHeight="1" x14ac:dyDescent="0.25">
      <c r="B33" s="13"/>
      <c r="C33" s="11"/>
      <c r="D33" s="11"/>
      <c r="E33" s="11"/>
      <c r="F33" s="11"/>
      <c r="G33" s="11"/>
      <c r="H33" s="11"/>
      <c r="I33" s="11"/>
      <c r="J33" s="11"/>
    </row>
    <row r="34" spans="1:12" s="12" customFormat="1" ht="11.25" customHeight="1" x14ac:dyDescent="0.25">
      <c r="B34" s="13"/>
      <c r="C34" s="11"/>
      <c r="D34" s="11"/>
      <c r="E34" s="11"/>
      <c r="F34" s="11"/>
      <c r="G34" s="11"/>
      <c r="H34" s="11"/>
      <c r="I34" s="11"/>
      <c r="J34" s="11"/>
    </row>
    <row r="35" spans="1:12" s="12" customFormat="1" ht="11.25" customHeight="1" x14ac:dyDescent="0.25">
      <c r="B35" s="13"/>
      <c r="C35" s="11"/>
      <c r="D35" s="11"/>
      <c r="E35" s="11"/>
      <c r="F35" s="11"/>
      <c r="G35" s="11"/>
      <c r="H35" s="11"/>
      <c r="I35" s="11"/>
      <c r="J35" s="11"/>
    </row>
    <row r="36" spans="1:12" s="12" customFormat="1" ht="13.5" customHeight="1" x14ac:dyDescent="0.25">
      <c r="B36" s="13"/>
      <c r="C36" s="11"/>
      <c r="D36" s="11"/>
      <c r="E36" s="11"/>
      <c r="F36" s="11"/>
      <c r="G36" s="11"/>
      <c r="H36" s="11"/>
      <c r="I36" s="11"/>
      <c r="J36" s="11"/>
    </row>
    <row r="37" spans="1:12" s="12" customFormat="1" ht="10.5" customHeight="1" x14ac:dyDescent="0.25">
      <c r="B37" s="13"/>
      <c r="C37" s="11"/>
      <c r="D37" s="11"/>
      <c r="E37" s="11"/>
      <c r="F37" s="11"/>
      <c r="G37" s="11"/>
      <c r="H37" s="11"/>
      <c r="I37" s="11"/>
      <c r="J37" s="11"/>
    </row>
    <row r="38" spans="1:12" x14ac:dyDescent="0.25">
      <c r="A38" s="11"/>
    </row>
    <row r="39" spans="1:12" s="12" customFormat="1" ht="12.75" customHeight="1" x14ac:dyDescent="0.25">
      <c r="B39" s="13"/>
      <c r="C39" s="11"/>
      <c r="E39" s="11"/>
      <c r="F39" s="11"/>
      <c r="G39" s="11"/>
      <c r="H39" s="11"/>
      <c r="I39" s="11"/>
      <c r="J39" s="11"/>
    </row>
    <row r="40" spans="1:12" s="12" customFormat="1" x14ac:dyDescent="0.25">
      <c r="B40" s="13"/>
      <c r="C40" s="11"/>
      <c r="E40" s="11"/>
      <c r="F40" s="11"/>
      <c r="G40" s="11"/>
      <c r="H40" s="11"/>
      <c r="I40" s="11"/>
      <c r="J40" s="11"/>
    </row>
    <row r="41" spans="1:12" s="12" customFormat="1" x14ac:dyDescent="0.25">
      <c r="B41" s="13"/>
      <c r="C41" s="11"/>
      <c r="D41" s="11"/>
      <c r="E41" s="11"/>
      <c r="F41" s="11"/>
      <c r="G41" s="11"/>
      <c r="H41" s="11"/>
      <c r="I41" s="11"/>
      <c r="J41" s="11"/>
    </row>
    <row r="42" spans="1:12" s="12" customFormat="1" ht="12.75" customHeight="1" x14ac:dyDescent="0.25">
      <c r="B42" s="13"/>
      <c r="C42" s="11"/>
      <c r="D42" s="11"/>
      <c r="E42" s="11"/>
      <c r="F42" s="11"/>
      <c r="G42" s="11"/>
      <c r="H42" s="11"/>
      <c r="I42" s="11"/>
      <c r="J42" s="11"/>
    </row>
    <row r="43" spans="1:12" ht="20.25" x14ac:dyDescent="0.25">
      <c r="D43" s="19" t="s">
        <v>573</v>
      </c>
    </row>
    <row r="44" spans="1:12" x14ac:dyDescent="0.25">
      <c r="A44" s="11"/>
      <c r="B44" s="11"/>
    </row>
    <row r="45" spans="1:12" ht="18" x14ac:dyDescent="0.25">
      <c r="A45" s="11"/>
      <c r="B45" s="11"/>
      <c r="D45" s="20">
        <v>43297.734675925924</v>
      </c>
    </row>
    <row r="46" spans="1:12" ht="12.75" x14ac:dyDescent="0.25">
      <c r="A46" s="11"/>
      <c r="B46" s="11"/>
      <c r="G46" s="21"/>
      <c r="H46" s="21"/>
      <c r="I46" s="21"/>
      <c r="J46" s="21"/>
      <c r="K46" s="21"/>
      <c r="L46" s="21"/>
    </row>
    <row r="47" spans="1:12" x14ac:dyDescent="0.25">
      <c r="A47" s="11"/>
      <c r="B47" s="11"/>
    </row>
    <row r="48" spans="1:12" x14ac:dyDescent="0.25">
      <c r="A48" s="11"/>
      <c r="B48" s="11"/>
    </row>
    <row r="49" spans="1:12" ht="15" x14ac:dyDescent="0.25">
      <c r="B49" s="22" t="s">
        <v>572</v>
      </c>
    </row>
    <row r="50" spans="1:12" ht="15" x14ac:dyDescent="0.25">
      <c r="B50" s="22"/>
    </row>
    <row r="51" spans="1:12" ht="15" x14ac:dyDescent="0.25">
      <c r="A51" s="21"/>
      <c r="B51" s="22" t="s">
        <v>511</v>
      </c>
      <c r="C51" s="21"/>
      <c r="D51" s="21"/>
      <c r="E51" s="21"/>
      <c r="F51" s="21"/>
    </row>
    <row r="52" spans="1:12" ht="15" x14ac:dyDescent="0.25">
      <c r="B52" s="22"/>
    </row>
    <row r="53" spans="1:12" ht="15" x14ac:dyDescent="0.25">
      <c r="B53" s="22" t="s">
        <v>574</v>
      </c>
    </row>
    <row r="54" spans="1:12" ht="15" x14ac:dyDescent="0.25">
      <c r="B54" s="22" t="s">
        <v>512</v>
      </c>
    </row>
    <row r="55" spans="1:12" ht="12.75" x14ac:dyDescent="0.25">
      <c r="B55" s="12"/>
      <c r="G55" s="21"/>
      <c r="H55" s="21"/>
      <c r="I55" s="21"/>
      <c r="J55" s="21"/>
      <c r="K55" s="21"/>
      <c r="L55" s="21"/>
    </row>
    <row r="56" spans="1:12" ht="15" x14ac:dyDescent="0.25">
      <c r="B56" s="22" t="s">
        <v>513</v>
      </c>
    </row>
    <row r="57" spans="1:12" ht="15" x14ac:dyDescent="0.25">
      <c r="B57" s="22" t="s">
        <v>514</v>
      </c>
    </row>
    <row r="62" spans="1:12" ht="12.75" x14ac:dyDescent="0.25">
      <c r="A62" s="21" t="s">
        <v>515</v>
      </c>
      <c r="B62" s="23"/>
      <c r="C62" s="59" t="s">
        <v>571</v>
      </c>
      <c r="D62" s="59"/>
      <c r="E62" s="24"/>
      <c r="F62" s="24" t="s">
        <v>516</v>
      </c>
    </row>
    <row r="65" spans="1:10" s="12" customFormat="1" ht="11.25" customHeight="1" x14ac:dyDescent="0.25">
      <c r="B65" s="13"/>
      <c r="C65" s="11"/>
      <c r="D65" s="11"/>
      <c r="E65" s="11"/>
      <c r="F65" s="11"/>
      <c r="G65" s="11"/>
      <c r="H65" s="11"/>
      <c r="I65" s="11"/>
      <c r="J65" s="11"/>
    </row>
    <row r="69" spans="1:10" x14ac:dyDescent="0.25">
      <c r="A69" s="11"/>
      <c r="B69" s="11"/>
    </row>
    <row r="70" spans="1:10" x14ac:dyDescent="0.25">
      <c r="A70" s="11"/>
      <c r="B70" s="11"/>
    </row>
    <row r="71" spans="1:10" x14ac:dyDescent="0.25">
      <c r="A71" s="11"/>
      <c r="B71" s="11"/>
    </row>
    <row r="72" spans="1:10" x14ac:dyDescent="0.25">
      <c r="A72" s="11"/>
      <c r="B72" s="11"/>
    </row>
    <row r="73" spans="1:10" x14ac:dyDescent="0.25">
      <c r="A73" s="11"/>
      <c r="B73" s="11"/>
    </row>
    <row r="74" spans="1:10" x14ac:dyDescent="0.25">
      <c r="A74" s="11"/>
      <c r="B74" s="11"/>
    </row>
    <row r="75" spans="1:10" x14ac:dyDescent="0.25">
      <c r="A75" s="11"/>
      <c r="B75" s="11"/>
    </row>
  </sheetData>
  <mergeCells count="1">
    <mergeCell ref="C62:D62"/>
  </mergeCells>
  <printOptions horizontalCentered="1" verticalCentered="1"/>
  <pageMargins left="0.39370078740157483" right="0.39370078740157483" top="0.39370078740157483" bottom="0.39370078740157483" header="0.31496062992125984" footer="0.31496062992125984"/>
  <pageSetup paperSize="9" scale="72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>
    <pageSetUpPr fitToPage="1"/>
  </sheetPr>
  <dimension ref="A1:R155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57.140625" style="25" bestFit="1" customWidth="1"/>
    <col min="2" max="2" width="20" style="25" customWidth="1"/>
    <col min="3" max="18" width="9.7109375" style="25" customWidth="1"/>
    <col min="19" max="16384" width="9.140625" style="25"/>
  </cols>
  <sheetData>
    <row r="1" spans="1:18" ht="11.25" customHeight="1" x14ac:dyDescent="0.25">
      <c r="A1" s="3" t="s">
        <v>128</v>
      </c>
      <c r="B1" s="2" t="s">
        <v>569</v>
      </c>
      <c r="C1" s="3">
        <v>2000</v>
      </c>
      <c r="D1" s="3">
        <v>2001</v>
      </c>
      <c r="E1" s="3">
        <v>2002</v>
      </c>
      <c r="F1" s="3">
        <v>2003</v>
      </c>
      <c r="G1" s="3">
        <v>2004</v>
      </c>
      <c r="H1" s="3">
        <v>2005</v>
      </c>
      <c r="I1" s="3">
        <v>2006</v>
      </c>
      <c r="J1" s="3">
        <v>2007</v>
      </c>
      <c r="K1" s="3">
        <v>2008</v>
      </c>
      <c r="L1" s="3">
        <v>2009</v>
      </c>
      <c r="M1" s="3">
        <v>2010</v>
      </c>
      <c r="N1" s="3">
        <v>2011</v>
      </c>
      <c r="O1" s="3">
        <v>2012</v>
      </c>
      <c r="P1" s="3">
        <v>2013</v>
      </c>
      <c r="Q1" s="3">
        <v>2014</v>
      </c>
      <c r="R1" s="3">
        <v>2015</v>
      </c>
    </row>
    <row r="2" spans="1:18" ht="11.25" customHeight="1" x14ac:dyDescent="0.25">
      <c r="A2" s="1"/>
      <c r="B2" s="26" t="s">
        <v>127</v>
      </c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</row>
    <row r="3" spans="1:18" ht="11.25" customHeight="1" x14ac:dyDescent="0.25">
      <c r="A3" s="27" t="s">
        <v>126</v>
      </c>
      <c r="B3" s="28" t="str">
        <f ca="1">HYPERLINK("#"&amp;CELL("address",prod!$C$2),"prod")</f>
        <v>prod</v>
      </c>
      <c r="C3" s="29">
        <f>prod!C$2</f>
        <v>27568.357695614795</v>
      </c>
      <c r="D3" s="29">
        <f>prod!D$2</f>
        <v>26920.000000000004</v>
      </c>
      <c r="E3" s="29">
        <f>prod!E$2</f>
        <v>28480.1</v>
      </c>
      <c r="F3" s="29">
        <f>prod!F$2</f>
        <v>28252.7</v>
      </c>
      <c r="G3" s="29">
        <f>prod!G$2</f>
        <v>30852.9</v>
      </c>
      <c r="H3" s="29">
        <f>prod!H$2</f>
        <v>30760.676411579199</v>
      </c>
      <c r="I3" s="29">
        <f>prod!I$2</f>
        <v>29309.900000000005</v>
      </c>
      <c r="J3" s="29">
        <f>prod!J$2</f>
        <v>26760</v>
      </c>
      <c r="K3" s="29">
        <f>prod!K$2</f>
        <v>25846.699999999997</v>
      </c>
      <c r="L3" s="29">
        <f>prod!L$2</f>
        <v>23530.9</v>
      </c>
      <c r="M3" s="29">
        <f>prod!M$2</f>
        <v>22900.687876182303</v>
      </c>
      <c r="N3" s="29">
        <f>prod!N$2</f>
        <v>20206.959969427695</v>
      </c>
      <c r="O3" s="29">
        <f>prod!O$2</f>
        <v>18470.383108818201</v>
      </c>
      <c r="P3" s="29">
        <f>prod!P$2</f>
        <v>16403.6495653005</v>
      </c>
      <c r="Q3" s="29">
        <f>prod!Q$2</f>
        <v>15734.5944396675</v>
      </c>
      <c r="R3" s="29">
        <f>prod!R$2</f>
        <v>15708.5602369351</v>
      </c>
    </row>
    <row r="4" spans="1:18" ht="11.25" customHeight="1" x14ac:dyDescent="0.25">
      <c r="A4" s="27" t="s">
        <v>125</v>
      </c>
      <c r="B4" s="28" t="str">
        <f ca="1">HYPERLINK("#"&amp;CELL("address",prodrec!$C$2),"prodrec")</f>
        <v>prodrec</v>
      </c>
      <c r="C4" s="29">
        <f>prodrec!C$2</f>
        <v>1173.99923569313</v>
      </c>
      <c r="D4" s="29">
        <f>prodrec!D$2</f>
        <v>1040.9000000000001</v>
      </c>
      <c r="E4" s="29">
        <f>prodrec!E$2</f>
        <v>815.6</v>
      </c>
      <c r="F4" s="29">
        <f>prodrec!F$2</f>
        <v>66.5</v>
      </c>
      <c r="G4" s="29">
        <f>prodrec!G$2</f>
        <v>1.9</v>
      </c>
      <c r="H4" s="29">
        <f>prodrec!H$2</f>
        <v>0</v>
      </c>
      <c r="I4" s="29">
        <f>prodrec!I$2</f>
        <v>0</v>
      </c>
      <c r="J4" s="29">
        <f>prodrec!J$2</f>
        <v>0</v>
      </c>
      <c r="K4" s="29">
        <f>prodrec!K$2</f>
        <v>0</v>
      </c>
      <c r="L4" s="29">
        <f>prodrec!L$2</f>
        <v>0</v>
      </c>
      <c r="M4" s="29">
        <f>prodrec!M$2</f>
        <v>0</v>
      </c>
      <c r="N4" s="29">
        <f>prodrec!N$2</f>
        <v>0</v>
      </c>
      <c r="O4" s="29">
        <f>prodrec!O$2</f>
        <v>0</v>
      </c>
      <c r="P4" s="29">
        <f>prodrec!P$2</f>
        <v>0</v>
      </c>
      <c r="Q4" s="29">
        <f>prodrec!Q$2</f>
        <v>0</v>
      </c>
      <c r="R4" s="29">
        <f>prodrec!R$2</f>
        <v>0</v>
      </c>
    </row>
    <row r="5" spans="1:18" ht="11.25" customHeight="1" x14ac:dyDescent="0.25">
      <c r="A5" s="27" t="s">
        <v>124</v>
      </c>
      <c r="B5" s="28" t="str">
        <f ca="1">HYPERLINK("#"&amp;CELL("address",fos!$C$2),"fos")</f>
        <v>fos</v>
      </c>
      <c r="C5" s="29">
        <f>fos!C$2</f>
        <v>16.241520970669701</v>
      </c>
      <c r="D5" s="29">
        <f>fos!D$2</f>
        <v>17.100000000000001</v>
      </c>
      <c r="E5" s="29">
        <f>fos!E$2</f>
        <v>14.9</v>
      </c>
      <c r="F5" s="29">
        <f>fos!F$2</f>
        <v>14.7</v>
      </c>
      <c r="G5" s="29">
        <f>fos!G$2</f>
        <v>14.6</v>
      </c>
      <c r="H5" s="29">
        <f>fos!H$2</f>
        <v>13.303716442151501</v>
      </c>
      <c r="I5" s="29">
        <f>fos!I$2</f>
        <v>11.9</v>
      </c>
      <c r="J5" s="29">
        <f>fos!J$2</f>
        <v>10.7</v>
      </c>
      <c r="K5" s="29">
        <f>fos!K$2</f>
        <v>10.7</v>
      </c>
      <c r="L5" s="29">
        <f>fos!L$2</f>
        <v>12</v>
      </c>
      <c r="M5" s="29">
        <f>fos!M$2</f>
        <v>13.1365243145123</v>
      </c>
      <c r="N5" s="29">
        <f>fos!N$2</f>
        <v>13.6142161077673</v>
      </c>
      <c r="O5" s="29">
        <f>fos!O$2</f>
        <v>13.7814082354065</v>
      </c>
      <c r="P5" s="29">
        <f>fos!P$2</f>
        <v>15.8115983567402</v>
      </c>
      <c r="Q5" s="29">
        <f>fos!Q$2</f>
        <v>16.814751122575693</v>
      </c>
      <c r="R5" s="29">
        <f>fos!R$2</f>
        <v>15.118945256520499</v>
      </c>
    </row>
    <row r="6" spans="1:18" ht="11.25" customHeight="1" x14ac:dyDescent="0.25">
      <c r="A6" s="27" t="s">
        <v>123</v>
      </c>
      <c r="B6" s="28" t="str">
        <f ca="1">HYPERLINK("#"&amp;CELL("address",recycl!$C$2),"recycl")</f>
        <v>recycl</v>
      </c>
      <c r="C6" s="29">
        <f>recycl!C$2</f>
        <v>14.020254132033999</v>
      </c>
      <c r="D6" s="29">
        <f>recycl!D$2</f>
        <v>17</v>
      </c>
      <c r="E6" s="29">
        <f>recycl!E$2</f>
        <v>16</v>
      </c>
      <c r="F6" s="29">
        <f>recycl!F$2</f>
        <v>10</v>
      </c>
      <c r="G6" s="29">
        <f>recycl!G$2</f>
        <v>7</v>
      </c>
      <c r="H6" s="29">
        <f>recycl!H$2</f>
        <v>6.9981847711856302</v>
      </c>
      <c r="I6" s="29">
        <f>recycl!I$2</f>
        <v>9</v>
      </c>
      <c r="J6" s="29">
        <f>recycl!J$2</f>
        <v>4</v>
      </c>
      <c r="K6" s="29">
        <f>recycl!K$2</f>
        <v>1</v>
      </c>
      <c r="L6" s="29">
        <f>recycl!L$2</f>
        <v>1</v>
      </c>
      <c r="M6" s="29">
        <f>recycl!M$2</f>
        <v>1.00315276583548</v>
      </c>
      <c r="N6" s="29">
        <f>recycl!N$2</f>
        <v>0</v>
      </c>
      <c r="O6" s="29">
        <f>recycl!O$2</f>
        <v>0</v>
      </c>
      <c r="P6" s="29">
        <f>recycl!P$2</f>
        <v>0</v>
      </c>
      <c r="Q6" s="29">
        <f>recycl!Q$2</f>
        <v>0</v>
      </c>
      <c r="R6" s="29">
        <f>recycl!R$2</f>
        <v>0</v>
      </c>
    </row>
    <row r="7" spans="1:18" ht="11.25" customHeight="1" x14ac:dyDescent="0.25">
      <c r="A7" s="27" t="s">
        <v>122</v>
      </c>
      <c r="B7" s="28" t="str">
        <f ca="1">HYPERLINK("#"&amp;CELL("address",imp!$C$2),"imp")</f>
        <v>imp</v>
      </c>
      <c r="C7" s="29">
        <f>imp!C$2</f>
        <v>14524.71252705139</v>
      </c>
      <c r="D7" s="29">
        <f>imp!D$2</f>
        <v>14018.30464</v>
      </c>
      <c r="E7" s="29">
        <f>imp!E$2</f>
        <v>13192.418900000001</v>
      </c>
      <c r="F7" s="29">
        <f>imp!F$2</f>
        <v>14859.999999999998</v>
      </c>
      <c r="G7" s="29">
        <f>imp!G$2</f>
        <v>14305.092210000001</v>
      </c>
      <c r="H7" s="29">
        <f>imp!H$2</f>
        <v>13757.508954052091</v>
      </c>
      <c r="I7" s="29">
        <f>imp!I$2</f>
        <v>14511.65971</v>
      </c>
      <c r="J7" s="29">
        <f>imp!J$2</f>
        <v>14102.32798</v>
      </c>
      <c r="K7" s="29">
        <f>imp!K$2</f>
        <v>15498.684360000001</v>
      </c>
      <c r="L7" s="29">
        <f>imp!L$2</f>
        <v>14248.6</v>
      </c>
      <c r="M7" s="29">
        <f>imp!M$2</f>
        <v>13992.076047866654</v>
      </c>
      <c r="N7" s="29">
        <f>imp!N$2</f>
        <v>15743.933050283922</v>
      </c>
      <c r="O7" s="29">
        <f>imp!O$2</f>
        <v>15763.992429672049</v>
      </c>
      <c r="P7" s="29">
        <f>imp!P$2</f>
        <v>18511.555178731749</v>
      </c>
      <c r="Q7" s="29">
        <f>imp!Q$2</f>
        <v>17378.564612071455</v>
      </c>
      <c r="R7" s="29">
        <f>imp!R$2</f>
        <v>18564.815460086014</v>
      </c>
    </row>
    <row r="8" spans="1:18" ht="11.25" customHeight="1" x14ac:dyDescent="0.25">
      <c r="A8" s="27" t="s">
        <v>121</v>
      </c>
      <c r="B8" s="28" t="str">
        <f ca="1">HYPERLINK("#"&amp;CELL("address",stc!$C$2),"stc")</f>
        <v>stc</v>
      </c>
      <c r="C8" s="29">
        <f>stc!C$2</f>
        <v>426.61067921590001</v>
      </c>
      <c r="D8" s="29">
        <f>stc!D$2</f>
        <v>8.9953599999999998</v>
      </c>
      <c r="E8" s="29">
        <f>stc!E$2</f>
        <v>759.85464999999999</v>
      </c>
      <c r="F8" s="29">
        <f>stc!F$2</f>
        <v>181.39382000000001</v>
      </c>
      <c r="G8" s="29">
        <f>stc!G$2</f>
        <v>-112.60261</v>
      </c>
      <c r="H8" s="29">
        <f>stc!H$2</f>
        <v>-335.0861012766</v>
      </c>
      <c r="I8" s="29">
        <f>stc!I$2</f>
        <v>533.54029000000003</v>
      </c>
      <c r="J8" s="29">
        <f>stc!J$2</f>
        <v>-10.32798</v>
      </c>
      <c r="K8" s="29">
        <f>stc!K$2</f>
        <v>-1057.97072</v>
      </c>
      <c r="L8" s="29">
        <f>stc!L$2</f>
        <v>-287.7</v>
      </c>
      <c r="M8" s="29">
        <f>stc!M$2</f>
        <v>1069.2595783874001</v>
      </c>
      <c r="N8" s="29">
        <f>stc!N$2</f>
        <v>149.6611027685</v>
      </c>
      <c r="O8" s="29">
        <f>stc!O$2</f>
        <v>400.78735441129999</v>
      </c>
      <c r="P8" s="29">
        <f>stc!P$2</f>
        <v>-226.1631022631</v>
      </c>
      <c r="Q8" s="29">
        <f>stc!Q$2</f>
        <v>-358.59223413590001</v>
      </c>
      <c r="R8" s="29">
        <f>stc!R$2</f>
        <v>-492.27796128030002</v>
      </c>
    </row>
    <row r="9" spans="1:18" ht="11.25" customHeight="1" x14ac:dyDescent="0.25">
      <c r="A9" s="27" t="s">
        <v>120</v>
      </c>
      <c r="B9" s="28" t="str">
        <f ca="1">HYPERLINK("#"&amp;CELL("address",duse!$C$2),"duse")</f>
        <v>duse</v>
      </c>
      <c r="C9" s="29">
        <f>duse!C$2</f>
        <v>814.72723798605102</v>
      </c>
      <c r="D9" s="29">
        <f>duse!D$2</f>
        <v>722.9</v>
      </c>
      <c r="E9" s="29">
        <f>duse!E$2</f>
        <v>567.9</v>
      </c>
      <c r="F9" s="29">
        <f>duse!F$2</f>
        <v>46.2</v>
      </c>
      <c r="G9" s="29">
        <f>duse!G$2</f>
        <v>1.3</v>
      </c>
      <c r="H9" s="29">
        <f>duse!H$2</f>
        <v>0</v>
      </c>
      <c r="I9" s="29">
        <f>duse!I$2</f>
        <v>0</v>
      </c>
      <c r="J9" s="29">
        <f>duse!J$2</f>
        <v>0</v>
      </c>
      <c r="K9" s="29">
        <f>duse!K$2</f>
        <v>0</v>
      </c>
      <c r="L9" s="29">
        <f>duse!L$2</f>
        <v>0</v>
      </c>
      <c r="M9" s="29">
        <f>duse!M$2</f>
        <v>9.5538358650999994E-2</v>
      </c>
      <c r="N9" s="29">
        <f>duse!N$2</f>
        <v>0.40603802426674002</v>
      </c>
      <c r="O9" s="29">
        <f>duse!O$2</f>
        <v>0.62099933123148998</v>
      </c>
      <c r="P9" s="29">
        <f>duse!P$2</f>
        <v>0.59711474156874</v>
      </c>
      <c r="Q9" s="29">
        <f>duse!Q$2</f>
        <v>0.62099933123148998</v>
      </c>
      <c r="R9" s="29">
        <f>duse!R$2</f>
        <v>0.62099933123148998</v>
      </c>
    </row>
    <row r="10" spans="1:18" ht="11.25" customHeight="1" x14ac:dyDescent="0.25">
      <c r="A10" s="27" t="s">
        <v>119</v>
      </c>
      <c r="B10" s="28" t="str">
        <f ca="1">HYPERLINK("#"&amp;CELL("address",exp!$C$2),"exp")</f>
        <v>exp</v>
      </c>
      <c r="C10" s="29">
        <f>exp!C$2</f>
        <v>21890.847425241198</v>
      </c>
      <c r="D10" s="29">
        <f>exp!D$2</f>
        <v>19977.800000000003</v>
      </c>
      <c r="E10" s="29">
        <f>exp!E$2</f>
        <v>21898.573549999997</v>
      </c>
      <c r="F10" s="29">
        <f>exp!F$2</f>
        <v>21657.093820000002</v>
      </c>
      <c r="G10" s="29">
        <f>exp!G$2</f>
        <v>24140.289600000004</v>
      </c>
      <c r="H10" s="29">
        <f>exp!H$2</f>
        <v>23883.395433266505</v>
      </c>
      <c r="I10" s="29">
        <f>exp!I$2</f>
        <v>22333.499999999996</v>
      </c>
      <c r="J10" s="29">
        <f>exp!J$2</f>
        <v>19301.599999999999</v>
      </c>
      <c r="K10" s="29">
        <f>exp!K$2</f>
        <v>19712.61364</v>
      </c>
      <c r="L10" s="29">
        <f>exp!L$2</f>
        <v>18083.099999999999</v>
      </c>
      <c r="M10" s="29">
        <f>exp!M$2</f>
        <v>17244.817044043204</v>
      </c>
      <c r="N10" s="29">
        <f>exp!N$2</f>
        <v>16815.6826215726</v>
      </c>
      <c r="O10" s="29">
        <f>exp!O$2</f>
        <v>16195.447597210299</v>
      </c>
      <c r="P10" s="29">
        <f>exp!P$2</f>
        <v>16262.41510121319</v>
      </c>
      <c r="Q10" s="29">
        <f>exp!Q$2</f>
        <v>15232.115303320063</v>
      </c>
      <c r="R10" s="29">
        <f>exp!R$2</f>
        <v>16264.068023311402</v>
      </c>
    </row>
    <row r="11" spans="1:18" ht="11.25" customHeight="1" x14ac:dyDescent="0.25">
      <c r="A11" s="27" t="s">
        <v>118</v>
      </c>
      <c r="B11" s="28" t="str">
        <f ca="1">HYPERLINK("#"&amp;CELL("address",bun!$C$2),"bun")</f>
        <v>bun</v>
      </c>
      <c r="C11" s="29">
        <f>bun!C$2</f>
        <v>1282.3158498137009</v>
      </c>
      <c r="D11" s="29">
        <f>bun!D$2</f>
        <v>1067.4000000000001</v>
      </c>
      <c r="E11" s="29">
        <f>bun!E$2</f>
        <v>881.8</v>
      </c>
      <c r="F11" s="29">
        <f>bun!F$2</f>
        <v>925.2</v>
      </c>
      <c r="G11" s="29">
        <f>bun!G$2</f>
        <v>751.7</v>
      </c>
      <c r="H11" s="29">
        <f>bun!H$2</f>
        <v>763.78140823540696</v>
      </c>
      <c r="I11" s="29">
        <f>bun!I$2</f>
        <v>1003.4</v>
      </c>
      <c r="J11" s="29">
        <f>bun!J$2</f>
        <v>1048.5999999999999</v>
      </c>
      <c r="K11" s="29">
        <f>bun!K$2</f>
        <v>908.40000000000009</v>
      </c>
      <c r="L11" s="29">
        <f>bun!L$2</f>
        <v>511.7</v>
      </c>
      <c r="M11" s="29">
        <f>bun!M$2</f>
        <v>687.15964459730594</v>
      </c>
      <c r="N11" s="29">
        <f>bun!N$2</f>
        <v>695.1132129550009</v>
      </c>
      <c r="O11" s="29">
        <f>bun!O$2</f>
        <v>515.50109869112384</v>
      </c>
      <c r="P11" s="29">
        <f>bun!P$2</f>
        <v>627.54370879908288</v>
      </c>
      <c r="Q11" s="29">
        <f>bun!Q$2</f>
        <v>735.90809209897793</v>
      </c>
      <c r="R11" s="29">
        <f>bun!R$2</f>
        <v>765.69217540842692</v>
      </c>
    </row>
    <row r="12" spans="1:18" ht="11.25" customHeight="1" x14ac:dyDescent="0.25">
      <c r="A12" s="30" t="s">
        <v>117</v>
      </c>
      <c r="B12" s="28" t="str">
        <f ca="1">HYPERLINK("#"&amp;CELL("address",buni!$C$2),"buni")</f>
        <v>buni</v>
      </c>
      <c r="C12" s="31">
        <f>buni!C$2</f>
        <v>182.25392528405825</v>
      </c>
      <c r="D12" s="31">
        <f>buni!D$2</f>
        <v>171.36334068075593</v>
      </c>
      <c r="E12" s="31">
        <f>buni!E$2</f>
        <v>183.1374875861402</v>
      </c>
      <c r="F12" s="31">
        <f>buni!F$2</f>
        <v>183.25464179679395</v>
      </c>
      <c r="G12" s="31">
        <f>buni!G$2</f>
        <v>192.76514580866325</v>
      </c>
      <c r="H12" s="31">
        <f>buni!H$2</f>
        <v>173.54978383839619</v>
      </c>
      <c r="I12" s="31">
        <f>buni!I$2</f>
        <v>167.58773259141847</v>
      </c>
      <c r="J12" s="31">
        <f>buni!J$2</f>
        <v>153.03650829917012</v>
      </c>
      <c r="K12" s="31">
        <f>buni!K$2</f>
        <v>155.48283595323187</v>
      </c>
      <c r="L12" s="31">
        <f>buni!L$2</f>
        <v>141.67434226957297</v>
      </c>
      <c r="M12" s="31">
        <f>buni!M$2</f>
        <v>153.32144344020116</v>
      </c>
      <c r="N12" s="31">
        <f>buni!N$2</f>
        <v>160.62303952238912</v>
      </c>
      <c r="O12" s="31">
        <f>buni!O$2</f>
        <v>148.27755465237107</v>
      </c>
      <c r="P12" s="31">
        <f>buni!P$2</f>
        <v>152.59993654797415</v>
      </c>
      <c r="Q12" s="31">
        <f>buni!Q$2</f>
        <v>165.32845432527211</v>
      </c>
      <c r="R12" s="31">
        <f>buni!R$2</f>
        <v>157.56933597446258</v>
      </c>
    </row>
    <row r="13" spans="1:18" ht="11.25" customHeight="1" x14ac:dyDescent="0.25">
      <c r="A13" s="30" t="s">
        <v>116</v>
      </c>
      <c r="B13" s="28" t="str">
        <f ca="1">HYPERLINK("#"&amp;CELL("address",bune!$C$2),"bune")</f>
        <v>bune</v>
      </c>
      <c r="C13" s="31">
        <f>bune!C$2</f>
        <v>1100.0619245296427</v>
      </c>
      <c r="D13" s="31">
        <f>bune!D$2</f>
        <v>896.03665931924411</v>
      </c>
      <c r="E13" s="31">
        <f>bune!E$2</f>
        <v>698.66251241385987</v>
      </c>
      <c r="F13" s="31">
        <f>bune!F$2</f>
        <v>741.94535820320607</v>
      </c>
      <c r="G13" s="31">
        <f>bune!G$2</f>
        <v>558.93485419133674</v>
      </c>
      <c r="H13" s="31">
        <f>bune!H$2</f>
        <v>590.23162439701082</v>
      </c>
      <c r="I13" s="31">
        <f>bune!I$2</f>
        <v>835.81226740858165</v>
      </c>
      <c r="J13" s="31">
        <f>bune!J$2</f>
        <v>895.56349170082979</v>
      </c>
      <c r="K13" s="31">
        <f>bune!K$2</f>
        <v>752.91716404676811</v>
      </c>
      <c r="L13" s="31">
        <f>bune!L$2</f>
        <v>370.02565773042704</v>
      </c>
      <c r="M13" s="31">
        <f>bune!M$2</f>
        <v>533.83820115710489</v>
      </c>
      <c r="N13" s="31">
        <f>bune!N$2</f>
        <v>534.49017343261187</v>
      </c>
      <c r="O13" s="31">
        <f>bune!O$2</f>
        <v>367.22354403875289</v>
      </c>
      <c r="P13" s="31">
        <f>bune!P$2</f>
        <v>474.94377225110884</v>
      </c>
      <c r="Q13" s="31">
        <f>bune!Q$2</f>
        <v>570.57963777370583</v>
      </c>
      <c r="R13" s="31">
        <f>bune!R$2</f>
        <v>608.12283943396437</v>
      </c>
    </row>
    <row r="14" spans="1:18" ht="11.25" customHeight="1" x14ac:dyDescent="0.25">
      <c r="A14" s="27" t="s">
        <v>115</v>
      </c>
      <c r="B14" s="28" t="str">
        <f ca="1">HYPERLINK("#"&amp;CELL("address",GIC!$C$2),"GIC")</f>
        <v>GIC</v>
      </c>
      <c r="C14" s="29">
        <f>GIC!C$2</f>
        <v>19736.051399636974</v>
      </c>
      <c r="D14" s="29">
        <f>GIC!D$2</f>
        <v>20254.199999999997</v>
      </c>
      <c r="E14" s="29">
        <f>GIC!E$2</f>
        <v>19930.599999999995</v>
      </c>
      <c r="F14" s="29">
        <f>GIC!F$2</f>
        <v>20756.799999999992</v>
      </c>
      <c r="G14" s="29">
        <f>GIC!G$2</f>
        <v>20175.600000000006</v>
      </c>
      <c r="H14" s="29">
        <f>GIC!H$2</f>
        <v>19556.224324066112</v>
      </c>
      <c r="I14" s="29">
        <f>GIC!I$2</f>
        <v>21039.099999999995</v>
      </c>
      <c r="J14" s="29">
        <f>GIC!J$2</f>
        <v>20516.499999999993</v>
      </c>
      <c r="K14" s="29">
        <f>GIC!K$2</f>
        <v>19678.099999999999</v>
      </c>
      <c r="L14" s="29">
        <f>GIC!L$2</f>
        <v>18910</v>
      </c>
      <c r="M14" s="29">
        <f>GIC!M$2</f>
        <v>20044.090952517556</v>
      </c>
      <c r="N14" s="29">
        <f>GIC!N$2</f>
        <v>18602.966466036054</v>
      </c>
      <c r="O14" s="29">
        <f>GIC!O$2</f>
        <v>17937.374605904308</v>
      </c>
      <c r="P14" s="29">
        <f>GIC!P$2</f>
        <v>17814.297315372067</v>
      </c>
      <c r="Q14" s="29">
        <f>GIC!Q$2</f>
        <v>16802.737173975329</v>
      </c>
      <c r="R14" s="29">
        <f>GIC!R$2</f>
        <v>16765.83548294631</v>
      </c>
    </row>
    <row r="15" spans="1:18" ht="11.25" customHeight="1" x14ac:dyDescent="0.25">
      <c r="A15" s="27" t="s">
        <v>114</v>
      </c>
      <c r="B15" s="28" t="str">
        <f ca="1">HYPERLINK("#"&amp;CELL("address",TITOT!$C$2),"TITOT")</f>
        <v>TITOT</v>
      </c>
      <c r="C15" s="29">
        <f>TITOT!C$2</f>
        <v>16807.824591573499</v>
      </c>
      <c r="D15" s="29">
        <f>TITOT!D$2</f>
        <v>17027.900000000001</v>
      </c>
      <c r="E15" s="29">
        <f>TITOT!E$2</f>
        <v>16937.199999999997</v>
      </c>
      <c r="F15" s="29">
        <f>TITOT!F$2</f>
        <v>18327.699999999997</v>
      </c>
      <c r="G15" s="29">
        <f>TITOT!G$2</f>
        <v>16698.700000000004</v>
      </c>
      <c r="H15" s="29">
        <f>TITOT!H$2</f>
        <v>15374.6297888602</v>
      </c>
      <c r="I15" s="29">
        <f>TITOT!I$2</f>
        <v>17668.599999999999</v>
      </c>
      <c r="J15" s="29">
        <f>TITOT!J$2</f>
        <v>16178.699999999999</v>
      </c>
      <c r="K15" s="29">
        <f>TITOT!K$2</f>
        <v>15405.699999999999</v>
      </c>
      <c r="L15" s="29">
        <f>TITOT!L$2</f>
        <v>15675.800000000001</v>
      </c>
      <c r="M15" s="29">
        <f>TITOT!M$2</f>
        <v>15682.191649947501</v>
      </c>
      <c r="N15" s="29">
        <f>TITOT!N$2</f>
        <v>13865.983567402302</v>
      </c>
      <c r="O15" s="29">
        <f>TITOT!O$2</f>
        <v>13930.615267029701</v>
      </c>
      <c r="P15" s="29">
        <f>TITOT!P$2</f>
        <v>13864.622145791502</v>
      </c>
      <c r="Q15" s="29">
        <f>TITOT!Q$2</f>
        <v>12576.7411865864</v>
      </c>
      <c r="R15" s="29">
        <f>TITOT!R$2</f>
        <v>14153.028565969198</v>
      </c>
    </row>
    <row r="16" spans="1:18" ht="11.25" customHeight="1" x14ac:dyDescent="0.25">
      <c r="A16" s="32" t="s">
        <v>113</v>
      </c>
      <c r="B16" s="28" t="str">
        <f ca="1">HYPERLINK("#"&amp;CELL("address",tipgn!$C$2),"tipgn")</f>
        <v>tipgn</v>
      </c>
      <c r="C16" s="33">
        <f>tipgn!C$2</f>
        <v>0</v>
      </c>
      <c r="D16" s="33">
        <f>tipgn!D$2</f>
        <v>0</v>
      </c>
      <c r="E16" s="33">
        <f>tipgn!E$2</f>
        <v>0</v>
      </c>
      <c r="F16" s="33">
        <f>tipgn!F$2</f>
        <v>0</v>
      </c>
      <c r="G16" s="33">
        <f>tipgn!G$2</f>
        <v>0</v>
      </c>
      <c r="H16" s="33">
        <f>tipgn!H$2</f>
        <v>0</v>
      </c>
      <c r="I16" s="33">
        <f>tipgn!I$2</f>
        <v>0</v>
      </c>
      <c r="J16" s="33">
        <f>tipgn!J$2</f>
        <v>0</v>
      </c>
      <c r="K16" s="33">
        <f>tipgn!K$2</f>
        <v>0</v>
      </c>
      <c r="L16" s="33">
        <f>tipgn!L$2</f>
        <v>0</v>
      </c>
      <c r="M16" s="33">
        <f>tipgn!M$2</f>
        <v>0</v>
      </c>
      <c r="N16" s="33">
        <f>tipgn!N$2</f>
        <v>0</v>
      </c>
      <c r="O16" s="33">
        <f>tipgn!O$2</f>
        <v>0</v>
      </c>
      <c r="P16" s="33">
        <f>tipgn!P$2</f>
        <v>0</v>
      </c>
      <c r="Q16" s="33">
        <f>tipgn!Q$2</f>
        <v>0</v>
      </c>
      <c r="R16" s="33">
        <f>tipgn!R$2</f>
        <v>0</v>
      </c>
    </row>
    <row r="17" spans="1:18" ht="11.25" customHeight="1" x14ac:dyDescent="0.25">
      <c r="A17" s="32" t="s">
        <v>112</v>
      </c>
      <c r="B17" s="28" t="str">
        <f ca="1">HYPERLINK("#"&amp;CELL("address",tipgt!$C$2),"tipgt")</f>
        <v>tipgt</v>
      </c>
      <c r="C17" s="33">
        <f>tipgt!C$2</f>
        <v>7833.9419699820673</v>
      </c>
      <c r="D17" s="33">
        <f>tipgt!D$2</f>
        <v>8200.1296700000003</v>
      </c>
      <c r="E17" s="33">
        <f>tipgt!E$2</f>
        <v>8316.5540000000001</v>
      </c>
      <c r="F17" s="33">
        <f>tipgt!F$2</f>
        <v>9358.7064900000005</v>
      </c>
      <c r="G17" s="33">
        <f>tipgt!G$2</f>
        <v>7955.5570700000026</v>
      </c>
      <c r="H17" s="33">
        <f>tipgt!H$2</f>
        <v>7126.7775695779319</v>
      </c>
      <c r="I17" s="33">
        <f>tipgt!I$2</f>
        <v>9090.4520699999957</v>
      </c>
      <c r="J17" s="33">
        <f>tipgt!J$2</f>
        <v>7698.0285599999988</v>
      </c>
      <c r="K17" s="33">
        <f>tipgt!K$2</f>
        <v>7160.2293</v>
      </c>
      <c r="L17" s="33">
        <f>tipgt!L$2</f>
        <v>7190.8479700000016</v>
      </c>
      <c r="M17" s="33">
        <f>tipgt!M$2</f>
        <v>7622.9888777690285</v>
      </c>
      <c r="N17" s="33">
        <f>tipgt!N$2</f>
        <v>6348.0028800070959</v>
      </c>
      <c r="O17" s="33">
        <f>tipgt!O$2</f>
        <v>5380.7839557258167</v>
      </c>
      <c r="P17" s="33">
        <f>tipgt!P$2</f>
        <v>5772.2899933388271</v>
      </c>
      <c r="Q17" s="33">
        <f>tipgt!Q$2</f>
        <v>4786.1073498321412</v>
      </c>
      <c r="R17" s="33">
        <f>tipgt!R$2</f>
        <v>4030.0629656601259</v>
      </c>
    </row>
    <row r="18" spans="1:18" ht="11.25" customHeight="1" x14ac:dyDescent="0.25">
      <c r="A18" s="34" t="s">
        <v>542</v>
      </c>
      <c r="B18" s="28" t="str">
        <f ca="1">HYPERLINK("#"&amp;CELL("address",tipgtele!$C$2),"tipgtele")</f>
        <v>tipgtele</v>
      </c>
      <c r="C18" s="35">
        <f>tipgtele!C$2</f>
        <v>507.9297211643634</v>
      </c>
      <c r="D18" s="35">
        <f>tipgtele!D$2</f>
        <v>316.29653000000008</v>
      </c>
      <c r="E18" s="35">
        <f>tipgtele!E$2</f>
        <v>266.5942399999995</v>
      </c>
      <c r="F18" s="35">
        <f>tipgtele!F$2</f>
        <v>44.689830000000022</v>
      </c>
      <c r="G18" s="35">
        <f>tipgtele!G$2</f>
        <v>23.604360000000028</v>
      </c>
      <c r="H18" s="35">
        <f>tipgtele!H$2</f>
        <v>4.4903059557580587</v>
      </c>
      <c r="I18" s="35">
        <f>tipgtele!I$2</f>
        <v>10.091110000000006</v>
      </c>
      <c r="J18" s="35">
        <f>tipgtele!J$2</f>
        <v>23.903119999999994</v>
      </c>
      <c r="K18" s="35">
        <f>tipgtele!K$2</f>
        <v>21.799809999999997</v>
      </c>
      <c r="L18" s="35">
        <f>tipgtele!L$2</f>
        <v>22.517710000000022</v>
      </c>
      <c r="M18" s="35">
        <f>tipgtele!M$2</f>
        <v>27.672737530851066</v>
      </c>
      <c r="N18" s="35">
        <f>tipgtele!N$2</f>
        <v>21.956112021660527</v>
      </c>
      <c r="O18" s="35">
        <f>tipgtele!O$2</f>
        <v>18.788248322509506</v>
      </c>
      <c r="P18" s="35">
        <f>tipgtele!P$2</f>
        <v>16.462133907947642</v>
      </c>
      <c r="Q18" s="35">
        <f>tipgtele!Q$2</f>
        <v>7.3325752370476627</v>
      </c>
      <c r="R18" s="35">
        <f>tipgtele!R$2</f>
        <v>5.4217213537586071</v>
      </c>
    </row>
    <row r="19" spans="1:18" ht="11.25" customHeight="1" x14ac:dyDescent="0.25">
      <c r="A19" s="34" t="s">
        <v>543</v>
      </c>
      <c r="B19" s="28" t="str">
        <f ca="1">HYPERLINK("#"&amp;CELL("address",tipgtchp!$C$2),"tipgtchp")</f>
        <v>tipgtchp</v>
      </c>
      <c r="C19" s="35">
        <f>tipgtchp!C$2</f>
        <v>7326.0122488177039</v>
      </c>
      <c r="D19" s="35">
        <f>tipgtchp!D$2</f>
        <v>7883.8331400000006</v>
      </c>
      <c r="E19" s="35">
        <f>tipgtchp!E$2</f>
        <v>8049.9597600000006</v>
      </c>
      <c r="F19" s="35">
        <f>tipgtchp!F$2</f>
        <v>9314.0166600000011</v>
      </c>
      <c r="G19" s="35">
        <f>tipgtchp!G$2</f>
        <v>7931.9527100000023</v>
      </c>
      <c r="H19" s="35">
        <f>tipgtchp!H$2</f>
        <v>7122.2872636221737</v>
      </c>
      <c r="I19" s="35">
        <f>tipgtchp!I$2</f>
        <v>9080.3609599999963</v>
      </c>
      <c r="J19" s="35">
        <f>tipgtchp!J$2</f>
        <v>7674.1254399999989</v>
      </c>
      <c r="K19" s="35">
        <f>tipgtchp!K$2</f>
        <v>7138.4294899999995</v>
      </c>
      <c r="L19" s="35">
        <f>tipgtchp!L$2</f>
        <v>7168.3302600000015</v>
      </c>
      <c r="M19" s="35">
        <f>tipgtchp!M$2</f>
        <v>7595.3161402381775</v>
      </c>
      <c r="N19" s="35">
        <f>tipgtchp!N$2</f>
        <v>6326.0467679854355</v>
      </c>
      <c r="O19" s="35">
        <f>tipgtchp!O$2</f>
        <v>5361.9957074033073</v>
      </c>
      <c r="P19" s="35">
        <f>tipgtchp!P$2</f>
        <v>5755.8278594308795</v>
      </c>
      <c r="Q19" s="35">
        <f>tipgtchp!Q$2</f>
        <v>4778.7747745950937</v>
      </c>
      <c r="R19" s="35">
        <f>tipgtchp!R$2</f>
        <v>4024.6412443063673</v>
      </c>
    </row>
    <row r="20" spans="1:18" ht="11.25" customHeight="1" x14ac:dyDescent="0.25">
      <c r="A20" s="34" t="s">
        <v>111</v>
      </c>
      <c r="B20" s="28" t="str">
        <f ca="1">HYPERLINK("#"&amp;CELL("address",B_101017!$C$2),"B_101017")</f>
        <v>B_101017</v>
      </c>
      <c r="C20" s="35">
        <f>B_101017!C$2</f>
        <v>0</v>
      </c>
      <c r="D20" s="35">
        <f>B_101017!D$2</f>
        <v>0</v>
      </c>
      <c r="E20" s="35">
        <f>B_101017!E$2</f>
        <v>0</v>
      </c>
      <c r="F20" s="35">
        <f>B_101017!F$2</f>
        <v>0</v>
      </c>
      <c r="G20" s="35">
        <f>B_101017!G$2</f>
        <v>0</v>
      </c>
      <c r="H20" s="35">
        <f>B_101017!H$2</f>
        <v>0</v>
      </c>
      <c r="I20" s="35">
        <f>B_101017!I$2</f>
        <v>0</v>
      </c>
      <c r="J20" s="35">
        <f>B_101017!J$2</f>
        <v>0</v>
      </c>
      <c r="K20" s="35">
        <f>B_101017!K$2</f>
        <v>0</v>
      </c>
      <c r="L20" s="35">
        <f>B_101017!L$2</f>
        <v>0</v>
      </c>
      <c r="M20" s="35">
        <f>B_101017!M$2</f>
        <v>0</v>
      </c>
      <c r="N20" s="35">
        <f>B_101017!N$2</f>
        <v>0</v>
      </c>
      <c r="O20" s="35">
        <f>B_101017!O$2</f>
        <v>0</v>
      </c>
      <c r="P20" s="35">
        <f>B_101017!P$2</f>
        <v>0</v>
      </c>
      <c r="Q20" s="35">
        <f>B_101017!Q$2</f>
        <v>0</v>
      </c>
      <c r="R20" s="35">
        <f>B_101017!R$2</f>
        <v>0</v>
      </c>
    </row>
    <row r="21" spans="1:18" ht="11.25" customHeight="1" x14ac:dyDescent="0.25">
      <c r="A21" s="32" t="s">
        <v>110</v>
      </c>
      <c r="B21" s="28" t="str">
        <f ca="1">HYPERLINK("#"&amp;CELL("address",tidh!$C$2),"tidh")</f>
        <v>tidh</v>
      </c>
      <c r="C21" s="33">
        <f>tidh!C$2</f>
        <v>521.4574269327876</v>
      </c>
      <c r="D21" s="33">
        <f>tidh!D$2</f>
        <v>554.65620000000001</v>
      </c>
      <c r="E21" s="33">
        <f>tidh!E$2</f>
        <v>517.08125999999993</v>
      </c>
      <c r="F21" s="33">
        <f>tidh!F$2</f>
        <v>583.69416000000001</v>
      </c>
      <c r="G21" s="33">
        <f>tidh!G$2</f>
        <v>568.19223</v>
      </c>
      <c r="H21" s="33">
        <f>tidh!H$2</f>
        <v>534.46710343356256</v>
      </c>
      <c r="I21" s="33">
        <f>tidh!I$2</f>
        <v>543.50731999999994</v>
      </c>
      <c r="J21" s="33">
        <f>tidh!J$2</f>
        <v>639.12387999999999</v>
      </c>
      <c r="K21" s="33">
        <f>tidh!K$2</f>
        <v>705.41161</v>
      </c>
      <c r="L21" s="33">
        <f>tidh!L$2</f>
        <v>733.15665999999999</v>
      </c>
      <c r="M21" s="33">
        <f>tidh!M$2</f>
        <v>869.10536889195157</v>
      </c>
      <c r="N21" s="33">
        <f>tidh!N$2</f>
        <v>756.63551836800639</v>
      </c>
      <c r="O21" s="33">
        <f>tidh!O$2</f>
        <v>904.54158815766948</v>
      </c>
      <c r="P21" s="33">
        <f>tidh!P$2</f>
        <v>892.9309087019127</v>
      </c>
      <c r="Q21" s="33">
        <f>tidh!Q$2</f>
        <v>905.6513290100238</v>
      </c>
      <c r="R21" s="33">
        <f>tidh!R$2</f>
        <v>979.45164877627485</v>
      </c>
    </row>
    <row r="22" spans="1:18" ht="11.25" customHeight="1" x14ac:dyDescent="0.25">
      <c r="A22" s="32" t="s">
        <v>544</v>
      </c>
      <c r="B22" s="28" t="str">
        <f ca="1">HYPERLINK("#"&amp;CELL("address",tirf!$C$2),"tirf")</f>
        <v>tirf</v>
      </c>
      <c r="C22" s="33">
        <f>tirf!C$2</f>
        <v>8434.9894723728466</v>
      </c>
      <c r="D22" s="33">
        <f>tirf!D$2</f>
        <v>8256.8137100000004</v>
      </c>
      <c r="E22" s="33">
        <f>tirf!E$2</f>
        <v>8088.2645700000003</v>
      </c>
      <c r="F22" s="33">
        <f>tirf!F$2</f>
        <v>8370.3000000000011</v>
      </c>
      <c r="G22" s="33">
        <f>tirf!G$2</f>
        <v>8159.9508699999997</v>
      </c>
      <c r="H22" s="33">
        <f>tirf!H$2</f>
        <v>7700.057473407729</v>
      </c>
      <c r="I22" s="33">
        <f>tirf!I$2</f>
        <v>8022.6410999999998</v>
      </c>
      <c r="J22" s="33">
        <f>tirf!J$2</f>
        <v>7830.54763</v>
      </c>
      <c r="K22" s="33">
        <f>tirf!K$2</f>
        <v>7526.75918</v>
      </c>
      <c r="L22" s="33">
        <f>tirf!L$2</f>
        <v>7737.99532</v>
      </c>
      <c r="M22" s="33">
        <f>tirf!M$2</f>
        <v>7175.4323110729138</v>
      </c>
      <c r="N22" s="33">
        <f>tirf!N$2</f>
        <v>6747.969809878663</v>
      </c>
      <c r="O22" s="33">
        <f>tirf!O$2</f>
        <v>7632.1534346039862</v>
      </c>
      <c r="P22" s="33">
        <f>tirf!P$2</f>
        <v>7184.3301924195312</v>
      </c>
      <c r="Q22" s="33">
        <f>tirf!Q$2</f>
        <v>6870.1502486516529</v>
      </c>
      <c r="R22" s="33">
        <f>tirf!R$2</f>
        <v>9129.1594450802368</v>
      </c>
    </row>
    <row r="23" spans="1:18" ht="11.25" customHeight="1" x14ac:dyDescent="0.25">
      <c r="A23" s="32" t="s">
        <v>545</v>
      </c>
      <c r="B23" s="28" t="str">
        <f ca="1">HYPERLINK("#"&amp;CELL("address",tick!$C$2),"tick")</f>
        <v>tick</v>
      </c>
      <c r="C23" s="33">
        <f>tick!C$2</f>
        <v>0</v>
      </c>
      <c r="D23" s="33">
        <f>tick!D$2</f>
        <v>0</v>
      </c>
      <c r="E23" s="33">
        <f>tick!E$2</f>
        <v>0</v>
      </c>
      <c r="F23" s="33">
        <f>tick!F$2</f>
        <v>0</v>
      </c>
      <c r="G23" s="33">
        <f>tick!G$2</f>
        <v>0</v>
      </c>
      <c r="H23" s="33">
        <f>tick!H$2</f>
        <v>0</v>
      </c>
      <c r="I23" s="33">
        <f>tick!I$2</f>
        <v>0</v>
      </c>
      <c r="J23" s="33">
        <f>tick!J$2</f>
        <v>0</v>
      </c>
      <c r="K23" s="33">
        <f>tick!K$2</f>
        <v>0</v>
      </c>
      <c r="L23" s="33">
        <f>tick!L$2</f>
        <v>0</v>
      </c>
      <c r="M23" s="33">
        <f>tick!M$2</f>
        <v>0</v>
      </c>
      <c r="N23" s="33">
        <f>tick!N$2</f>
        <v>0</v>
      </c>
      <c r="O23" s="33">
        <f>tick!O$2</f>
        <v>0</v>
      </c>
      <c r="P23" s="33">
        <f>tick!P$2</f>
        <v>0</v>
      </c>
      <c r="Q23" s="33">
        <f>tick!Q$2</f>
        <v>0</v>
      </c>
      <c r="R23" s="33">
        <f>tick!R$2</f>
        <v>0</v>
      </c>
    </row>
    <row r="24" spans="1:18" ht="11.25" customHeight="1" x14ac:dyDescent="0.25">
      <c r="A24" s="32" t="s">
        <v>546</v>
      </c>
      <c r="B24" s="28" t="str">
        <f ca="1">HYPERLINK("#"&amp;CELL("address",tibf!$C$2),"tibf")</f>
        <v>tibf</v>
      </c>
      <c r="C24" s="33">
        <f>tibf!C$2</f>
        <v>0</v>
      </c>
      <c r="D24" s="33">
        <f>tibf!D$2</f>
        <v>0</v>
      </c>
      <c r="E24" s="33">
        <f>tibf!E$2</f>
        <v>0</v>
      </c>
      <c r="F24" s="33">
        <f>tibf!F$2</f>
        <v>0</v>
      </c>
      <c r="G24" s="33">
        <f>tibf!G$2</f>
        <v>0</v>
      </c>
      <c r="H24" s="33">
        <f>tibf!H$2</f>
        <v>0</v>
      </c>
      <c r="I24" s="33">
        <f>tibf!I$2</f>
        <v>0</v>
      </c>
      <c r="J24" s="33">
        <f>tibf!J$2</f>
        <v>0</v>
      </c>
      <c r="K24" s="33">
        <f>tibf!K$2</f>
        <v>0</v>
      </c>
      <c r="L24" s="33">
        <f>tibf!L$2</f>
        <v>0</v>
      </c>
      <c r="M24" s="33">
        <f>tibf!M$2</f>
        <v>0</v>
      </c>
      <c r="N24" s="33">
        <f>tibf!N$2</f>
        <v>0</v>
      </c>
      <c r="O24" s="33">
        <f>tibf!O$2</f>
        <v>0</v>
      </c>
      <c r="P24" s="33">
        <f>tibf!P$2</f>
        <v>0</v>
      </c>
      <c r="Q24" s="33">
        <f>tibf!Q$2</f>
        <v>0</v>
      </c>
      <c r="R24" s="33">
        <f>tibf!R$2</f>
        <v>0</v>
      </c>
    </row>
    <row r="25" spans="1:18" ht="11.25" customHeight="1" x14ac:dyDescent="0.25">
      <c r="A25" s="32" t="s">
        <v>547</v>
      </c>
      <c r="B25" s="28" t="str">
        <f ca="1">HYPERLINK("#"&amp;CELL("address",tigw!$C$2),"tigw")</f>
        <v>tigw</v>
      </c>
      <c r="C25" s="33">
        <f>tigw!C$2</f>
        <v>17.435722285797731</v>
      </c>
      <c r="D25" s="33">
        <f>tigw!D$2</f>
        <v>16.300419999999999</v>
      </c>
      <c r="E25" s="33">
        <f>tigw!E$2</f>
        <v>15.30017</v>
      </c>
      <c r="F25" s="33">
        <f>tigw!F$2</f>
        <v>14.99935</v>
      </c>
      <c r="G25" s="33">
        <f>tigw!G$2</f>
        <v>14.999829999999999</v>
      </c>
      <c r="H25" s="33">
        <f>tigw!H$2</f>
        <v>13.327642440976671</v>
      </c>
      <c r="I25" s="33">
        <f>tigw!I$2</f>
        <v>11.999510000000001</v>
      </c>
      <c r="J25" s="33">
        <f>tigw!J$2</f>
        <v>10.999930000000001</v>
      </c>
      <c r="K25" s="33">
        <f>tigw!K$2</f>
        <v>13.299910000000001</v>
      </c>
      <c r="L25" s="33">
        <f>tigw!L$2</f>
        <v>13.800050000000001</v>
      </c>
      <c r="M25" s="33">
        <f>tigw!M$2</f>
        <v>14.665092213606247</v>
      </c>
      <c r="N25" s="33">
        <f>tigw!N$2</f>
        <v>13.375359148535846</v>
      </c>
      <c r="O25" s="33">
        <f>tigw!O$2</f>
        <v>13.13628854222895</v>
      </c>
      <c r="P25" s="33">
        <f>tigw!P$2</f>
        <v>15.07105133122899</v>
      </c>
      <c r="Q25" s="33">
        <f>tigw!Q$2</f>
        <v>14.832259092581754</v>
      </c>
      <c r="R25" s="33">
        <f>tigw!R$2</f>
        <v>14.354506452561203</v>
      </c>
    </row>
    <row r="26" spans="1:18" ht="11.25" customHeight="1" x14ac:dyDescent="0.25">
      <c r="A26" s="32" t="s">
        <v>548</v>
      </c>
      <c r="B26" s="28" t="str">
        <f ca="1">HYPERLINK("#"&amp;CELL("address",tipf!$C$2),"tipf")</f>
        <v>tipf</v>
      </c>
      <c r="C26" s="33">
        <f>tipf!C$2</f>
        <v>0</v>
      </c>
      <c r="D26" s="33">
        <f>tipf!D$2</f>
        <v>0</v>
      </c>
      <c r="E26" s="33">
        <f>tipf!E$2</f>
        <v>0</v>
      </c>
      <c r="F26" s="33">
        <f>tipf!F$2</f>
        <v>0</v>
      </c>
      <c r="G26" s="33">
        <f>tipf!G$2</f>
        <v>0</v>
      </c>
      <c r="H26" s="33">
        <f>tipf!H$2</f>
        <v>0</v>
      </c>
      <c r="I26" s="33">
        <f>tipf!I$2</f>
        <v>0</v>
      </c>
      <c r="J26" s="33">
        <f>tipf!J$2</f>
        <v>0</v>
      </c>
      <c r="K26" s="33">
        <f>tipf!K$2</f>
        <v>0</v>
      </c>
      <c r="L26" s="33">
        <f>tipf!L$2</f>
        <v>0</v>
      </c>
      <c r="M26" s="33">
        <f>tipf!M$2</f>
        <v>0</v>
      </c>
      <c r="N26" s="33">
        <f>tipf!N$2</f>
        <v>0</v>
      </c>
      <c r="O26" s="33">
        <f>tipf!O$2</f>
        <v>0</v>
      </c>
      <c r="P26" s="33">
        <f>tipf!P$2</f>
        <v>0</v>
      </c>
      <c r="Q26" s="33">
        <f>tipf!Q$2</f>
        <v>0</v>
      </c>
      <c r="R26" s="33">
        <f>tipf!R$2</f>
        <v>0</v>
      </c>
    </row>
    <row r="27" spans="1:18" ht="11.25" customHeight="1" x14ac:dyDescent="0.25">
      <c r="A27" s="32" t="s">
        <v>549</v>
      </c>
      <c r="B27" s="28" t="str">
        <f ca="1">HYPERLINK("#"&amp;CELL("address",tibr!$C$2),"tibr")</f>
        <v>tibr</v>
      </c>
      <c r="C27" s="33">
        <f>tibr!C$2</f>
        <v>0</v>
      </c>
      <c r="D27" s="33">
        <f>tibr!D$2</f>
        <v>0</v>
      </c>
      <c r="E27" s="33">
        <f>tibr!E$2</f>
        <v>0</v>
      </c>
      <c r="F27" s="33">
        <f>tibr!F$2</f>
        <v>0</v>
      </c>
      <c r="G27" s="33">
        <f>tibr!G$2</f>
        <v>0</v>
      </c>
      <c r="H27" s="33">
        <f>tibr!H$2</f>
        <v>0</v>
      </c>
      <c r="I27" s="33">
        <f>tibr!I$2</f>
        <v>0</v>
      </c>
      <c r="J27" s="33">
        <f>tibr!J$2</f>
        <v>0</v>
      </c>
      <c r="K27" s="33">
        <f>tibr!K$2</f>
        <v>0</v>
      </c>
      <c r="L27" s="33">
        <f>tibr!L$2</f>
        <v>0</v>
      </c>
      <c r="M27" s="33">
        <f>tibr!M$2</f>
        <v>0</v>
      </c>
      <c r="N27" s="33">
        <f>tibr!N$2</f>
        <v>0</v>
      </c>
      <c r="O27" s="33">
        <f>tibr!O$2</f>
        <v>0</v>
      </c>
      <c r="P27" s="33">
        <f>tibr!P$2</f>
        <v>0</v>
      </c>
      <c r="Q27" s="33">
        <f>tibr!Q$2</f>
        <v>0</v>
      </c>
      <c r="R27" s="33">
        <f>tibr!R$2</f>
        <v>0</v>
      </c>
    </row>
    <row r="28" spans="1:18" ht="11.25" customHeight="1" x14ac:dyDescent="0.25">
      <c r="A28" s="32" t="s">
        <v>550</v>
      </c>
      <c r="B28" s="28" t="str">
        <f ca="1">HYPERLINK("#"&amp;CELL("address",tich!$C$2),"tich")</f>
        <v>tich</v>
      </c>
      <c r="C28" s="33">
        <f>tich!C$2</f>
        <v>0</v>
      </c>
      <c r="D28" s="33">
        <f>tich!D$2</f>
        <v>0</v>
      </c>
      <c r="E28" s="33">
        <f>tich!E$2</f>
        <v>0</v>
      </c>
      <c r="F28" s="33">
        <f>tich!F$2</f>
        <v>0</v>
      </c>
      <c r="G28" s="33">
        <f>tich!G$2</f>
        <v>0</v>
      </c>
      <c r="H28" s="33">
        <f>tich!H$2</f>
        <v>0</v>
      </c>
      <c r="I28" s="33">
        <f>tich!I$2</f>
        <v>0</v>
      </c>
      <c r="J28" s="33">
        <f>tich!J$2</f>
        <v>0</v>
      </c>
      <c r="K28" s="33">
        <f>tich!K$2</f>
        <v>0</v>
      </c>
      <c r="L28" s="33">
        <f>tich!L$2</f>
        <v>0</v>
      </c>
      <c r="M28" s="33">
        <f>tich!M$2</f>
        <v>0</v>
      </c>
      <c r="N28" s="33">
        <f>tich!N$2</f>
        <v>0</v>
      </c>
      <c r="O28" s="33">
        <f>tich!O$2</f>
        <v>0</v>
      </c>
      <c r="P28" s="33">
        <f>tich!P$2</f>
        <v>0</v>
      </c>
      <c r="Q28" s="33">
        <f>tich!Q$2</f>
        <v>0</v>
      </c>
      <c r="R28" s="33">
        <f>tich!R$2</f>
        <v>0</v>
      </c>
    </row>
    <row r="29" spans="1:18" ht="11.25" customHeight="1" x14ac:dyDescent="0.25">
      <c r="A29" s="32" t="s">
        <v>551</v>
      </c>
      <c r="B29" s="28" t="str">
        <f ca="1">HYPERLINK("#"&amp;CELL("address",ticl!$C$2),"ticl")</f>
        <v>ticl</v>
      </c>
      <c r="C29" s="33">
        <f>ticl!C$2</f>
        <v>0</v>
      </c>
      <c r="D29" s="33">
        <f>ticl!D$2</f>
        <v>0</v>
      </c>
      <c r="E29" s="33">
        <f>ticl!E$2</f>
        <v>0</v>
      </c>
      <c r="F29" s="33">
        <f>ticl!F$2</f>
        <v>0</v>
      </c>
      <c r="G29" s="33">
        <f>ticl!G$2</f>
        <v>0</v>
      </c>
      <c r="H29" s="33">
        <f>ticl!H$2</f>
        <v>0</v>
      </c>
      <c r="I29" s="33">
        <f>ticl!I$2</f>
        <v>0</v>
      </c>
      <c r="J29" s="33">
        <f>ticl!J$2</f>
        <v>0</v>
      </c>
      <c r="K29" s="33">
        <f>ticl!K$2</f>
        <v>0</v>
      </c>
      <c r="L29" s="33">
        <f>ticl!L$2</f>
        <v>0</v>
      </c>
      <c r="M29" s="33">
        <f>ticl!M$2</f>
        <v>0</v>
      </c>
      <c r="N29" s="33">
        <f>ticl!N$2</f>
        <v>0</v>
      </c>
      <c r="O29" s="33">
        <f>ticl!O$2</f>
        <v>0</v>
      </c>
      <c r="P29" s="33">
        <f>ticl!P$2</f>
        <v>0</v>
      </c>
      <c r="Q29" s="33">
        <f>ticl!Q$2</f>
        <v>0</v>
      </c>
      <c r="R29" s="33">
        <f>ticl!R$2</f>
        <v>0</v>
      </c>
    </row>
    <row r="30" spans="1:18" ht="11.25" customHeight="1" x14ac:dyDescent="0.25">
      <c r="A30" s="32" t="s">
        <v>109</v>
      </c>
      <c r="B30" s="28" t="str">
        <f ca="1">HYPERLINK("#"&amp;CELL("address",tibg!$C$2),"tibg")</f>
        <v>tibg</v>
      </c>
      <c r="C30" s="33">
        <f>tibg!C$2</f>
        <v>0</v>
      </c>
      <c r="D30" s="33">
        <f>tibg!D$2</f>
        <v>0</v>
      </c>
      <c r="E30" s="33">
        <f>tibg!E$2</f>
        <v>0</v>
      </c>
      <c r="F30" s="33">
        <f>tibg!F$2</f>
        <v>0</v>
      </c>
      <c r="G30" s="33">
        <f>tibg!G$2</f>
        <v>0</v>
      </c>
      <c r="H30" s="33">
        <f>tibg!H$2</f>
        <v>0</v>
      </c>
      <c r="I30" s="33">
        <f>tibg!I$2</f>
        <v>0</v>
      </c>
      <c r="J30" s="33">
        <f>tibg!J$2</f>
        <v>0</v>
      </c>
      <c r="K30" s="33">
        <f>tibg!K$2</f>
        <v>0</v>
      </c>
      <c r="L30" s="33">
        <f>tibg!L$2</f>
        <v>0</v>
      </c>
      <c r="M30" s="33">
        <f>tibg!M$2</f>
        <v>0</v>
      </c>
      <c r="N30" s="33">
        <f>tibg!N$2</f>
        <v>0</v>
      </c>
      <c r="O30" s="33">
        <f>tibg!O$2</f>
        <v>0</v>
      </c>
      <c r="P30" s="33">
        <f>tibg!P$2</f>
        <v>0</v>
      </c>
      <c r="Q30" s="33">
        <f>tibg!Q$2</f>
        <v>0</v>
      </c>
      <c r="R30" s="33">
        <f>tibg!R$2</f>
        <v>0</v>
      </c>
    </row>
    <row r="31" spans="1:18" ht="11.25" customHeight="1" x14ac:dyDescent="0.25">
      <c r="A31" s="32" t="s">
        <v>552</v>
      </c>
      <c r="B31" s="28" t="str">
        <f ca="1">HYPERLINK("#"&amp;CELL("address",tigl!$C$2),"tigl")</f>
        <v>tigl</v>
      </c>
      <c r="C31" s="33">
        <f>tigl!C$2</f>
        <v>0</v>
      </c>
      <c r="D31" s="33">
        <f>tigl!D$2</f>
        <v>0</v>
      </c>
      <c r="E31" s="33">
        <f>tigl!E$2</f>
        <v>0</v>
      </c>
      <c r="F31" s="33">
        <f>tigl!F$2</f>
        <v>0</v>
      </c>
      <c r="G31" s="33">
        <f>tigl!G$2</f>
        <v>0</v>
      </c>
      <c r="H31" s="33">
        <f>tigl!H$2</f>
        <v>0</v>
      </c>
      <c r="I31" s="33">
        <f>tigl!I$2</f>
        <v>0</v>
      </c>
      <c r="J31" s="33">
        <f>tigl!J$2</f>
        <v>0</v>
      </c>
      <c r="K31" s="33">
        <f>tigl!K$2</f>
        <v>0</v>
      </c>
      <c r="L31" s="33">
        <f>tigl!L$2</f>
        <v>0</v>
      </c>
      <c r="M31" s="33">
        <f>tigl!M$2</f>
        <v>0</v>
      </c>
      <c r="N31" s="33">
        <f>tigl!N$2</f>
        <v>0</v>
      </c>
      <c r="O31" s="33">
        <f>tigl!O$2</f>
        <v>0</v>
      </c>
      <c r="P31" s="33">
        <f>tigl!P$2</f>
        <v>0</v>
      </c>
      <c r="Q31" s="33">
        <f>tigl!Q$2</f>
        <v>0</v>
      </c>
      <c r="R31" s="33">
        <f>tigl!R$2</f>
        <v>0</v>
      </c>
    </row>
    <row r="32" spans="1:18" ht="11.25" customHeight="1" x14ac:dyDescent="0.25">
      <c r="A32" s="27" t="s">
        <v>108</v>
      </c>
      <c r="B32" s="28" t="str">
        <f ca="1">HYPERLINK("#"&amp;CELL("address",TOTOT!$C$2),"TOTOT")</f>
        <v>TOTOT</v>
      </c>
      <c r="C32" s="29">
        <f>TOTOT!C$2</f>
        <v>14012.6827171109</v>
      </c>
      <c r="D32" s="29">
        <f>TOTOT!D$2</f>
        <v>14200.9</v>
      </c>
      <c r="E32" s="29">
        <f>TOTOT!E$2</f>
        <v>14085.399999999998</v>
      </c>
      <c r="F32" s="29">
        <f>TOTOT!F$2</f>
        <v>14979.300000000003</v>
      </c>
      <c r="G32" s="29">
        <f>TOTOT!G$2</f>
        <v>14178.8</v>
      </c>
      <c r="H32" s="29">
        <f>TOTOT!H$2</f>
        <v>13321.988153243499</v>
      </c>
      <c r="I32" s="29">
        <f>TOTOT!I$2</f>
        <v>14480.400000000001</v>
      </c>
      <c r="J32" s="29">
        <f>TOTOT!J$2</f>
        <v>13580.600000000002</v>
      </c>
      <c r="K32" s="29">
        <f>TOTOT!K$2</f>
        <v>13140.8</v>
      </c>
      <c r="L32" s="29">
        <f>TOTOT!L$2</f>
        <v>13420</v>
      </c>
      <c r="M32" s="29">
        <f>TOTOT!M$2</f>
        <v>13468.8067259004</v>
      </c>
      <c r="N32" s="29">
        <f>TOTOT!N$2</f>
        <v>12106.525269895898</v>
      </c>
      <c r="O32" s="29">
        <f>TOTOT!O$2</f>
        <v>12639.1993885545</v>
      </c>
      <c r="P32" s="29">
        <f>TOTOT!P$2</f>
        <v>12408.880290436598</v>
      </c>
      <c r="Q32" s="29">
        <f>TOTOT!Q$2</f>
        <v>11373.841597401401</v>
      </c>
      <c r="R32" s="29">
        <f>TOTOT!R$2</f>
        <v>13403.2674118659</v>
      </c>
    </row>
    <row r="33" spans="1:18" ht="11.25" customHeight="1" x14ac:dyDescent="0.25">
      <c r="A33" s="32" t="s">
        <v>107</v>
      </c>
      <c r="B33" s="28" t="str">
        <f ca="1">HYPERLINK("#"&amp;CELL("address",topgn!$C$2),"topgn")</f>
        <v>topgn</v>
      </c>
      <c r="C33" s="33">
        <f>topgn!C$2</f>
        <v>0</v>
      </c>
      <c r="D33" s="33">
        <f>topgn!D$2</f>
        <v>0</v>
      </c>
      <c r="E33" s="33">
        <f>topgn!E$2</f>
        <v>0</v>
      </c>
      <c r="F33" s="33">
        <f>topgn!F$2</f>
        <v>0</v>
      </c>
      <c r="G33" s="33">
        <f>topgn!G$2</f>
        <v>0</v>
      </c>
      <c r="H33" s="33">
        <f>topgn!H$2</f>
        <v>0</v>
      </c>
      <c r="I33" s="33">
        <f>topgn!I$2</f>
        <v>0</v>
      </c>
      <c r="J33" s="33">
        <f>topgn!J$2</f>
        <v>0</v>
      </c>
      <c r="K33" s="33">
        <f>topgn!K$2</f>
        <v>0</v>
      </c>
      <c r="L33" s="33">
        <f>topgn!L$2</f>
        <v>0</v>
      </c>
      <c r="M33" s="33">
        <f>topgn!M$2</f>
        <v>0</v>
      </c>
      <c r="N33" s="33">
        <f>topgn!N$2</f>
        <v>0</v>
      </c>
      <c r="O33" s="33">
        <f>topgn!O$2</f>
        <v>0</v>
      </c>
      <c r="P33" s="33">
        <f>topgn!P$2</f>
        <v>0</v>
      </c>
      <c r="Q33" s="33">
        <f>topgn!Q$2</f>
        <v>0</v>
      </c>
      <c r="R33" s="33">
        <f>topgn!R$2</f>
        <v>0</v>
      </c>
    </row>
    <row r="34" spans="1:18" ht="11.25" customHeight="1" x14ac:dyDescent="0.25">
      <c r="A34" s="32" t="s">
        <v>106</v>
      </c>
      <c r="B34" s="28" t="str">
        <f ca="1">HYPERLINK("#"&amp;CELL("address",topgt!$C$2),"topgt")</f>
        <v>topgt</v>
      </c>
      <c r="C34" s="33">
        <f>topgt!C$2</f>
        <v>5052.0684054647854</v>
      </c>
      <c r="D34" s="33">
        <f>topgt!D$2</f>
        <v>5378.7999999999993</v>
      </c>
      <c r="E34" s="33">
        <f>topgt!E$2</f>
        <v>5467.9</v>
      </c>
      <c r="F34" s="33">
        <f>topgt!F$2</f>
        <v>6016.5190600000005</v>
      </c>
      <c r="G34" s="33">
        <f>topgt!G$2</f>
        <v>5434.4</v>
      </c>
      <c r="H34" s="33">
        <f>topgt!H$2</f>
        <v>5073.8511512372124</v>
      </c>
      <c r="I34" s="33">
        <f>topgt!I$2</f>
        <v>5894.4921700000004</v>
      </c>
      <c r="J34" s="33">
        <f>topgt!J$2</f>
        <v>5100</v>
      </c>
      <c r="K34" s="33">
        <f>topgt!K$2</f>
        <v>4928.7773599999991</v>
      </c>
      <c r="L34" s="33">
        <f>topgt!L$2</f>
        <v>4950.7</v>
      </c>
      <c r="M34" s="33">
        <f>topgt!M$2</f>
        <v>5438.7837966943525</v>
      </c>
      <c r="N34" s="33">
        <f>topgt!N$2</f>
        <v>4602.9664660361277</v>
      </c>
      <c r="O34" s="33">
        <f>topgt!O$2</f>
        <v>4108.0938896528342</v>
      </c>
      <c r="P34" s="33">
        <f>topgt!P$2</f>
        <v>4332.9750644883879</v>
      </c>
      <c r="Q34" s="33">
        <f>topgt!Q$2</f>
        <v>3588.2610940014679</v>
      </c>
      <c r="R34" s="33">
        <f>topgt!R$2</f>
        <v>3274.6966657112889</v>
      </c>
    </row>
    <row r="35" spans="1:18" ht="11.25" customHeight="1" x14ac:dyDescent="0.25">
      <c r="A35" s="34" t="s">
        <v>553</v>
      </c>
      <c r="B35" s="28" t="str">
        <f ca="1">HYPERLINK("#"&amp;CELL("address",topgtele!$C$2),"topgtele")</f>
        <v>topgtele</v>
      </c>
      <c r="C35" s="35">
        <f>topgtele!C$2</f>
        <v>216.75043333091267</v>
      </c>
      <c r="D35" s="35">
        <f>topgtele!D$2</f>
        <v>132.07445097464731</v>
      </c>
      <c r="E35" s="35">
        <f>topgtele!E$2</f>
        <v>108.03000131158637</v>
      </c>
      <c r="F35" s="35">
        <f>topgtele!F$2</f>
        <v>11.587951311451988</v>
      </c>
      <c r="G35" s="35">
        <f>topgtele!G$2</f>
        <v>6.2244572689524036</v>
      </c>
      <c r="H35" s="35">
        <f>topgtele!H$2</f>
        <v>1.1082335879249623</v>
      </c>
      <c r="I35" s="35">
        <f>topgtele!I$2</f>
        <v>2.6339448892403849</v>
      </c>
      <c r="J35" s="35">
        <f>topgtele!J$2</f>
        <v>6.3362461682346405</v>
      </c>
      <c r="K35" s="35">
        <f>topgtele!K$2</f>
        <v>5.1318889706799595</v>
      </c>
      <c r="L35" s="35">
        <f>topgtele!L$2</f>
        <v>5.3515111535289943</v>
      </c>
      <c r="M35" s="35">
        <f>topgtele!M$2</f>
        <v>6.9142486514099275</v>
      </c>
      <c r="N35" s="35">
        <f>topgtele!N$2</f>
        <v>5.1652871704989609</v>
      </c>
      <c r="O35" s="35">
        <f>topgtele!O$2</f>
        <v>4.5438019983521309</v>
      </c>
      <c r="P35" s="35">
        <f>topgtele!P$2</f>
        <v>4.1239557580188091</v>
      </c>
      <c r="Q35" s="35">
        <f>topgtele!Q$2</f>
        <v>1.7401924167455289</v>
      </c>
      <c r="R35" s="35">
        <f>topgtele!R$2</f>
        <v>1.3227726665260529</v>
      </c>
    </row>
    <row r="36" spans="1:18" ht="11.25" customHeight="1" x14ac:dyDescent="0.25">
      <c r="A36" s="34" t="s">
        <v>554</v>
      </c>
      <c r="B36" s="28" t="str">
        <f ca="1">HYPERLINK("#"&amp;CELL("address",topgtchp!$C$2),"topgtchp")</f>
        <v>topgtchp</v>
      </c>
      <c r="C36" s="35">
        <f>topgtchp!C$2</f>
        <v>4835.3179721338729</v>
      </c>
      <c r="D36" s="35">
        <f>topgtchp!D$2</f>
        <v>5246.7255490253519</v>
      </c>
      <c r="E36" s="35">
        <f>topgtchp!E$2</f>
        <v>5359.869998688413</v>
      </c>
      <c r="F36" s="35">
        <f>topgtchp!F$2</f>
        <v>6004.9311086885482</v>
      </c>
      <c r="G36" s="35">
        <f>topgtchp!G$2</f>
        <v>5428.1755427310472</v>
      </c>
      <c r="H36" s="35">
        <f>topgtchp!H$2</f>
        <v>5072.7429176492878</v>
      </c>
      <c r="I36" s="35">
        <f>topgtchp!I$2</f>
        <v>5891.85822511076</v>
      </c>
      <c r="J36" s="35">
        <f>topgtchp!J$2</f>
        <v>5093.6637538317655</v>
      </c>
      <c r="K36" s="35">
        <f>topgtchp!K$2</f>
        <v>4923.6454710293192</v>
      </c>
      <c r="L36" s="35">
        <f>topgtchp!L$2</f>
        <v>4945.3484888464709</v>
      </c>
      <c r="M36" s="35">
        <f>topgtchp!M$2</f>
        <v>5431.8695480429424</v>
      </c>
      <c r="N36" s="35">
        <f>topgtchp!N$2</f>
        <v>4597.8011788656286</v>
      </c>
      <c r="O36" s="35">
        <f>topgtchp!O$2</f>
        <v>4103.550087654482</v>
      </c>
      <c r="P36" s="35">
        <f>topgtchp!P$2</f>
        <v>4328.8511087303696</v>
      </c>
      <c r="Q36" s="35">
        <f>topgtchp!Q$2</f>
        <v>3586.5209015847222</v>
      </c>
      <c r="R36" s="35">
        <f>topgtchp!R$2</f>
        <v>3273.373893044763</v>
      </c>
    </row>
    <row r="37" spans="1:18" ht="11.25" customHeight="1" x14ac:dyDescent="0.25">
      <c r="A37" s="32" t="s">
        <v>105</v>
      </c>
      <c r="B37" s="28" t="str">
        <f ca="1">HYPERLINK("#"&amp;CELL("address",todh!$C$2),"todh")</f>
        <v>todh</v>
      </c>
      <c r="C37" s="33">
        <f>todh!C$2</f>
        <v>526.98958631890571</v>
      </c>
      <c r="D37" s="33">
        <f>todh!D$2</f>
        <v>567.49999999999989</v>
      </c>
      <c r="E37" s="33">
        <f>todh!E$2</f>
        <v>529.9</v>
      </c>
      <c r="F37" s="33">
        <f>todh!F$2</f>
        <v>594.7809400000001</v>
      </c>
      <c r="G37" s="33">
        <f>todh!G$2</f>
        <v>586.79999999999995</v>
      </c>
      <c r="H37" s="33">
        <f>todh!H$2</f>
        <v>553.47759625489471</v>
      </c>
      <c r="I37" s="33">
        <f>todh!I$2</f>
        <v>566.20782999999983</v>
      </c>
      <c r="J37" s="33">
        <f>todh!J$2</f>
        <v>654.29999999999995</v>
      </c>
      <c r="K37" s="33">
        <f>todh!K$2</f>
        <v>696.02264000000014</v>
      </c>
      <c r="L37" s="33">
        <f>todh!L$2</f>
        <v>738.0999999999998</v>
      </c>
      <c r="M37" s="33">
        <f>todh!M$2</f>
        <v>860.82449603515522</v>
      </c>
      <c r="N37" s="33">
        <f>todh!N$2</f>
        <v>761.79898729340084</v>
      </c>
      <c r="O37" s="33">
        <f>todh!O$2</f>
        <v>903.91058764585284</v>
      </c>
      <c r="P37" s="33">
        <f>todh!P$2</f>
        <v>895.95872742906204</v>
      </c>
      <c r="Q37" s="33">
        <f>todh!Q$2</f>
        <v>920.77674968116617</v>
      </c>
      <c r="R37" s="33">
        <f>todh!R$2</f>
        <v>1004.5858412152527</v>
      </c>
    </row>
    <row r="38" spans="1:18" ht="11.25" customHeight="1" x14ac:dyDescent="0.25">
      <c r="A38" s="32" t="s">
        <v>555</v>
      </c>
      <c r="B38" s="28" t="str">
        <f ca="1">HYPERLINK("#"&amp;CELL("address",torf!$C$2),"torf")</f>
        <v>torf</v>
      </c>
      <c r="C38" s="33">
        <f>torf!C$2</f>
        <v>8433.6247253272086</v>
      </c>
      <c r="D38" s="33">
        <f>torf!D$2</f>
        <v>8254.6</v>
      </c>
      <c r="E38" s="33">
        <f>torf!E$2</f>
        <v>8087.5999999999995</v>
      </c>
      <c r="F38" s="33">
        <f>torf!F$2</f>
        <v>8368.0000000000018</v>
      </c>
      <c r="G38" s="33">
        <f>torf!G$2</f>
        <v>8157.5999999999995</v>
      </c>
      <c r="H38" s="33">
        <f>torf!H$2</f>
        <v>7694.6594057513921</v>
      </c>
      <c r="I38" s="33">
        <f>torf!I$2</f>
        <v>8019.7000000000007</v>
      </c>
      <c r="J38" s="33">
        <f>torf!J$2</f>
        <v>7826.3000000000011</v>
      </c>
      <c r="K38" s="33">
        <f>torf!K$2</f>
        <v>7516</v>
      </c>
      <c r="L38" s="33">
        <f>torf!L$2</f>
        <v>7731.2</v>
      </c>
      <c r="M38" s="33">
        <f>torf!M$2</f>
        <v>7169.1984331708927</v>
      </c>
      <c r="N38" s="33">
        <f>torf!N$2</f>
        <v>6741.7598165663703</v>
      </c>
      <c r="O38" s="33">
        <f>torf!O$2</f>
        <v>7627.1949112558132</v>
      </c>
      <c r="P38" s="33">
        <f>torf!P$2</f>
        <v>7179.9464985191489</v>
      </c>
      <c r="Q38" s="33">
        <f>torf!Q$2</f>
        <v>6864.8037537187665</v>
      </c>
      <c r="R38" s="33">
        <f>torf!R$2</f>
        <v>9123.9849049393579</v>
      </c>
    </row>
    <row r="39" spans="1:18" ht="11.25" customHeight="1" x14ac:dyDescent="0.25">
      <c r="A39" s="32" t="s">
        <v>556</v>
      </c>
      <c r="B39" s="28" t="str">
        <f ca="1">HYPERLINK("#"&amp;CELL("address",tock!$C$2),"tock")</f>
        <v>tock</v>
      </c>
      <c r="C39" s="33">
        <f>tock!C$2</f>
        <v>0</v>
      </c>
      <c r="D39" s="33">
        <f>tock!D$2</f>
        <v>0</v>
      </c>
      <c r="E39" s="33">
        <f>tock!E$2</f>
        <v>0</v>
      </c>
      <c r="F39" s="33">
        <f>tock!F$2</f>
        <v>0</v>
      </c>
      <c r="G39" s="33">
        <f>tock!G$2</f>
        <v>0</v>
      </c>
      <c r="H39" s="33">
        <f>tock!H$2</f>
        <v>0</v>
      </c>
      <c r="I39" s="33">
        <f>tock!I$2</f>
        <v>0</v>
      </c>
      <c r="J39" s="33">
        <f>tock!J$2</f>
        <v>0</v>
      </c>
      <c r="K39" s="33">
        <f>tock!K$2</f>
        <v>0</v>
      </c>
      <c r="L39" s="33">
        <f>tock!L$2</f>
        <v>0</v>
      </c>
      <c r="M39" s="33">
        <f>tock!M$2</f>
        <v>0</v>
      </c>
      <c r="N39" s="33">
        <f>tock!N$2</f>
        <v>0</v>
      </c>
      <c r="O39" s="33">
        <f>tock!O$2</f>
        <v>0</v>
      </c>
      <c r="P39" s="33">
        <f>tock!P$2</f>
        <v>0</v>
      </c>
      <c r="Q39" s="33">
        <f>tock!Q$2</f>
        <v>0</v>
      </c>
      <c r="R39" s="33">
        <f>tock!R$2</f>
        <v>0</v>
      </c>
    </row>
    <row r="40" spans="1:18" ht="11.25" customHeight="1" x14ac:dyDescent="0.25">
      <c r="A40" s="32" t="s">
        <v>557</v>
      </c>
      <c r="B40" s="28" t="str">
        <f ca="1">HYPERLINK("#"&amp;CELL("address",tobf!$C$2),"tobf")</f>
        <v>tobf</v>
      </c>
      <c r="C40" s="33">
        <f>tobf!C$2</f>
        <v>0</v>
      </c>
      <c r="D40" s="33">
        <f>tobf!D$2</f>
        <v>0</v>
      </c>
      <c r="E40" s="33">
        <f>tobf!E$2</f>
        <v>0</v>
      </c>
      <c r="F40" s="33">
        <f>tobf!F$2</f>
        <v>0</v>
      </c>
      <c r="G40" s="33">
        <f>tobf!G$2</f>
        <v>0</v>
      </c>
      <c r="H40" s="33">
        <f>tobf!H$2</f>
        <v>0</v>
      </c>
      <c r="I40" s="33">
        <f>tobf!I$2</f>
        <v>0</v>
      </c>
      <c r="J40" s="33">
        <f>tobf!J$2</f>
        <v>0</v>
      </c>
      <c r="K40" s="33">
        <f>tobf!K$2</f>
        <v>0</v>
      </c>
      <c r="L40" s="33">
        <f>tobf!L$2</f>
        <v>0</v>
      </c>
      <c r="M40" s="33">
        <f>tobf!M$2</f>
        <v>0</v>
      </c>
      <c r="N40" s="33">
        <f>tobf!N$2</f>
        <v>0</v>
      </c>
      <c r="O40" s="33">
        <f>tobf!O$2</f>
        <v>0</v>
      </c>
      <c r="P40" s="33">
        <f>tobf!P$2</f>
        <v>0</v>
      </c>
      <c r="Q40" s="33">
        <f>tobf!Q$2</f>
        <v>0</v>
      </c>
      <c r="R40" s="33">
        <f>tobf!R$2</f>
        <v>0</v>
      </c>
    </row>
    <row r="41" spans="1:18" ht="11.25" customHeight="1" x14ac:dyDescent="0.25">
      <c r="A41" s="32" t="s">
        <v>558</v>
      </c>
      <c r="B41" s="28" t="str">
        <f ca="1">HYPERLINK("#"&amp;CELL("address",togw!$C$2),"togw")</f>
        <v>togw</v>
      </c>
      <c r="C41" s="33">
        <f>togw!C$2</f>
        <v>0</v>
      </c>
      <c r="D41" s="33">
        <f>togw!D$2</f>
        <v>0</v>
      </c>
      <c r="E41" s="33">
        <f>togw!E$2</f>
        <v>0</v>
      </c>
      <c r="F41" s="33">
        <f>togw!F$2</f>
        <v>0</v>
      </c>
      <c r="G41" s="33">
        <f>togw!G$2</f>
        <v>0</v>
      </c>
      <c r="H41" s="33">
        <f>togw!H$2</f>
        <v>0</v>
      </c>
      <c r="I41" s="33">
        <f>togw!I$2</f>
        <v>0</v>
      </c>
      <c r="J41" s="33">
        <f>togw!J$2</f>
        <v>0</v>
      </c>
      <c r="K41" s="33">
        <f>togw!K$2</f>
        <v>0</v>
      </c>
      <c r="L41" s="33">
        <f>togw!L$2</f>
        <v>0</v>
      </c>
      <c r="M41" s="33">
        <f>togw!M$2</f>
        <v>0</v>
      </c>
      <c r="N41" s="33">
        <f>togw!N$2</f>
        <v>0</v>
      </c>
      <c r="O41" s="33">
        <f>togw!O$2</f>
        <v>0</v>
      </c>
      <c r="P41" s="33">
        <f>togw!P$2</f>
        <v>0</v>
      </c>
      <c r="Q41" s="33">
        <f>togw!Q$2</f>
        <v>0</v>
      </c>
      <c r="R41" s="33">
        <f>togw!R$2</f>
        <v>0</v>
      </c>
    </row>
    <row r="42" spans="1:18" ht="11.25" customHeight="1" x14ac:dyDescent="0.25">
      <c r="A42" s="32" t="s">
        <v>559</v>
      </c>
      <c r="B42" s="28" t="str">
        <f ca="1">HYPERLINK("#"&amp;CELL("address",topf!$C$2),"topf")</f>
        <v>topf</v>
      </c>
      <c r="C42" s="33">
        <f>topf!C$2</f>
        <v>0</v>
      </c>
      <c r="D42" s="33">
        <f>topf!D$2</f>
        <v>0</v>
      </c>
      <c r="E42" s="33">
        <f>topf!E$2</f>
        <v>0</v>
      </c>
      <c r="F42" s="33">
        <f>topf!F$2</f>
        <v>0</v>
      </c>
      <c r="G42" s="33">
        <f>topf!G$2</f>
        <v>0</v>
      </c>
      <c r="H42" s="33">
        <f>topf!H$2</f>
        <v>0</v>
      </c>
      <c r="I42" s="33">
        <f>topf!I$2</f>
        <v>0</v>
      </c>
      <c r="J42" s="33">
        <f>topf!J$2</f>
        <v>0</v>
      </c>
      <c r="K42" s="33">
        <f>topf!K$2</f>
        <v>0</v>
      </c>
      <c r="L42" s="33">
        <f>topf!L$2</f>
        <v>0</v>
      </c>
      <c r="M42" s="33">
        <f>topf!M$2</f>
        <v>0</v>
      </c>
      <c r="N42" s="33">
        <f>topf!N$2</f>
        <v>0</v>
      </c>
      <c r="O42" s="33">
        <f>topf!O$2</f>
        <v>0</v>
      </c>
      <c r="P42" s="33">
        <f>topf!P$2</f>
        <v>0</v>
      </c>
      <c r="Q42" s="33">
        <f>topf!Q$2</f>
        <v>0</v>
      </c>
      <c r="R42" s="33">
        <f>topf!R$2</f>
        <v>0</v>
      </c>
    </row>
    <row r="43" spans="1:18" ht="11.25" customHeight="1" x14ac:dyDescent="0.25">
      <c r="A43" s="32" t="s">
        <v>560</v>
      </c>
      <c r="B43" s="28" t="str">
        <f ca="1">HYPERLINK("#"&amp;CELL("address",tobr!$C$2),"tobr")</f>
        <v>tobr</v>
      </c>
      <c r="C43" s="33">
        <f>tobr!C$2</f>
        <v>0</v>
      </c>
      <c r="D43" s="33">
        <f>tobr!D$2</f>
        <v>0</v>
      </c>
      <c r="E43" s="33">
        <f>tobr!E$2</f>
        <v>0</v>
      </c>
      <c r="F43" s="33">
        <f>tobr!F$2</f>
        <v>0</v>
      </c>
      <c r="G43" s="33">
        <f>tobr!G$2</f>
        <v>0</v>
      </c>
      <c r="H43" s="33">
        <f>tobr!H$2</f>
        <v>0</v>
      </c>
      <c r="I43" s="33">
        <f>tobr!I$2</f>
        <v>0</v>
      </c>
      <c r="J43" s="33">
        <f>tobr!J$2</f>
        <v>0</v>
      </c>
      <c r="K43" s="33">
        <f>tobr!K$2</f>
        <v>0</v>
      </c>
      <c r="L43" s="33">
        <f>tobr!L$2</f>
        <v>0</v>
      </c>
      <c r="M43" s="33">
        <f>tobr!M$2</f>
        <v>0</v>
      </c>
      <c r="N43" s="33">
        <f>tobr!N$2</f>
        <v>0</v>
      </c>
      <c r="O43" s="33">
        <f>tobr!O$2</f>
        <v>0</v>
      </c>
      <c r="P43" s="33">
        <f>tobr!P$2</f>
        <v>0</v>
      </c>
      <c r="Q43" s="33">
        <f>tobr!Q$2</f>
        <v>0</v>
      </c>
      <c r="R43" s="33">
        <f>tobr!R$2</f>
        <v>0</v>
      </c>
    </row>
    <row r="44" spans="1:18" ht="11.25" customHeight="1" x14ac:dyDescent="0.25">
      <c r="A44" s="32" t="s">
        <v>561</v>
      </c>
      <c r="B44" s="28" t="str">
        <f ca="1">HYPERLINK("#"&amp;CELL("address",toch!$C$2),"toch")</f>
        <v>toch</v>
      </c>
      <c r="C44" s="33">
        <f>toch!C$2</f>
        <v>0</v>
      </c>
      <c r="D44" s="33">
        <f>toch!D$2</f>
        <v>0</v>
      </c>
      <c r="E44" s="33">
        <f>toch!E$2</f>
        <v>0</v>
      </c>
      <c r="F44" s="33">
        <f>toch!F$2</f>
        <v>0</v>
      </c>
      <c r="G44" s="33">
        <f>toch!G$2</f>
        <v>0</v>
      </c>
      <c r="H44" s="33">
        <f>toch!H$2</f>
        <v>0</v>
      </c>
      <c r="I44" s="33">
        <f>toch!I$2</f>
        <v>0</v>
      </c>
      <c r="J44" s="33">
        <f>toch!J$2</f>
        <v>0</v>
      </c>
      <c r="K44" s="33">
        <f>toch!K$2</f>
        <v>0</v>
      </c>
      <c r="L44" s="33">
        <f>toch!L$2</f>
        <v>0</v>
      </c>
      <c r="M44" s="33">
        <f>toch!M$2</f>
        <v>0</v>
      </c>
      <c r="N44" s="33">
        <f>toch!N$2</f>
        <v>0</v>
      </c>
      <c r="O44" s="33">
        <f>toch!O$2</f>
        <v>0</v>
      </c>
      <c r="P44" s="33">
        <f>toch!P$2</f>
        <v>0</v>
      </c>
      <c r="Q44" s="33">
        <f>toch!Q$2</f>
        <v>0</v>
      </c>
      <c r="R44" s="33">
        <f>toch!R$2</f>
        <v>0</v>
      </c>
    </row>
    <row r="45" spans="1:18" ht="11.25" customHeight="1" x14ac:dyDescent="0.25">
      <c r="A45" s="27" t="s">
        <v>104</v>
      </c>
      <c r="B45" s="28" t="str">
        <f ca="1">HYPERLINK("#"&amp;CELL("address",TRANS!$C$2),"TRANS")</f>
        <v>TRANS</v>
      </c>
      <c r="C45" s="29">
        <f>TRANS!C$2</f>
        <v>-7.1653768988255706E-2</v>
      </c>
      <c r="D45" s="29">
        <f>TRANS!D$2</f>
        <v>-1.6000000000000227</v>
      </c>
      <c r="E45" s="29">
        <f>TRANS!E$2</f>
        <v>0.79999999999995453</v>
      </c>
      <c r="F45" s="29">
        <f>TRANS!F$2</f>
        <v>-0.69999999999998863</v>
      </c>
      <c r="G45" s="29">
        <f>TRANS!G$2</f>
        <v>-0.29999999999995453</v>
      </c>
      <c r="H45" s="29">
        <f>TRANS!H$2</f>
        <v>-5.6845323397346874</v>
      </c>
      <c r="I45" s="29">
        <f>TRANS!I$2</f>
        <v>-1.2000000000001592</v>
      </c>
      <c r="J45" s="29">
        <f>TRANS!J$2</f>
        <v>-0.20000000000004547</v>
      </c>
      <c r="K45" s="29">
        <f>TRANS!K$2</f>
        <v>3.6000000000000227</v>
      </c>
      <c r="L45" s="29">
        <f>TRANS!L$2</f>
        <v>-3.7999999999999545</v>
      </c>
      <c r="M45" s="29">
        <f>TRANS!M$2</f>
        <v>-0.1671921276398507</v>
      </c>
      <c r="N45" s="29">
        <f>TRANS!N$2</f>
        <v>0.59711474156847544</v>
      </c>
      <c r="O45" s="29">
        <f>TRANS!O$2</f>
        <v>4.7769179325428013E-2</v>
      </c>
      <c r="P45" s="29">
        <f>TRANS!P$2</f>
        <v>-0.11942294831351319</v>
      </c>
      <c r="Q45" s="29">
        <f>TRANS!Q$2</f>
        <v>-7.1653768988426236E-2</v>
      </c>
      <c r="R45" s="29">
        <f>TRANS!R$2</f>
        <v>12.491640393619264</v>
      </c>
    </row>
    <row r="46" spans="1:18" ht="11.25" customHeight="1" x14ac:dyDescent="0.25">
      <c r="A46" s="32" t="s">
        <v>103</v>
      </c>
      <c r="B46" s="28" t="str">
        <f ca="1">HYPERLINK("#"&amp;CELL("address",transint!$C$2),"transint")</f>
        <v>transint</v>
      </c>
      <c r="C46" s="33">
        <f>transint!C$2</f>
        <v>-7.1653768988255706E-2</v>
      </c>
      <c r="D46" s="33">
        <f>transint!D$2</f>
        <v>-1.6000000000000227</v>
      </c>
      <c r="E46" s="33">
        <f>transint!E$2</f>
        <v>0.79999999999995453</v>
      </c>
      <c r="F46" s="33">
        <f>transint!F$2</f>
        <v>-0.69999999999998863</v>
      </c>
      <c r="G46" s="33">
        <f>transint!G$2</f>
        <v>-0.29999999999995453</v>
      </c>
      <c r="H46" s="33">
        <f>transint!H$2</f>
        <v>-5.6845323397346874</v>
      </c>
      <c r="I46" s="33">
        <f>transint!I$2</f>
        <v>-1.2000000000001592</v>
      </c>
      <c r="J46" s="33">
        <f>transint!J$2</f>
        <v>-0.20000000000004547</v>
      </c>
      <c r="K46" s="33">
        <f>transint!K$2</f>
        <v>3.6000000000000227</v>
      </c>
      <c r="L46" s="33">
        <f>transint!L$2</f>
        <v>-3.7999999999999545</v>
      </c>
      <c r="M46" s="33">
        <f>transint!M$2</f>
        <v>-0.1671921276398507</v>
      </c>
      <c r="N46" s="33">
        <f>transint!N$2</f>
        <v>0.59711474156847544</v>
      </c>
      <c r="O46" s="33">
        <f>transint!O$2</f>
        <v>4.7769179325428013E-2</v>
      </c>
      <c r="P46" s="33">
        <f>transint!P$2</f>
        <v>-0.11942294831351319</v>
      </c>
      <c r="Q46" s="33">
        <f>transint!Q$2</f>
        <v>-7.1653768988426236E-2</v>
      </c>
      <c r="R46" s="33">
        <f>transint!R$2</f>
        <v>-1.7196904557176822</v>
      </c>
    </row>
    <row r="47" spans="1:18" ht="11.25" customHeight="1" x14ac:dyDescent="0.25">
      <c r="A47" s="32" t="s">
        <v>102</v>
      </c>
      <c r="B47" s="28" t="str">
        <f ca="1">HYPERLINK("#"&amp;CELL("address",transptr!$C$2),"transptr")</f>
        <v>transptr</v>
      </c>
      <c r="C47" s="33">
        <f>transptr!C$2</f>
        <v>0</v>
      </c>
      <c r="D47" s="33">
        <f>transptr!D$2</f>
        <v>0</v>
      </c>
      <c r="E47" s="33">
        <f>transptr!E$2</f>
        <v>0</v>
      </c>
      <c r="F47" s="33">
        <f>transptr!F$2</f>
        <v>0</v>
      </c>
      <c r="G47" s="33">
        <f>transptr!G$2</f>
        <v>0</v>
      </c>
      <c r="H47" s="33">
        <f>transptr!H$2</f>
        <v>0</v>
      </c>
      <c r="I47" s="33">
        <f>transptr!I$2</f>
        <v>0</v>
      </c>
      <c r="J47" s="33">
        <f>transptr!J$2</f>
        <v>0</v>
      </c>
      <c r="K47" s="33">
        <f>transptr!K$2</f>
        <v>0</v>
      </c>
      <c r="L47" s="33">
        <f>transptr!L$2</f>
        <v>0</v>
      </c>
      <c r="M47" s="33">
        <f>transptr!M$2</f>
        <v>0</v>
      </c>
      <c r="N47" s="33">
        <f>transptr!N$2</f>
        <v>0</v>
      </c>
      <c r="O47" s="33">
        <f>transptr!O$2</f>
        <v>0</v>
      </c>
      <c r="P47" s="33">
        <f>transptr!P$2</f>
        <v>0</v>
      </c>
      <c r="Q47" s="33">
        <f>transptr!Q$2</f>
        <v>0</v>
      </c>
      <c r="R47" s="33">
        <f>transptr!R$2</f>
        <v>14.211330849336946</v>
      </c>
    </row>
    <row r="48" spans="1:18" ht="11.25" customHeight="1" x14ac:dyDescent="0.25">
      <c r="A48" s="32" t="s">
        <v>101</v>
      </c>
      <c r="B48" s="28" t="str">
        <f ca="1">HYPERLINK("#"&amp;CELL("address",transret!$C$2),"transret")</f>
        <v>transret</v>
      </c>
      <c r="C48" s="33">
        <f>transret!C$2</f>
        <v>0</v>
      </c>
      <c r="D48" s="33">
        <f>transret!D$2</f>
        <v>0</v>
      </c>
      <c r="E48" s="33">
        <f>transret!E$2</f>
        <v>0</v>
      </c>
      <c r="F48" s="33">
        <f>transret!F$2</f>
        <v>0</v>
      </c>
      <c r="G48" s="33">
        <f>transret!G$2</f>
        <v>0</v>
      </c>
      <c r="H48" s="33">
        <f>transret!H$2</f>
        <v>0</v>
      </c>
      <c r="I48" s="33">
        <f>transret!I$2</f>
        <v>0</v>
      </c>
      <c r="J48" s="33">
        <f>transret!J$2</f>
        <v>0</v>
      </c>
      <c r="K48" s="33">
        <f>transret!K$2</f>
        <v>0</v>
      </c>
      <c r="L48" s="33">
        <f>transret!L$2</f>
        <v>0</v>
      </c>
      <c r="M48" s="33">
        <f>transret!M$2</f>
        <v>0</v>
      </c>
      <c r="N48" s="33">
        <f>transret!N$2</f>
        <v>0</v>
      </c>
      <c r="O48" s="33">
        <f>transret!O$2</f>
        <v>0</v>
      </c>
      <c r="P48" s="33">
        <f>transret!P$2</f>
        <v>0</v>
      </c>
      <c r="Q48" s="33">
        <f>transret!Q$2</f>
        <v>0</v>
      </c>
      <c r="R48" s="33">
        <f>transret!R$2</f>
        <v>0</v>
      </c>
    </row>
    <row r="49" spans="1:18" ht="11.25" customHeight="1" x14ac:dyDescent="0.25">
      <c r="A49" s="27" t="s">
        <v>100</v>
      </c>
      <c r="B49" s="28" t="str">
        <f ca="1">HYPERLINK("#"&amp;CELL("address",CEN!$C$2),"CEN")</f>
        <v>CEN</v>
      </c>
      <c r="C49" s="29">
        <f>CEN!C$2</f>
        <v>1171.3002770612397</v>
      </c>
      <c r="D49" s="29">
        <f>CEN!D$2</f>
        <v>1166.8000000000002</v>
      </c>
      <c r="E49" s="29">
        <f>CEN!E$2</f>
        <v>1234.3</v>
      </c>
      <c r="F49" s="29">
        <f>CEN!F$2</f>
        <v>1299.9000000000001</v>
      </c>
      <c r="G49" s="29">
        <f>CEN!G$2</f>
        <v>1283.9000000000003</v>
      </c>
      <c r="H49" s="29">
        <f>CEN!H$2</f>
        <v>1285.42084646986</v>
      </c>
      <c r="I49" s="29">
        <f>CEN!I$2</f>
        <v>1375.1999999999998</v>
      </c>
      <c r="J49" s="29">
        <f>CEN!J$2</f>
        <v>1337.7</v>
      </c>
      <c r="K49" s="29">
        <f>CEN!K$2</f>
        <v>1302.8</v>
      </c>
      <c r="L49" s="29">
        <f>CEN!L$2</f>
        <v>1286.4000000000001</v>
      </c>
      <c r="M49" s="29">
        <f>CEN!M$2</f>
        <v>1214.5552689404799</v>
      </c>
      <c r="N49" s="29">
        <f>CEN!N$2</f>
        <v>1192.6053310404113</v>
      </c>
      <c r="O49" s="29">
        <f>CEN!O$2</f>
        <v>1193.3457533199582</v>
      </c>
      <c r="P49" s="29">
        <f>CEN!P$2</f>
        <v>1178.704499856691</v>
      </c>
      <c r="Q49" s="29">
        <f>CEN!Q$2</f>
        <v>1140.9429635998893</v>
      </c>
      <c r="R49" s="29">
        <f>CEN!R$2</f>
        <v>1156.8978694946009</v>
      </c>
    </row>
    <row r="50" spans="1:18" ht="11.25" customHeight="1" x14ac:dyDescent="0.25">
      <c r="A50" s="32" t="s">
        <v>99</v>
      </c>
      <c r="B50" s="28" t="str">
        <f ca="1">HYPERLINK("#"&amp;CELL("address",cenpd!$C$2),"cenpd")</f>
        <v>cenpd</v>
      </c>
      <c r="C50" s="33">
        <f>cenpd!C$2</f>
        <v>138.00515907136699</v>
      </c>
      <c r="D50" s="33">
        <f>cenpd!D$2</f>
        <v>134.49566000000002</v>
      </c>
      <c r="E50" s="33">
        <f>cenpd!E$2</f>
        <v>167.78788</v>
      </c>
      <c r="F50" s="33">
        <f>cenpd!F$2</f>
        <v>209.16989999999998</v>
      </c>
      <c r="G50" s="33">
        <f>cenpd!G$2</f>
        <v>174.86421999999999</v>
      </c>
      <c r="H50" s="33">
        <f>cenpd!H$2</f>
        <v>157.614407184485</v>
      </c>
      <c r="I50" s="33">
        <f>cenpd!I$2</f>
        <v>208.6</v>
      </c>
      <c r="J50" s="33">
        <f>cenpd!J$2</f>
        <v>168.50628</v>
      </c>
      <c r="K50" s="33">
        <f>cenpd!K$2</f>
        <v>151.61077999999998</v>
      </c>
      <c r="L50" s="33">
        <f>cenpd!L$2</f>
        <v>165.2</v>
      </c>
      <c r="M50" s="33">
        <f>cenpd!M$2</f>
        <v>171.01702508581792</v>
      </c>
      <c r="N50" s="33">
        <f>cenpd!N$2</f>
        <v>144.45399828031</v>
      </c>
      <c r="O50" s="33">
        <f>cenpd!O$2</f>
        <v>128.96180777566906</v>
      </c>
      <c r="P50" s="33">
        <f>cenpd!P$2</f>
        <v>137.90962071271599</v>
      </c>
      <c r="Q50" s="33">
        <f>cenpd!Q$2</f>
        <v>117.70325785803</v>
      </c>
      <c r="R50" s="33">
        <f>cenpd!R$2</f>
        <v>89.256711569695199</v>
      </c>
    </row>
    <row r="51" spans="1:18" ht="11.25" customHeight="1" x14ac:dyDescent="0.25">
      <c r="A51" s="32" t="s">
        <v>98</v>
      </c>
      <c r="B51" s="28" t="str">
        <f ca="1">HYPERLINK("#"&amp;CELL("address",cenpu!$C$2),"cenpu")</f>
        <v>cenpu</v>
      </c>
      <c r="C51" s="33">
        <f>cenpu!C$2</f>
        <v>0</v>
      </c>
      <c r="D51" s="33">
        <f>cenpu!D$2</f>
        <v>0</v>
      </c>
      <c r="E51" s="33">
        <f>cenpu!E$2</f>
        <v>0</v>
      </c>
      <c r="F51" s="33">
        <f>cenpu!F$2</f>
        <v>0</v>
      </c>
      <c r="G51" s="33">
        <f>cenpu!G$2</f>
        <v>0</v>
      </c>
      <c r="H51" s="33">
        <f>cenpu!H$2</f>
        <v>0</v>
      </c>
      <c r="I51" s="33">
        <f>cenpu!I$2</f>
        <v>0</v>
      </c>
      <c r="J51" s="33">
        <f>cenpu!J$2</f>
        <v>0</v>
      </c>
      <c r="K51" s="33">
        <f>cenpu!K$2</f>
        <v>0</v>
      </c>
      <c r="L51" s="33">
        <f>cenpu!L$2</f>
        <v>0</v>
      </c>
      <c r="M51" s="33">
        <f>cenpu!M$2</f>
        <v>0</v>
      </c>
      <c r="N51" s="33">
        <f>cenpu!N$2</f>
        <v>0</v>
      </c>
      <c r="O51" s="33">
        <f>cenpu!O$2</f>
        <v>0</v>
      </c>
      <c r="P51" s="33">
        <f>cenpu!P$2</f>
        <v>0</v>
      </c>
      <c r="Q51" s="33">
        <f>cenpu!Q$2</f>
        <v>0</v>
      </c>
      <c r="R51" s="33">
        <f>cenpu!R$2</f>
        <v>0</v>
      </c>
    </row>
    <row r="52" spans="1:18" ht="11.25" customHeight="1" x14ac:dyDescent="0.25">
      <c r="A52" s="32" t="s">
        <v>97</v>
      </c>
      <c r="B52" s="28" t="str">
        <f ca="1">HYPERLINK("#"&amp;CELL("address",cenrf!$C$2),"cenrf")</f>
        <v>cenrf</v>
      </c>
      <c r="C52" s="33">
        <f>cenrf!C$2</f>
        <v>380.0754753033338</v>
      </c>
      <c r="D52" s="33">
        <f>cenrf!D$2</f>
        <v>388.30659000000003</v>
      </c>
      <c r="E52" s="33">
        <f>cenrf!E$2</f>
        <v>376.34933999999998</v>
      </c>
      <c r="F52" s="33">
        <f>cenrf!F$2</f>
        <v>401.62008000000003</v>
      </c>
      <c r="G52" s="33">
        <f>cenrf!G$2</f>
        <v>390.28147000000024</v>
      </c>
      <c r="H52" s="33">
        <f>cenrf!H$2</f>
        <v>379.38282220311527</v>
      </c>
      <c r="I52" s="33">
        <f>cenrf!I$2</f>
        <v>395.50000000000006</v>
      </c>
      <c r="J52" s="33">
        <f>cenrf!J$2</f>
        <v>403.09005999999999</v>
      </c>
      <c r="K52" s="33">
        <f>cenrf!K$2</f>
        <v>366.10138000000001</v>
      </c>
      <c r="L52" s="33">
        <f>cenrf!L$2</f>
        <v>375</v>
      </c>
      <c r="M52" s="33">
        <f>cenrf!M$2</f>
        <v>340.81591214378966</v>
      </c>
      <c r="N52" s="33">
        <f>cenrf!N$2</f>
        <v>381.43689691411066</v>
      </c>
      <c r="O52" s="33">
        <f>cenrf!O$2</f>
        <v>398.86969091499424</v>
      </c>
      <c r="P52" s="33">
        <f>cenrf!P$2</f>
        <v>388.74558135091212</v>
      </c>
      <c r="Q52" s="33">
        <f>cenrf!Q$2</f>
        <v>380.33820578962587</v>
      </c>
      <c r="R52" s="33">
        <f>cenrf!R$2</f>
        <v>411.19709563389711</v>
      </c>
    </row>
    <row r="53" spans="1:18" ht="11.25" customHeight="1" x14ac:dyDescent="0.25">
      <c r="A53" s="32" t="s">
        <v>96</v>
      </c>
      <c r="B53" s="28" t="str">
        <f ca="1">HYPERLINK("#"&amp;CELL("address",cenog!$C$2),"cenog")</f>
        <v>cenog</v>
      </c>
      <c r="C53" s="33">
        <f>cenog!C$2</f>
        <v>601.70058278398801</v>
      </c>
      <c r="D53" s="33">
        <f>cenog!D$2</f>
        <v>586</v>
      </c>
      <c r="E53" s="33">
        <f>cenog!E$2</f>
        <v>628.55092000000002</v>
      </c>
      <c r="F53" s="33">
        <f>cenog!F$2</f>
        <v>629.4</v>
      </c>
      <c r="G53" s="33">
        <f>cenog!G$2</f>
        <v>648.94944999999996</v>
      </c>
      <c r="H53" s="33">
        <f>cenog!H$2</f>
        <v>667.7892423808172</v>
      </c>
      <c r="I53" s="33">
        <f>cenog!I$2</f>
        <v>680.5</v>
      </c>
      <c r="J53" s="33">
        <f>cenog!J$2</f>
        <v>674.6</v>
      </c>
      <c r="K53" s="33">
        <f>cenog!K$2</f>
        <v>666.1</v>
      </c>
      <c r="L53" s="33">
        <f>cenog!L$2</f>
        <v>628.20000000000005</v>
      </c>
      <c r="M53" s="33">
        <f>cenog!M$2</f>
        <v>620.12779641104578</v>
      </c>
      <c r="N53" s="33">
        <f>cenog!N$2</f>
        <v>598.61947071749159</v>
      </c>
      <c r="O53" s="33">
        <f>cenog!O$2</f>
        <v>597.59243336199495</v>
      </c>
      <c r="P53" s="33">
        <f>cenog!P$2</f>
        <v>559.30543613260602</v>
      </c>
      <c r="Q53" s="33">
        <f>cenog!Q$2</f>
        <v>549.89490780548647</v>
      </c>
      <c r="R53" s="33">
        <f>cenog!R$2</f>
        <v>575.18868825833454</v>
      </c>
    </row>
    <row r="54" spans="1:18" ht="11.25" customHeight="1" x14ac:dyDescent="0.25">
      <c r="A54" s="32" t="s">
        <v>95</v>
      </c>
      <c r="B54" s="28" t="str">
        <f ca="1">HYPERLINK("#"&amp;CELL("address",cennu!$C$2),"cennu")</f>
        <v>cennu</v>
      </c>
      <c r="C54" s="33">
        <f>cennu!C$2</f>
        <v>0</v>
      </c>
      <c r="D54" s="33">
        <f>cennu!D$2</f>
        <v>0</v>
      </c>
      <c r="E54" s="33">
        <f>cennu!E$2</f>
        <v>0</v>
      </c>
      <c r="F54" s="33">
        <f>cennu!F$2</f>
        <v>0</v>
      </c>
      <c r="G54" s="33">
        <f>cennu!G$2</f>
        <v>0</v>
      </c>
      <c r="H54" s="33">
        <f>cennu!H$2</f>
        <v>0</v>
      </c>
      <c r="I54" s="33">
        <f>cennu!I$2</f>
        <v>0</v>
      </c>
      <c r="J54" s="33">
        <f>cennu!J$2</f>
        <v>0</v>
      </c>
      <c r="K54" s="33">
        <f>cennu!K$2</f>
        <v>0</v>
      </c>
      <c r="L54" s="33">
        <f>cennu!L$2</f>
        <v>0</v>
      </c>
      <c r="M54" s="33">
        <f>cennu!M$2</f>
        <v>0</v>
      </c>
      <c r="N54" s="33">
        <f>cennu!N$2</f>
        <v>0</v>
      </c>
      <c r="O54" s="33">
        <f>cennu!O$2</f>
        <v>0</v>
      </c>
      <c r="P54" s="33">
        <f>cennu!P$2</f>
        <v>0</v>
      </c>
      <c r="Q54" s="33">
        <f>cennu!Q$2</f>
        <v>0</v>
      </c>
      <c r="R54" s="33">
        <f>cennu!R$2</f>
        <v>0</v>
      </c>
    </row>
    <row r="55" spans="1:18" ht="11.25" customHeight="1" x14ac:dyDescent="0.25">
      <c r="A55" s="32" t="s">
        <v>94</v>
      </c>
      <c r="B55" s="28" t="str">
        <f ca="1">HYPERLINK("#"&amp;CELL("address",cencm!$C$2),"cencm")</f>
        <v>cencm</v>
      </c>
      <c r="C55" s="33">
        <f>cencm!C$2</f>
        <v>0</v>
      </c>
      <c r="D55" s="33">
        <f>cencm!D$2</f>
        <v>0</v>
      </c>
      <c r="E55" s="33">
        <f>cencm!E$2</f>
        <v>0</v>
      </c>
      <c r="F55" s="33">
        <f>cencm!F$2</f>
        <v>0</v>
      </c>
      <c r="G55" s="33">
        <f>cencm!G$2</f>
        <v>0</v>
      </c>
      <c r="H55" s="33">
        <f>cencm!H$2</f>
        <v>0</v>
      </c>
      <c r="I55" s="33">
        <f>cencm!I$2</f>
        <v>0</v>
      </c>
      <c r="J55" s="33">
        <f>cencm!J$2</f>
        <v>0</v>
      </c>
      <c r="K55" s="33">
        <f>cencm!K$2</f>
        <v>0</v>
      </c>
      <c r="L55" s="33">
        <f>cencm!L$2</f>
        <v>0</v>
      </c>
      <c r="M55" s="33">
        <f>cencm!M$2</f>
        <v>0</v>
      </c>
      <c r="N55" s="33">
        <f>cencm!N$2</f>
        <v>0</v>
      </c>
      <c r="O55" s="33">
        <f>cencm!O$2</f>
        <v>0</v>
      </c>
      <c r="P55" s="33">
        <f>cencm!P$2</f>
        <v>0</v>
      </c>
      <c r="Q55" s="33">
        <f>cencm!Q$2</f>
        <v>0</v>
      </c>
      <c r="R55" s="33">
        <f>cencm!R$2</f>
        <v>0</v>
      </c>
    </row>
    <row r="56" spans="1:18" ht="11.25" customHeight="1" x14ac:dyDescent="0.25">
      <c r="A56" s="32" t="s">
        <v>93</v>
      </c>
      <c r="B56" s="28" t="str">
        <f ca="1">HYPERLINK("#"&amp;CELL("address",cenck!$C$2),"cenck")</f>
        <v>cenck</v>
      </c>
      <c r="C56" s="33">
        <f>cenck!C$2</f>
        <v>0</v>
      </c>
      <c r="D56" s="33">
        <f>cenck!D$2</f>
        <v>0</v>
      </c>
      <c r="E56" s="33">
        <f>cenck!E$2</f>
        <v>0</v>
      </c>
      <c r="F56" s="33">
        <f>cenck!F$2</f>
        <v>0</v>
      </c>
      <c r="G56" s="33">
        <f>cenck!G$2</f>
        <v>0</v>
      </c>
      <c r="H56" s="33">
        <f>cenck!H$2</f>
        <v>0</v>
      </c>
      <c r="I56" s="33">
        <f>cenck!I$2</f>
        <v>0</v>
      </c>
      <c r="J56" s="33">
        <f>cenck!J$2</f>
        <v>0</v>
      </c>
      <c r="K56" s="33">
        <f>cenck!K$2</f>
        <v>0</v>
      </c>
      <c r="L56" s="33">
        <f>cenck!L$2</f>
        <v>0</v>
      </c>
      <c r="M56" s="33">
        <f>cenck!M$2</f>
        <v>0</v>
      </c>
      <c r="N56" s="33">
        <f>cenck!N$2</f>
        <v>0</v>
      </c>
      <c r="O56" s="33">
        <f>cenck!O$2</f>
        <v>0</v>
      </c>
      <c r="P56" s="33">
        <f>cenck!P$2</f>
        <v>0</v>
      </c>
      <c r="Q56" s="33">
        <f>cenck!Q$2</f>
        <v>0</v>
      </c>
      <c r="R56" s="33">
        <f>cenck!R$2</f>
        <v>0</v>
      </c>
    </row>
    <row r="57" spans="1:18" ht="11.25" customHeight="1" x14ac:dyDescent="0.25">
      <c r="A57" s="32" t="s">
        <v>92</v>
      </c>
      <c r="B57" s="28" t="str">
        <f ca="1">HYPERLINK("#"&amp;CELL("address",cenbf!$C$2),"cenbf")</f>
        <v>cenbf</v>
      </c>
      <c r="C57" s="33">
        <f>cenbf!C$2</f>
        <v>0</v>
      </c>
      <c r="D57" s="33">
        <f>cenbf!D$2</f>
        <v>0</v>
      </c>
      <c r="E57" s="33">
        <f>cenbf!E$2</f>
        <v>0</v>
      </c>
      <c r="F57" s="33">
        <f>cenbf!F$2</f>
        <v>0</v>
      </c>
      <c r="G57" s="33">
        <f>cenbf!G$2</f>
        <v>0</v>
      </c>
      <c r="H57" s="33">
        <f>cenbf!H$2</f>
        <v>0</v>
      </c>
      <c r="I57" s="33">
        <f>cenbf!I$2</f>
        <v>0</v>
      </c>
      <c r="J57" s="33">
        <f>cenbf!J$2</f>
        <v>0</v>
      </c>
      <c r="K57" s="33">
        <f>cenbf!K$2</f>
        <v>0</v>
      </c>
      <c r="L57" s="33">
        <f>cenbf!L$2</f>
        <v>0</v>
      </c>
      <c r="M57" s="33">
        <f>cenbf!M$2</f>
        <v>0</v>
      </c>
      <c r="N57" s="33">
        <f>cenbf!N$2</f>
        <v>0</v>
      </c>
      <c r="O57" s="33">
        <f>cenbf!O$2</f>
        <v>0</v>
      </c>
      <c r="P57" s="33">
        <f>cenbf!P$2</f>
        <v>0</v>
      </c>
      <c r="Q57" s="33">
        <f>cenbf!Q$2</f>
        <v>0</v>
      </c>
      <c r="R57" s="33">
        <f>cenbf!R$2</f>
        <v>0</v>
      </c>
    </row>
    <row r="58" spans="1:18" ht="11.25" customHeight="1" x14ac:dyDescent="0.25">
      <c r="A58" s="32" t="s">
        <v>91</v>
      </c>
      <c r="B58" s="28" t="str">
        <f ca="1">HYPERLINK("#"&amp;CELL("address",cengw!$C$2),"cengw")</f>
        <v>cengw</v>
      </c>
      <c r="C58" s="33">
        <f>cengw!C$2</f>
        <v>0</v>
      </c>
      <c r="D58" s="33">
        <f>cengw!D$2</f>
        <v>0</v>
      </c>
      <c r="E58" s="33">
        <f>cengw!E$2</f>
        <v>0</v>
      </c>
      <c r="F58" s="33">
        <f>cengw!F$2</f>
        <v>0</v>
      </c>
      <c r="G58" s="33">
        <f>cengw!G$2</f>
        <v>0</v>
      </c>
      <c r="H58" s="33">
        <f>cengw!H$2</f>
        <v>0</v>
      </c>
      <c r="I58" s="33">
        <f>cengw!I$2</f>
        <v>0</v>
      </c>
      <c r="J58" s="33">
        <f>cengw!J$2</f>
        <v>0</v>
      </c>
      <c r="K58" s="33">
        <f>cengw!K$2</f>
        <v>0</v>
      </c>
      <c r="L58" s="33">
        <f>cengw!L$2</f>
        <v>0</v>
      </c>
      <c r="M58" s="33">
        <f>cengw!M$2</f>
        <v>0</v>
      </c>
      <c r="N58" s="33">
        <f>cengw!N$2</f>
        <v>0</v>
      </c>
      <c r="O58" s="33">
        <f>cengw!O$2</f>
        <v>0</v>
      </c>
      <c r="P58" s="33">
        <f>cengw!P$2</f>
        <v>0</v>
      </c>
      <c r="Q58" s="33">
        <f>cengw!Q$2</f>
        <v>1.3853062004394801</v>
      </c>
      <c r="R58" s="33">
        <f>cengw!R$2</f>
        <v>2.4839973249259599</v>
      </c>
    </row>
    <row r="59" spans="1:18" ht="11.25" customHeight="1" x14ac:dyDescent="0.25">
      <c r="A59" s="32" t="s">
        <v>90</v>
      </c>
      <c r="B59" s="28" t="str">
        <f ca="1">HYPERLINK("#"&amp;CELL("address",cenpf!$C$2),"cenpf")</f>
        <v>cenpf</v>
      </c>
      <c r="C59" s="33">
        <f>cenpf!C$2</f>
        <v>0</v>
      </c>
      <c r="D59" s="33">
        <f>cenpf!D$2</f>
        <v>0</v>
      </c>
      <c r="E59" s="33">
        <f>cenpf!E$2</f>
        <v>0</v>
      </c>
      <c r="F59" s="33">
        <f>cenpf!F$2</f>
        <v>0</v>
      </c>
      <c r="G59" s="33">
        <f>cenpf!G$2</f>
        <v>0</v>
      </c>
      <c r="H59" s="33">
        <f>cenpf!H$2</f>
        <v>0</v>
      </c>
      <c r="I59" s="33">
        <f>cenpf!I$2</f>
        <v>0</v>
      </c>
      <c r="J59" s="33">
        <f>cenpf!J$2</f>
        <v>0</v>
      </c>
      <c r="K59" s="33">
        <f>cenpf!K$2</f>
        <v>0</v>
      </c>
      <c r="L59" s="33">
        <f>cenpf!L$2</f>
        <v>0</v>
      </c>
      <c r="M59" s="33">
        <f>cenpf!M$2</f>
        <v>0</v>
      </c>
      <c r="N59" s="33">
        <f>cenpf!N$2</f>
        <v>0</v>
      </c>
      <c r="O59" s="33">
        <f>cenpf!O$2</f>
        <v>0</v>
      </c>
      <c r="P59" s="33">
        <f>cenpf!P$2</f>
        <v>0</v>
      </c>
      <c r="Q59" s="33">
        <f>cenpf!Q$2</f>
        <v>0</v>
      </c>
      <c r="R59" s="33">
        <f>cenpf!R$2</f>
        <v>0</v>
      </c>
    </row>
    <row r="60" spans="1:18" ht="11.25" customHeight="1" x14ac:dyDescent="0.25">
      <c r="A60" s="32" t="s">
        <v>89</v>
      </c>
      <c r="B60" s="28" t="str">
        <f ca="1">HYPERLINK("#"&amp;CELL("address",cenbr!$C$2),"cenbr")</f>
        <v>cenbr</v>
      </c>
      <c r="C60" s="33">
        <f>cenbr!C$2</f>
        <v>0</v>
      </c>
      <c r="D60" s="33">
        <f>cenbr!D$2</f>
        <v>0</v>
      </c>
      <c r="E60" s="33">
        <f>cenbr!E$2</f>
        <v>0</v>
      </c>
      <c r="F60" s="33">
        <f>cenbr!F$2</f>
        <v>0</v>
      </c>
      <c r="G60" s="33">
        <f>cenbr!G$2</f>
        <v>0</v>
      </c>
      <c r="H60" s="33">
        <f>cenbr!H$2</f>
        <v>0</v>
      </c>
      <c r="I60" s="33">
        <f>cenbr!I$2</f>
        <v>0</v>
      </c>
      <c r="J60" s="33">
        <f>cenbr!J$2</f>
        <v>0</v>
      </c>
      <c r="K60" s="33">
        <f>cenbr!K$2</f>
        <v>0</v>
      </c>
      <c r="L60" s="33">
        <f>cenbr!L$2</f>
        <v>0</v>
      </c>
      <c r="M60" s="33">
        <f>cenbr!M$2</f>
        <v>0</v>
      </c>
      <c r="N60" s="33">
        <f>cenbr!N$2</f>
        <v>0</v>
      </c>
      <c r="O60" s="33">
        <f>cenbr!O$2</f>
        <v>0</v>
      </c>
      <c r="P60" s="33">
        <f>cenbr!P$2</f>
        <v>0</v>
      </c>
      <c r="Q60" s="33">
        <f>cenbr!Q$2</f>
        <v>0</v>
      </c>
      <c r="R60" s="33">
        <f>cenbr!R$2</f>
        <v>0</v>
      </c>
    </row>
    <row r="61" spans="1:18" ht="11.25" customHeight="1" x14ac:dyDescent="0.25">
      <c r="A61" s="32" t="s">
        <v>88</v>
      </c>
      <c r="B61" s="28" t="str">
        <f ca="1">HYPERLINK("#"&amp;CELL("address",cench!$C$2),"cench")</f>
        <v>cench</v>
      </c>
      <c r="C61" s="33">
        <f>cench!C$2</f>
        <v>0</v>
      </c>
      <c r="D61" s="33">
        <f>cench!D$2</f>
        <v>0</v>
      </c>
      <c r="E61" s="33">
        <f>cench!E$2</f>
        <v>0</v>
      </c>
      <c r="F61" s="33">
        <f>cench!F$2</f>
        <v>0</v>
      </c>
      <c r="G61" s="33">
        <f>cench!G$2</f>
        <v>0</v>
      </c>
      <c r="H61" s="33">
        <f>cench!H$2</f>
        <v>0</v>
      </c>
      <c r="I61" s="33">
        <f>cench!I$2</f>
        <v>0</v>
      </c>
      <c r="J61" s="33">
        <f>cench!J$2</f>
        <v>0</v>
      </c>
      <c r="K61" s="33">
        <f>cench!K$2</f>
        <v>0</v>
      </c>
      <c r="L61" s="33">
        <f>cench!L$2</f>
        <v>0</v>
      </c>
      <c r="M61" s="33">
        <f>cench!M$2</f>
        <v>0</v>
      </c>
      <c r="N61" s="33">
        <f>cench!N$2</f>
        <v>0</v>
      </c>
      <c r="O61" s="33">
        <f>cench!O$2</f>
        <v>0</v>
      </c>
      <c r="P61" s="33">
        <f>cench!P$2</f>
        <v>0</v>
      </c>
      <c r="Q61" s="33">
        <f>cench!Q$2</f>
        <v>0</v>
      </c>
      <c r="R61" s="33">
        <f>cench!R$2</f>
        <v>0</v>
      </c>
    </row>
    <row r="62" spans="1:18" ht="11.25" customHeight="1" x14ac:dyDescent="0.25">
      <c r="A62" s="32" t="s">
        <v>87</v>
      </c>
      <c r="B62" s="28" t="str">
        <f ca="1">HYPERLINK("#"&amp;CELL("address",cencl!$C$2),"cencl")</f>
        <v>cencl</v>
      </c>
      <c r="C62" s="33">
        <f>cencl!C$2</f>
        <v>0</v>
      </c>
      <c r="D62" s="33">
        <f>cencl!D$2</f>
        <v>0</v>
      </c>
      <c r="E62" s="33">
        <f>cencl!E$2</f>
        <v>0</v>
      </c>
      <c r="F62" s="33">
        <f>cencl!F$2</f>
        <v>0</v>
      </c>
      <c r="G62" s="33">
        <f>cencl!G$2</f>
        <v>0</v>
      </c>
      <c r="H62" s="33">
        <f>cencl!H$2</f>
        <v>0</v>
      </c>
      <c r="I62" s="33">
        <f>cencl!I$2</f>
        <v>0</v>
      </c>
      <c r="J62" s="33">
        <f>cencl!J$2</f>
        <v>0</v>
      </c>
      <c r="K62" s="33">
        <f>cencl!K$2</f>
        <v>0</v>
      </c>
      <c r="L62" s="33">
        <f>cencl!L$2</f>
        <v>0</v>
      </c>
      <c r="M62" s="33">
        <f>cencl!M$2</f>
        <v>0</v>
      </c>
      <c r="N62" s="33">
        <f>cencl!N$2</f>
        <v>0</v>
      </c>
      <c r="O62" s="33">
        <f>cencl!O$2</f>
        <v>0</v>
      </c>
      <c r="P62" s="33">
        <f>cencl!P$2</f>
        <v>0</v>
      </c>
      <c r="Q62" s="33">
        <f>cencl!Q$2</f>
        <v>0</v>
      </c>
      <c r="R62" s="33">
        <f>cencl!R$2</f>
        <v>0</v>
      </c>
    </row>
    <row r="63" spans="1:18" ht="11.25" customHeight="1" x14ac:dyDescent="0.25">
      <c r="A63" s="32" t="s">
        <v>86</v>
      </c>
      <c r="B63" s="28" t="str">
        <f ca="1">HYPERLINK("#"&amp;CELL("address",cenlr!$C$2),"cenlr")</f>
        <v>cenlr</v>
      </c>
      <c r="C63" s="33">
        <f>cenlr!C$2</f>
        <v>0</v>
      </c>
      <c r="D63" s="33">
        <f>cenlr!D$2</f>
        <v>0</v>
      </c>
      <c r="E63" s="33">
        <f>cenlr!E$2</f>
        <v>0</v>
      </c>
      <c r="F63" s="33">
        <f>cenlr!F$2</f>
        <v>0</v>
      </c>
      <c r="G63" s="33">
        <f>cenlr!G$2</f>
        <v>0</v>
      </c>
      <c r="H63" s="33">
        <f>cenlr!H$2</f>
        <v>0</v>
      </c>
      <c r="I63" s="33">
        <f>cenlr!I$2</f>
        <v>0</v>
      </c>
      <c r="J63" s="33">
        <f>cenlr!J$2</f>
        <v>0</v>
      </c>
      <c r="K63" s="33">
        <f>cenlr!K$2</f>
        <v>0</v>
      </c>
      <c r="L63" s="33">
        <f>cenlr!L$2</f>
        <v>0</v>
      </c>
      <c r="M63" s="33">
        <f>cenlr!M$2</f>
        <v>0</v>
      </c>
      <c r="N63" s="33">
        <f>cenlr!N$2</f>
        <v>0</v>
      </c>
      <c r="O63" s="33">
        <f>cenlr!O$2</f>
        <v>0</v>
      </c>
      <c r="P63" s="33">
        <f>cenlr!P$2</f>
        <v>0</v>
      </c>
      <c r="Q63" s="33">
        <f>cenlr!Q$2</f>
        <v>0</v>
      </c>
      <c r="R63" s="33">
        <f>cenlr!R$2</f>
        <v>0</v>
      </c>
    </row>
    <row r="64" spans="1:18" ht="11.25" customHeight="1" x14ac:dyDescent="0.25">
      <c r="A64" s="32" t="s">
        <v>85</v>
      </c>
      <c r="B64" s="28" t="str">
        <f ca="1">HYPERLINK("#"&amp;CELL("address",cenbg!$C$2),"cenbg")</f>
        <v>cenbg</v>
      </c>
      <c r="C64" s="33">
        <f>cenbg!C$2</f>
        <v>0.97926817617272999</v>
      </c>
      <c r="D64" s="33">
        <f>cenbg!D$2</f>
        <v>0.7</v>
      </c>
      <c r="E64" s="33">
        <f>cenbg!E$2</f>
        <v>0.70006000000000002</v>
      </c>
      <c r="F64" s="33">
        <f>cenbg!F$2</f>
        <v>0.8</v>
      </c>
      <c r="G64" s="33">
        <f>cenbg!G$2</f>
        <v>0.69994999999999996</v>
      </c>
      <c r="H64" s="33">
        <f>cenbg!H$2</f>
        <v>0</v>
      </c>
      <c r="I64" s="33">
        <f>cenbg!I$2</f>
        <v>0</v>
      </c>
      <c r="J64" s="33">
        <f>cenbg!J$2</f>
        <v>0</v>
      </c>
      <c r="K64" s="33">
        <f>cenbg!K$2</f>
        <v>0</v>
      </c>
      <c r="L64" s="33">
        <f>cenbg!L$2</f>
        <v>0</v>
      </c>
      <c r="M64" s="33">
        <f>cenbg!M$2</f>
        <v>0</v>
      </c>
      <c r="N64" s="33">
        <f>cenbg!N$2</f>
        <v>0</v>
      </c>
      <c r="O64" s="33">
        <f>cenbg!O$2</f>
        <v>0</v>
      </c>
      <c r="P64" s="33">
        <f>cenbg!P$2</f>
        <v>0</v>
      </c>
      <c r="Q64" s="33">
        <f>cenbg!Q$2</f>
        <v>0</v>
      </c>
      <c r="R64" s="33">
        <f>cenbg!R$2</f>
        <v>0</v>
      </c>
    </row>
    <row r="65" spans="1:18" ht="11.25" customHeight="1" x14ac:dyDescent="0.25">
      <c r="A65" s="32" t="s">
        <v>84</v>
      </c>
      <c r="B65" s="28" t="str">
        <f ca="1">HYPERLINK("#"&amp;CELL("address",cengl!$C$2),"cengl")</f>
        <v>cengl</v>
      </c>
      <c r="C65" s="33">
        <f>cengl!C$2</f>
        <v>0</v>
      </c>
      <c r="D65" s="33">
        <f>cengl!D$2</f>
        <v>0</v>
      </c>
      <c r="E65" s="33">
        <f>cengl!E$2</f>
        <v>0</v>
      </c>
      <c r="F65" s="33">
        <f>cengl!F$2</f>
        <v>0</v>
      </c>
      <c r="G65" s="33">
        <f>cengl!G$2</f>
        <v>0</v>
      </c>
      <c r="H65" s="33">
        <f>cengl!H$2</f>
        <v>0</v>
      </c>
      <c r="I65" s="33">
        <f>cengl!I$2</f>
        <v>0</v>
      </c>
      <c r="J65" s="33">
        <f>cengl!J$2</f>
        <v>0</v>
      </c>
      <c r="K65" s="33">
        <f>cengl!K$2</f>
        <v>0</v>
      </c>
      <c r="L65" s="33">
        <f>cengl!L$2</f>
        <v>0</v>
      </c>
      <c r="M65" s="33">
        <f>cengl!M$2</f>
        <v>0</v>
      </c>
      <c r="N65" s="33">
        <f>cengl!N$2</f>
        <v>0</v>
      </c>
      <c r="O65" s="33">
        <f>cengl!O$2</f>
        <v>0</v>
      </c>
      <c r="P65" s="33">
        <f>cengl!P$2</f>
        <v>0</v>
      </c>
      <c r="Q65" s="33">
        <f>cengl!Q$2</f>
        <v>0</v>
      </c>
      <c r="R65" s="33">
        <f>cengl!R$2</f>
        <v>0</v>
      </c>
    </row>
    <row r="66" spans="1:18" ht="11.25" customHeight="1" x14ac:dyDescent="0.25">
      <c r="A66" s="32" t="s">
        <v>83</v>
      </c>
      <c r="B66" s="28" t="str">
        <f ca="1">HYPERLINK("#"&amp;CELL("address",cenns!$C$2),"cenns")</f>
        <v>cenns</v>
      </c>
      <c r="C66" s="33">
        <f>cenns!C$2</f>
        <v>50.539791726378098</v>
      </c>
      <c r="D66" s="33">
        <f>cenns!D$2</f>
        <v>57.297750000000008</v>
      </c>
      <c r="E66" s="33">
        <f>cenns!E$2</f>
        <v>60.911799999999999</v>
      </c>
      <c r="F66" s="33">
        <f>cenns!F$2</f>
        <v>58.910020000000003</v>
      </c>
      <c r="G66" s="33">
        <f>cenns!G$2</f>
        <v>69.104910000000004</v>
      </c>
      <c r="H66" s="33">
        <f>cenns!H$2</f>
        <v>80.634374701442596</v>
      </c>
      <c r="I66" s="33">
        <f>cenns!I$2</f>
        <v>90.6</v>
      </c>
      <c r="J66" s="33">
        <f>cenns!J$2</f>
        <v>91.503659999999996</v>
      </c>
      <c r="K66" s="33">
        <f>cenns!K$2</f>
        <v>118.98784000000001</v>
      </c>
      <c r="L66" s="33">
        <f>cenns!L$2</f>
        <v>118</v>
      </c>
      <c r="M66" s="33">
        <f>cenns!M$2</f>
        <v>82.594535299826518</v>
      </c>
      <c r="N66" s="33">
        <f>cenns!N$2</f>
        <v>68.094965128499098</v>
      </c>
      <c r="O66" s="33">
        <f>cenns!O$2</f>
        <v>67.921821267300174</v>
      </c>
      <c r="P66" s="33">
        <f>cenns!P$2</f>
        <v>92.743861660456702</v>
      </c>
      <c r="Q66" s="33">
        <f>cenns!Q$2</f>
        <v>91.62128594630741</v>
      </c>
      <c r="R66" s="33">
        <f>cenns!R$2</f>
        <v>78.771376707748104</v>
      </c>
    </row>
    <row r="67" spans="1:18" ht="11.25" customHeight="1" x14ac:dyDescent="0.25">
      <c r="A67" s="27" t="s">
        <v>82</v>
      </c>
      <c r="B67" s="28" t="str">
        <f ca="1">HYPERLINK("#"&amp;CELL("address",LOS!$C$2),"LOS")</f>
        <v>LOS</v>
      </c>
      <c r="C67" s="29">
        <f>LOS!C$2</f>
        <v>749.71338492404686</v>
      </c>
      <c r="D67" s="29">
        <f>LOS!D$2</f>
        <v>818</v>
      </c>
      <c r="E67" s="29">
        <f>LOS!E$2</f>
        <v>786.40000000000009</v>
      </c>
      <c r="F67" s="29">
        <f>LOS!F$2</f>
        <v>799.7</v>
      </c>
      <c r="G67" s="29">
        <f>LOS!G$2</f>
        <v>776.1</v>
      </c>
      <c r="H67" s="29">
        <f>LOS!H$2</f>
        <v>742.81073851151268</v>
      </c>
      <c r="I67" s="29">
        <f>LOS!I$2</f>
        <v>742.5</v>
      </c>
      <c r="J67" s="29">
        <f>LOS!J$2</f>
        <v>760.09999999999991</v>
      </c>
      <c r="K67" s="29">
        <f>LOS!K$2</f>
        <v>793.59999999999991</v>
      </c>
      <c r="L67" s="29">
        <f>LOS!L$2</f>
        <v>823.49999999999989</v>
      </c>
      <c r="M67" s="29">
        <f>LOS!M$2</f>
        <v>942.46202350243595</v>
      </c>
      <c r="N67" s="29">
        <f>LOS!N$2</f>
        <v>822.51361421610773</v>
      </c>
      <c r="O67" s="29">
        <f>LOS!O$2</f>
        <v>834.90971625107477</v>
      </c>
      <c r="P67" s="29">
        <f>LOS!P$2</f>
        <v>808.37393713576012</v>
      </c>
      <c r="Q67" s="29">
        <f>LOS!Q$2</f>
        <v>749.06850100315273</v>
      </c>
      <c r="R67" s="29">
        <f>LOS!R$2</f>
        <v>768.70163370593252</v>
      </c>
    </row>
    <row r="68" spans="1:18" ht="11.25" customHeight="1" x14ac:dyDescent="0.25">
      <c r="A68" s="27" t="s">
        <v>81</v>
      </c>
      <c r="B68" s="28" t="str">
        <f ca="1">HYPERLINK("#"&amp;CELL("address",AVFCO!$C$2),"AVFCO")</f>
        <v>AVFCO</v>
      </c>
      <c r="C68" s="29">
        <f>AVFCO!C$2</f>
        <v>15019.8242094201</v>
      </c>
      <c r="D68" s="29">
        <f>AVFCO!D$2</f>
        <v>15440.799999999997</v>
      </c>
      <c r="E68" s="29">
        <f>AVFCO!E$2</f>
        <v>15058.899999999996</v>
      </c>
      <c r="F68" s="29">
        <f>AVFCO!F$2</f>
        <v>15308.099999999999</v>
      </c>
      <c r="G68" s="29">
        <f>AVFCO!G$2</f>
        <v>15595.4</v>
      </c>
      <c r="H68" s="29">
        <f>AVFCO!H$2</f>
        <v>15469.666571128302</v>
      </c>
      <c r="I68" s="29">
        <f>AVFCO!I$2</f>
        <v>15731.999999999998</v>
      </c>
      <c r="J68" s="29">
        <f>AVFCO!J$2</f>
        <v>15820.399999999996</v>
      </c>
      <c r="K68" s="29">
        <f>AVFCO!K$2</f>
        <v>15320.4</v>
      </c>
      <c r="L68" s="29">
        <f>AVFCO!L$2</f>
        <v>14540.499999999998</v>
      </c>
      <c r="M68" s="29">
        <f>AVFCO!M$2</f>
        <v>15673.521543899898</v>
      </c>
      <c r="N68" s="29">
        <f>AVFCO!N$2</f>
        <v>14828.9863380147</v>
      </c>
      <c r="O68" s="29">
        <f>AVFCO!O$2</f>
        <v>14617.751027037397</v>
      </c>
      <c r="P68" s="29">
        <f>AVFCO!P$2</f>
        <v>14371.357600076401</v>
      </c>
      <c r="Q68" s="29">
        <f>AVFCO!Q$2</f>
        <v>13709.754466418299</v>
      </c>
      <c r="R68" s="29">
        <f>AVFCO!R$2</f>
        <v>14102.966466036098</v>
      </c>
    </row>
    <row r="69" spans="1:18" ht="11.25" customHeight="1" x14ac:dyDescent="0.25">
      <c r="A69" s="32" t="s">
        <v>80</v>
      </c>
      <c r="B69" s="28" t="str">
        <f ca="1">HYPERLINK("#"&amp;CELL("address",CFNEN!$C$2),"CFNEN")</f>
        <v>CFNEN</v>
      </c>
      <c r="C69" s="33">
        <f>CFNEN!C$2</f>
        <v>300.96833129637292</v>
      </c>
      <c r="D69" s="33">
        <f>CFNEN!D$2</f>
        <v>265.21287999999998</v>
      </c>
      <c r="E69" s="33">
        <f>CFNEN!E$2</f>
        <v>268.00143000000003</v>
      </c>
      <c r="F69" s="33">
        <f>CFNEN!F$2</f>
        <v>277.09456999999998</v>
      </c>
      <c r="G69" s="33">
        <f>CFNEN!G$2</f>
        <v>307.49489999999997</v>
      </c>
      <c r="H69" s="33">
        <f>CFNEN!H$2</f>
        <v>289.05173138925738</v>
      </c>
      <c r="I69" s="33">
        <f>CFNEN!I$2</f>
        <v>297.30470000000003</v>
      </c>
      <c r="J69" s="33">
        <f>CFNEN!J$2</f>
        <v>309.90152</v>
      </c>
      <c r="K69" s="33">
        <f>CFNEN!K$2</f>
        <v>263.00484</v>
      </c>
      <c r="L69" s="33">
        <f>CFNEN!L$2</f>
        <v>250.50628</v>
      </c>
      <c r="M69" s="33">
        <f>CFNEN!M$2</f>
        <v>262.87379382822166</v>
      </c>
      <c r="N69" s="33">
        <f>CFNEN!N$2</f>
        <v>295.21352823158497</v>
      </c>
      <c r="O69" s="33">
        <f>CFNEN!O$2</f>
        <v>274.28927008078125</v>
      </c>
      <c r="P69" s="33">
        <f>CFNEN!P$2</f>
        <v>278.25546957103182</v>
      </c>
      <c r="Q69" s="33">
        <f>CFNEN!Q$2</f>
        <v>252.43515907783956</v>
      </c>
      <c r="R69" s="33">
        <f>CFNEN!R$2</f>
        <v>252.31548723212643</v>
      </c>
    </row>
    <row r="70" spans="1:18" ht="11.25" customHeight="1" x14ac:dyDescent="0.25">
      <c r="A70" s="34" t="s">
        <v>79</v>
      </c>
      <c r="B70" s="28" t="str">
        <f ca="1">HYPERLINK("#"&amp;CELL("address",B_101603!$C$2),"B_101603")</f>
        <v>B_101603</v>
      </c>
      <c r="C70" s="35">
        <f>B_101603!C$2</f>
        <v>0</v>
      </c>
      <c r="D70" s="35">
        <f>B_101603!D$2</f>
        <v>0</v>
      </c>
      <c r="E70" s="35">
        <f>B_101603!E$2</f>
        <v>0</v>
      </c>
      <c r="F70" s="35">
        <f>B_101603!F$2</f>
        <v>0</v>
      </c>
      <c r="G70" s="35">
        <f>B_101603!G$2</f>
        <v>0</v>
      </c>
      <c r="H70" s="35">
        <f>B_101603!H$2</f>
        <v>0</v>
      </c>
      <c r="I70" s="35">
        <f>B_101603!I$2</f>
        <v>0</v>
      </c>
      <c r="J70" s="35">
        <f>B_101603!J$2</f>
        <v>0</v>
      </c>
      <c r="K70" s="35">
        <f>B_101603!K$2</f>
        <v>0</v>
      </c>
      <c r="L70" s="35">
        <f>B_101603!L$2</f>
        <v>0</v>
      </c>
      <c r="M70" s="35">
        <f>B_101603!M$2</f>
        <v>0</v>
      </c>
      <c r="N70" s="35">
        <f>B_101603!N$2</f>
        <v>0</v>
      </c>
      <c r="O70" s="35">
        <f>B_101603!O$2</f>
        <v>0</v>
      </c>
      <c r="P70" s="35">
        <f>B_101603!P$2</f>
        <v>0</v>
      </c>
      <c r="Q70" s="35">
        <f>B_101603!Q$2</f>
        <v>0</v>
      </c>
      <c r="R70" s="35">
        <f>B_101603!R$2</f>
        <v>0</v>
      </c>
    </row>
    <row r="71" spans="1:18" ht="11.25" customHeight="1" x14ac:dyDescent="0.25">
      <c r="A71" s="34" t="s">
        <v>78</v>
      </c>
      <c r="B71" s="28" t="str">
        <f ca="1">HYPERLINK("#"&amp;CELL("address",B_101604!$C$2),"B_101604")</f>
        <v>B_101604</v>
      </c>
      <c r="C71" s="35">
        <f>B_101604!C$2</f>
        <v>0</v>
      </c>
      <c r="D71" s="35">
        <f>B_101604!D$2</f>
        <v>0</v>
      </c>
      <c r="E71" s="35">
        <f>B_101604!E$2</f>
        <v>0</v>
      </c>
      <c r="F71" s="35">
        <f>B_101604!F$2</f>
        <v>0</v>
      </c>
      <c r="G71" s="35">
        <f>B_101604!G$2</f>
        <v>0</v>
      </c>
      <c r="H71" s="35">
        <f>B_101604!H$2</f>
        <v>0</v>
      </c>
      <c r="I71" s="35">
        <f>B_101604!I$2</f>
        <v>0</v>
      </c>
      <c r="J71" s="35">
        <f>B_101604!J$2</f>
        <v>0</v>
      </c>
      <c r="K71" s="35">
        <f>B_101604!K$2</f>
        <v>0</v>
      </c>
      <c r="L71" s="35">
        <f>B_101604!L$2</f>
        <v>0</v>
      </c>
      <c r="M71" s="35">
        <f>B_101604!M$2</f>
        <v>0</v>
      </c>
      <c r="N71" s="35">
        <f>B_101604!N$2</f>
        <v>0</v>
      </c>
      <c r="O71" s="35">
        <f>B_101604!O$2</f>
        <v>0</v>
      </c>
      <c r="P71" s="35">
        <f>B_101604!P$2</f>
        <v>0</v>
      </c>
      <c r="Q71" s="35">
        <f>B_101604!Q$2</f>
        <v>0</v>
      </c>
      <c r="R71" s="35">
        <f>B_101604!R$2</f>
        <v>0</v>
      </c>
    </row>
    <row r="72" spans="1:18" ht="11.25" customHeight="1" x14ac:dyDescent="0.25">
      <c r="A72" s="34" t="s">
        <v>77</v>
      </c>
      <c r="B72" s="28" t="str">
        <f ca="1">HYPERLINK("#"&amp;CELL("address",B_101605!$C$2),"B_101605")</f>
        <v>B_101605</v>
      </c>
      <c r="C72" s="35">
        <f>B_101605!C$2</f>
        <v>251.91630524758739</v>
      </c>
      <c r="D72" s="35">
        <f>B_101605!D$2</f>
        <v>217.21283</v>
      </c>
      <c r="E72" s="35">
        <f>B_101605!E$2</f>
        <v>217.00535000000002</v>
      </c>
      <c r="F72" s="35">
        <f>B_101605!F$2</f>
        <v>229.09457</v>
      </c>
      <c r="G72" s="35">
        <f>B_101605!G$2</f>
        <v>258.4984</v>
      </c>
      <c r="H72" s="35">
        <f>B_101605!H$2</f>
        <v>240.01659440549622</v>
      </c>
      <c r="I72" s="35">
        <f>B_101605!I$2</f>
        <v>248.30295999999998</v>
      </c>
      <c r="J72" s="35">
        <f>B_101605!J$2</f>
        <v>260.90120000000002</v>
      </c>
      <c r="K72" s="35">
        <f>B_101605!K$2</f>
        <v>220.00402</v>
      </c>
      <c r="L72" s="35">
        <f>B_101605!L$2</f>
        <v>211.50518</v>
      </c>
      <c r="M72" s="35">
        <f>B_101605!M$2</f>
        <v>223.84637431928883</v>
      </c>
      <c r="N72" s="35">
        <f>B_101605!N$2</f>
        <v>254.17904716766114</v>
      </c>
      <c r="O72" s="35">
        <f>B_101605!O$2</f>
        <v>233.25574813731367</v>
      </c>
      <c r="P72" s="35">
        <f>B_101605!P$2</f>
        <v>237.22174453042803</v>
      </c>
      <c r="Q72" s="35">
        <f>B_101605!Q$2</f>
        <v>211.40067387042509</v>
      </c>
      <c r="R72" s="35">
        <f>B_101605!R$2</f>
        <v>211.28197652928725</v>
      </c>
    </row>
    <row r="73" spans="1:18" ht="11.25" customHeight="1" x14ac:dyDescent="0.25">
      <c r="A73" s="36" t="s">
        <v>76</v>
      </c>
      <c r="B73" s="28" t="str">
        <f ca="1">HYPERLINK("#"&amp;CELL("address",cpch!$C$2),"cpch")</f>
        <v>cpch</v>
      </c>
      <c r="C73" s="37">
        <f>cpch!C$2</f>
        <v>0</v>
      </c>
      <c r="D73" s="37">
        <f>cpch!D$2</f>
        <v>0</v>
      </c>
      <c r="E73" s="37">
        <f>cpch!E$2</f>
        <v>0</v>
      </c>
      <c r="F73" s="37">
        <f>cpch!F$2</f>
        <v>0</v>
      </c>
      <c r="G73" s="37">
        <f>cpch!G$2</f>
        <v>0</v>
      </c>
      <c r="H73" s="37">
        <f>cpch!H$2</f>
        <v>0</v>
      </c>
      <c r="I73" s="37">
        <f>cpch!I$2</f>
        <v>0</v>
      </c>
      <c r="J73" s="37">
        <f>cpch!J$2</f>
        <v>0</v>
      </c>
      <c r="K73" s="37">
        <f>cpch!K$2</f>
        <v>0</v>
      </c>
      <c r="L73" s="37">
        <f>cpch!L$2</f>
        <v>0</v>
      </c>
      <c r="M73" s="37">
        <f>cpch!M$2</f>
        <v>0</v>
      </c>
      <c r="N73" s="37">
        <f>cpch!N$2</f>
        <v>0</v>
      </c>
      <c r="O73" s="37">
        <f>cpch!O$2</f>
        <v>0</v>
      </c>
      <c r="P73" s="37">
        <f>cpch!P$2</f>
        <v>0</v>
      </c>
      <c r="Q73" s="37">
        <f>cpch!Q$2</f>
        <v>0</v>
      </c>
      <c r="R73" s="37">
        <f>cpch!R$2</f>
        <v>0</v>
      </c>
    </row>
    <row r="74" spans="1:18" ht="11.25" customHeight="1" x14ac:dyDescent="0.25">
      <c r="A74" s="34" t="s">
        <v>75</v>
      </c>
      <c r="B74" s="28" t="str">
        <f ca="1">HYPERLINK("#"&amp;CELL("address",B_101606!$C$2),"B_101606")</f>
        <v>B_101606</v>
      </c>
      <c r="C74" s="35">
        <f>B_101606!C$2</f>
        <v>33.043814917423482</v>
      </c>
      <c r="D74" s="35">
        <f>B_101606!D$2</f>
        <v>32.000030000000002</v>
      </c>
      <c r="E74" s="35">
        <f>B_101606!E$2</f>
        <v>31.997540000000001</v>
      </c>
      <c r="F74" s="35">
        <f>B_101606!F$2</f>
        <v>32</v>
      </c>
      <c r="G74" s="35">
        <f>B_101606!G$2</f>
        <v>31.997710000000001</v>
      </c>
      <c r="H74" s="35">
        <f>B_101606!H$2</f>
        <v>32.029283339125058</v>
      </c>
      <c r="I74" s="35">
        <f>B_101606!I$2</f>
        <v>32.001139999999999</v>
      </c>
      <c r="J74" s="35">
        <f>B_101606!J$2</f>
        <v>32.000210000000003</v>
      </c>
      <c r="K74" s="35">
        <f>B_101606!K$2</f>
        <v>32.000610000000002</v>
      </c>
      <c r="L74" s="35">
        <f>B_101606!L$2</f>
        <v>32.000900000000001</v>
      </c>
      <c r="M74" s="35">
        <f>B_101606!M$2</f>
        <v>32.029234737747203</v>
      </c>
      <c r="N74" s="35">
        <f>B_101606!N$2</f>
        <v>32.029824858394541</v>
      </c>
      <c r="O74" s="35">
        <f>B_101606!O$2</f>
        <v>32.029076208492427</v>
      </c>
      <c r="P74" s="35">
        <f>B_101606!P$2</f>
        <v>32.029234737747203</v>
      </c>
      <c r="Q74" s="35">
        <f>B_101606!Q$2</f>
        <v>32.02982809263257</v>
      </c>
      <c r="R74" s="35">
        <f>B_101606!R$2</f>
        <v>32.029067434521153</v>
      </c>
    </row>
    <row r="75" spans="1:18" ht="11.25" customHeight="1" x14ac:dyDescent="0.25">
      <c r="A75" s="34" t="s">
        <v>74</v>
      </c>
      <c r="B75" s="28" t="str">
        <f ca="1">HYPERLINK("#"&amp;CELL("address",B_101607!$C$2),"B_101607")</f>
        <v>B_101607</v>
      </c>
      <c r="C75" s="35">
        <f>B_101607!C$2</f>
        <v>16.008211131362032</v>
      </c>
      <c r="D75" s="35">
        <f>B_101607!D$2</f>
        <v>16.000019999999999</v>
      </c>
      <c r="E75" s="35">
        <f>B_101607!E$2</f>
        <v>18.998539999999998</v>
      </c>
      <c r="F75" s="35">
        <f>B_101607!F$2</f>
        <v>16</v>
      </c>
      <c r="G75" s="35">
        <f>B_101607!G$2</f>
        <v>16.99879</v>
      </c>
      <c r="H75" s="35">
        <f>B_101607!H$2</f>
        <v>17.005853644636115</v>
      </c>
      <c r="I75" s="35">
        <f>B_101607!I$2</f>
        <v>17.000599999999999</v>
      </c>
      <c r="J75" s="35">
        <f>B_101607!J$2</f>
        <v>17.000109999999999</v>
      </c>
      <c r="K75" s="35">
        <f>B_101607!K$2</f>
        <v>11.000209999999999</v>
      </c>
      <c r="L75" s="35">
        <f>B_101607!L$2</f>
        <v>7.0002000000000004</v>
      </c>
      <c r="M75" s="35">
        <f>B_101607!M$2</f>
        <v>6.9981847711856302</v>
      </c>
      <c r="N75" s="35">
        <f>B_101607!N$2</f>
        <v>9.0046562055292672</v>
      </c>
      <c r="O75" s="35">
        <f>B_101607!O$2</f>
        <v>9.0044457349751301</v>
      </c>
      <c r="P75" s="35">
        <f>B_101607!P$2</f>
        <v>9.0044903028566008</v>
      </c>
      <c r="Q75" s="35">
        <f>B_101607!Q$2</f>
        <v>9.0046571147818693</v>
      </c>
      <c r="R75" s="35">
        <f>B_101607!R$2</f>
        <v>9.0044432683180311</v>
      </c>
    </row>
    <row r="76" spans="1:18" ht="11.25" customHeight="1" x14ac:dyDescent="0.25">
      <c r="A76" s="34" t="s">
        <v>73</v>
      </c>
      <c r="B76" s="28" t="str">
        <f ca="1">HYPERLINK("#"&amp;CELL("address",B_101608!$C$2),"B_101608")</f>
        <v>B_101608</v>
      </c>
      <c r="C76" s="35">
        <f>B_101608!C$2</f>
        <v>0</v>
      </c>
      <c r="D76" s="35">
        <f>B_101608!D$2</f>
        <v>0</v>
      </c>
      <c r="E76" s="35">
        <f>B_101608!E$2</f>
        <v>0</v>
      </c>
      <c r="F76" s="35">
        <f>B_101608!F$2</f>
        <v>0</v>
      </c>
      <c r="G76" s="35">
        <f>B_101608!G$2</f>
        <v>0</v>
      </c>
      <c r="H76" s="35">
        <f>B_101608!H$2</f>
        <v>0</v>
      </c>
      <c r="I76" s="35">
        <f>B_101608!I$2</f>
        <v>0</v>
      </c>
      <c r="J76" s="35">
        <f>B_101608!J$2</f>
        <v>0</v>
      </c>
      <c r="K76" s="35">
        <f>B_101608!K$2</f>
        <v>0</v>
      </c>
      <c r="L76" s="35">
        <f>B_101608!L$2</f>
        <v>0</v>
      </c>
      <c r="M76" s="35">
        <f>B_101608!M$2</f>
        <v>0</v>
      </c>
      <c r="N76" s="35">
        <f>B_101608!N$2</f>
        <v>0</v>
      </c>
      <c r="O76" s="35">
        <f>B_101608!O$2</f>
        <v>0</v>
      </c>
      <c r="P76" s="35">
        <f>B_101608!P$2</f>
        <v>0</v>
      </c>
      <c r="Q76" s="35">
        <f>B_101608!Q$2</f>
        <v>0</v>
      </c>
      <c r="R76" s="35">
        <f>B_101608!R$2</f>
        <v>0</v>
      </c>
    </row>
    <row r="77" spans="1:18" ht="11.25" customHeight="1" x14ac:dyDescent="0.25">
      <c r="A77" s="32" t="s">
        <v>72</v>
      </c>
      <c r="B77" s="28" t="str">
        <f ca="1">HYPERLINK("#"&amp;CELL("address",CF!$C$2),"CF")</f>
        <v>CF</v>
      </c>
      <c r="C77" s="33">
        <f>CF!C$2</f>
        <v>14717.946587468196</v>
      </c>
      <c r="D77" s="33">
        <f>CF!D$2</f>
        <v>15124.159319999999</v>
      </c>
      <c r="E77" s="33">
        <f>CF!E$2</f>
        <v>14792.528699999995</v>
      </c>
      <c r="F77" s="33">
        <f>CF!F$2</f>
        <v>15127.987529999999</v>
      </c>
      <c r="G77" s="33">
        <f>CF!G$2</f>
        <v>15361.937750000001</v>
      </c>
      <c r="H77" s="33">
        <f>CF!H$2</f>
        <v>15498.875253453913</v>
      </c>
      <c r="I77" s="33">
        <f>CF!I$2</f>
        <v>15661.688139999998</v>
      </c>
      <c r="J77" s="33">
        <f>CF!J$2</f>
        <v>15718.444219999998</v>
      </c>
      <c r="K77" s="33">
        <f>CF!K$2</f>
        <v>15522.74855</v>
      </c>
      <c r="L77" s="33">
        <f>CF!L$2</f>
        <v>14793.122309999999</v>
      </c>
      <c r="M77" s="33">
        <f>CF!M$2</f>
        <v>15519.395088614587</v>
      </c>
      <c r="N77" s="33">
        <f>CF!N$2</f>
        <v>14798.697849265596</v>
      </c>
      <c r="O77" s="33">
        <f>CF!O$2</f>
        <v>14232.448834091239</v>
      </c>
      <c r="P77" s="33">
        <f>CF!P$2</f>
        <v>14052.264704122421</v>
      </c>
      <c r="Q77" s="33">
        <f>CF!Q$2</f>
        <v>13515.220423698529</v>
      </c>
      <c r="R77" s="33">
        <f>CF!R$2</f>
        <v>13945.51239698011</v>
      </c>
    </row>
    <row r="78" spans="1:18" ht="11.25" customHeight="1" x14ac:dyDescent="0.25">
      <c r="A78" s="34" t="s">
        <v>71</v>
      </c>
      <c r="B78" s="28" t="str">
        <f ca="1">HYPERLINK("#"&amp;CELL("address",CIN!$C$2),"CIN")</f>
        <v>CIN</v>
      </c>
      <c r="C78" s="35">
        <f>CIN!C$2</f>
        <v>2918.7029473811626</v>
      </c>
      <c r="D78" s="35">
        <f>CIN!D$2</f>
        <v>3009.7418399999983</v>
      </c>
      <c r="E78" s="35">
        <f>CIN!E$2</f>
        <v>2829.7071899999969</v>
      </c>
      <c r="F78" s="35">
        <f>CIN!F$2</f>
        <v>2838.4572399999997</v>
      </c>
      <c r="G78" s="35">
        <f>CIN!G$2</f>
        <v>2880.0672000000009</v>
      </c>
      <c r="H78" s="35">
        <f>CIN!H$2</f>
        <v>2845.7957285719745</v>
      </c>
      <c r="I78" s="35">
        <f>CIN!I$2</f>
        <v>2882.8753100000004</v>
      </c>
      <c r="J78" s="35">
        <f>CIN!J$2</f>
        <v>2800.5865099999974</v>
      </c>
      <c r="K78" s="35">
        <f>CIN!K$2</f>
        <v>2683.8435999999997</v>
      </c>
      <c r="L78" s="35">
        <f>CIN!L$2</f>
        <v>2318.6586300000004</v>
      </c>
      <c r="M78" s="35">
        <f>CIN!M$2</f>
        <v>2410.1478463424355</v>
      </c>
      <c r="N78" s="35">
        <f>CIN!N$2</f>
        <v>2404.3416451569715</v>
      </c>
      <c r="O78" s="35">
        <f>CIN!O$2</f>
        <v>2263.4369182889623</v>
      </c>
      <c r="P78" s="35">
        <f>CIN!P$2</f>
        <v>2138.7364501794063</v>
      </c>
      <c r="Q78" s="35">
        <f>CIN!Q$2</f>
        <v>2094.1117751877646</v>
      </c>
      <c r="R78" s="35">
        <f>CIN!R$2</f>
        <v>2110.1137644970613</v>
      </c>
    </row>
    <row r="79" spans="1:18" ht="11.25" customHeight="1" x14ac:dyDescent="0.25">
      <c r="A79" s="36" t="s">
        <v>70</v>
      </c>
      <c r="B79" s="28" t="str">
        <f ca="1">HYPERLINK("#"&amp;CELL("address",cisi!$C$2),"cisi")</f>
        <v>cisi</v>
      </c>
      <c r="C79" s="37">
        <f>cisi!C$2</f>
        <v>156.39731236874275</v>
      </c>
      <c r="D79" s="37">
        <f>cisi!D$2</f>
        <v>161.71056000000004</v>
      </c>
      <c r="E79" s="37">
        <f>cisi!E$2</f>
        <v>109.69907000000006</v>
      </c>
      <c r="F79" s="37">
        <f>cisi!F$2</f>
        <v>104.6885399999998</v>
      </c>
      <c r="G79" s="37">
        <f>cisi!G$2</f>
        <v>104.48794000000001</v>
      </c>
      <c r="H79" s="37">
        <f>cisi!H$2</f>
        <v>105.60523535836435</v>
      </c>
      <c r="I79" s="37">
        <f>cisi!I$2</f>
        <v>105.10120000000015</v>
      </c>
      <c r="J79" s="37">
        <f>cisi!J$2</f>
        <v>103.29099999999964</v>
      </c>
      <c r="K79" s="37">
        <f>cisi!K$2</f>
        <v>94.498669999999592</v>
      </c>
      <c r="L79" s="37">
        <f>cisi!L$2</f>
        <v>50.09812000000062</v>
      </c>
      <c r="M79" s="37">
        <f>cisi!M$2</f>
        <v>53.407541537255391</v>
      </c>
      <c r="N79" s="37">
        <f>cisi!N$2</f>
        <v>61.432422924537263</v>
      </c>
      <c r="O79" s="37">
        <f>cisi!O$2</f>
        <v>78.387252631295667</v>
      </c>
      <c r="P79" s="37">
        <f>cisi!P$2</f>
        <v>79.225207366792063</v>
      </c>
      <c r="Q79" s="37">
        <f>cisi!Q$2</f>
        <v>85.123578718901371</v>
      </c>
      <c r="R79" s="37">
        <f>cisi!R$2</f>
        <v>84.549309510629655</v>
      </c>
    </row>
    <row r="80" spans="1:18" ht="11.25" customHeight="1" x14ac:dyDescent="0.25">
      <c r="A80" s="38" t="s">
        <v>69</v>
      </c>
      <c r="B80" s="28" t="str">
        <f ca="1">HYPERLINK("#"&amp;CELL("address",cisb!$C$2),"cisb")</f>
        <v>cisb</v>
      </c>
      <c r="C80" s="31">
        <f>cisb!C$2</f>
        <v>0</v>
      </c>
      <c r="D80" s="31">
        <f>cisb!D$2</f>
        <v>0</v>
      </c>
      <c r="E80" s="31">
        <f>cisb!E$2</f>
        <v>0</v>
      </c>
      <c r="F80" s="31">
        <f>cisb!F$2</f>
        <v>0</v>
      </c>
      <c r="G80" s="31">
        <f>cisb!G$2</f>
        <v>0</v>
      </c>
      <c r="H80" s="31">
        <f>cisb!H$2</f>
        <v>0</v>
      </c>
      <c r="I80" s="31">
        <f>cisb!I$2</f>
        <v>0</v>
      </c>
      <c r="J80" s="31">
        <f>cisb!J$2</f>
        <v>0</v>
      </c>
      <c r="K80" s="31">
        <f>cisb!K$2</f>
        <v>0</v>
      </c>
      <c r="L80" s="31">
        <f>cisb!L$2</f>
        <v>0</v>
      </c>
      <c r="M80" s="31">
        <f>cisb!M$2</f>
        <v>0</v>
      </c>
      <c r="N80" s="31">
        <f>cisb!N$2</f>
        <v>0</v>
      </c>
      <c r="O80" s="31">
        <f>cisb!O$2</f>
        <v>0</v>
      </c>
      <c r="P80" s="31">
        <f>cisb!P$2</f>
        <v>0</v>
      </c>
      <c r="Q80" s="31">
        <f>cisb!Q$2</f>
        <v>0</v>
      </c>
      <c r="R80" s="31">
        <f>cisb!R$2</f>
        <v>0</v>
      </c>
    </row>
    <row r="81" spans="1:18" ht="11.25" customHeight="1" x14ac:dyDescent="0.25">
      <c r="A81" s="38" t="s">
        <v>68</v>
      </c>
      <c r="B81" s="28" t="str">
        <f ca="1">HYPERLINK("#"&amp;CELL("address",cise!$C$2),"cise")</f>
        <v>cise</v>
      </c>
      <c r="C81" s="31">
        <f>cise!C$2</f>
        <v>156.39731236874275</v>
      </c>
      <c r="D81" s="31">
        <f>cise!D$2</f>
        <v>161.71056000000004</v>
      </c>
      <c r="E81" s="31">
        <f>cise!E$2</f>
        <v>109.69907000000006</v>
      </c>
      <c r="F81" s="31">
        <f>cise!F$2</f>
        <v>104.6885399999998</v>
      </c>
      <c r="G81" s="31">
        <f>cise!G$2</f>
        <v>104.48794000000001</v>
      </c>
      <c r="H81" s="31">
        <f>cise!H$2</f>
        <v>105.60523535836435</v>
      </c>
      <c r="I81" s="31">
        <f>cise!I$2</f>
        <v>105.10120000000015</v>
      </c>
      <c r="J81" s="31">
        <f>cise!J$2</f>
        <v>103.29099999999964</v>
      </c>
      <c r="K81" s="31">
        <f>cise!K$2</f>
        <v>94.498669999999592</v>
      </c>
      <c r="L81" s="31">
        <f>cise!L$2</f>
        <v>50.09812000000062</v>
      </c>
      <c r="M81" s="31">
        <f>cise!M$2</f>
        <v>53.407541537255391</v>
      </c>
      <c r="N81" s="31">
        <f>cise!N$2</f>
        <v>61.432422924537263</v>
      </c>
      <c r="O81" s="31">
        <f>cise!O$2</f>
        <v>78.387252631295667</v>
      </c>
      <c r="P81" s="31">
        <f>cise!P$2</f>
        <v>79.225207366792063</v>
      </c>
      <c r="Q81" s="31">
        <f>cise!Q$2</f>
        <v>85.123578718901371</v>
      </c>
      <c r="R81" s="31">
        <f>cise!R$2</f>
        <v>84.549309510629655</v>
      </c>
    </row>
    <row r="82" spans="1:18" ht="11.25" customHeight="1" x14ac:dyDescent="0.25">
      <c r="A82" s="36" t="s">
        <v>67</v>
      </c>
      <c r="B82" s="28" t="str">
        <f ca="1">HYPERLINK("#"&amp;CELL("address",cnfm!$C$2),"cnfm")</f>
        <v>cnfm</v>
      </c>
      <c r="C82" s="37">
        <f>cnfm!C$2</f>
        <v>0</v>
      </c>
      <c r="D82" s="37">
        <f>cnfm!D$2</f>
        <v>0</v>
      </c>
      <c r="E82" s="37">
        <f>cnfm!E$2</f>
        <v>0</v>
      </c>
      <c r="F82" s="37">
        <f>cnfm!F$2</f>
        <v>0</v>
      </c>
      <c r="G82" s="37">
        <f>cnfm!G$2</f>
        <v>0</v>
      </c>
      <c r="H82" s="37">
        <f>cnfm!H$2</f>
        <v>0</v>
      </c>
      <c r="I82" s="37">
        <f>cnfm!I$2</f>
        <v>0</v>
      </c>
      <c r="J82" s="37">
        <f>cnfm!J$2</f>
        <v>0</v>
      </c>
      <c r="K82" s="37">
        <f>cnfm!K$2</f>
        <v>0</v>
      </c>
      <c r="L82" s="37">
        <f>cnfm!L$2</f>
        <v>0</v>
      </c>
      <c r="M82" s="37">
        <f>cnfm!M$2</f>
        <v>0</v>
      </c>
      <c r="N82" s="37">
        <f>cnfm!N$2</f>
        <v>0</v>
      </c>
      <c r="O82" s="37">
        <f>cnfm!O$2</f>
        <v>0</v>
      </c>
      <c r="P82" s="37">
        <f>cnfm!P$2</f>
        <v>0</v>
      </c>
      <c r="Q82" s="37">
        <f>cnfm!Q$2</f>
        <v>0</v>
      </c>
      <c r="R82" s="37">
        <f>cnfm!R$2</f>
        <v>0</v>
      </c>
    </row>
    <row r="83" spans="1:18" ht="11.25" customHeight="1" x14ac:dyDescent="0.25">
      <c r="A83" s="39" t="s">
        <v>66</v>
      </c>
      <c r="B83" s="28" t="str">
        <f ca="1">HYPERLINK("#"&amp;CELL("address",cnfa!$C$2),"cnfa")</f>
        <v>cnfa</v>
      </c>
      <c r="C83" s="31">
        <f>cnfa!C$2</f>
        <v>0</v>
      </c>
      <c r="D83" s="31">
        <f>cnfa!D$2</f>
        <v>0</v>
      </c>
      <c r="E83" s="31">
        <f>cnfa!E$2</f>
        <v>0</v>
      </c>
      <c r="F83" s="31">
        <f>cnfa!F$2</f>
        <v>0</v>
      </c>
      <c r="G83" s="31">
        <f>cnfa!G$2</f>
        <v>0</v>
      </c>
      <c r="H83" s="31">
        <f>cnfa!H$2</f>
        <v>0</v>
      </c>
      <c r="I83" s="31">
        <f>cnfa!I$2</f>
        <v>0</v>
      </c>
      <c r="J83" s="31">
        <f>cnfa!J$2</f>
        <v>0</v>
      </c>
      <c r="K83" s="31">
        <f>cnfa!K$2</f>
        <v>0</v>
      </c>
      <c r="L83" s="31">
        <f>cnfa!L$2</f>
        <v>0</v>
      </c>
      <c r="M83" s="31">
        <f>cnfa!M$2</f>
        <v>0</v>
      </c>
      <c r="N83" s="31">
        <f>cnfa!N$2</f>
        <v>0</v>
      </c>
      <c r="O83" s="31">
        <f>cnfa!O$2</f>
        <v>0</v>
      </c>
      <c r="P83" s="31">
        <f>cnfa!P$2</f>
        <v>0</v>
      </c>
      <c r="Q83" s="31">
        <f>cnfa!Q$2</f>
        <v>0</v>
      </c>
      <c r="R83" s="31">
        <f>cnfa!R$2</f>
        <v>0</v>
      </c>
    </row>
    <row r="84" spans="1:18" ht="11.25" customHeight="1" x14ac:dyDescent="0.25">
      <c r="A84" s="39" t="s">
        <v>65</v>
      </c>
      <c r="B84" s="28" t="str">
        <f ca="1">HYPERLINK("#"&amp;CELL("address",cnfp!$C$2),"cnfp")</f>
        <v>cnfp</v>
      </c>
      <c r="C84" s="31">
        <f>cnfp!C$2</f>
        <v>0</v>
      </c>
      <c r="D84" s="31">
        <f>cnfp!D$2</f>
        <v>0</v>
      </c>
      <c r="E84" s="31">
        <f>cnfp!E$2</f>
        <v>0</v>
      </c>
      <c r="F84" s="31">
        <f>cnfp!F$2</f>
        <v>0</v>
      </c>
      <c r="G84" s="31">
        <f>cnfp!G$2</f>
        <v>0</v>
      </c>
      <c r="H84" s="31">
        <f>cnfp!H$2</f>
        <v>0</v>
      </c>
      <c r="I84" s="31">
        <f>cnfp!I$2</f>
        <v>0</v>
      </c>
      <c r="J84" s="31">
        <f>cnfp!J$2</f>
        <v>0</v>
      </c>
      <c r="K84" s="31">
        <f>cnfp!K$2</f>
        <v>0</v>
      </c>
      <c r="L84" s="31">
        <f>cnfp!L$2</f>
        <v>0</v>
      </c>
      <c r="M84" s="31">
        <f>cnfp!M$2</f>
        <v>0</v>
      </c>
      <c r="N84" s="31">
        <f>cnfp!N$2</f>
        <v>0</v>
      </c>
      <c r="O84" s="31">
        <f>cnfp!O$2</f>
        <v>0</v>
      </c>
      <c r="P84" s="31">
        <f>cnfp!P$2</f>
        <v>0</v>
      </c>
      <c r="Q84" s="31">
        <f>cnfp!Q$2</f>
        <v>0</v>
      </c>
      <c r="R84" s="31">
        <f>cnfp!R$2</f>
        <v>0</v>
      </c>
    </row>
    <row r="85" spans="1:18" ht="11.25" customHeight="1" x14ac:dyDescent="0.25">
      <c r="A85" s="39" t="s">
        <v>64</v>
      </c>
      <c r="B85" s="28" t="str">
        <f ca="1">HYPERLINK("#"&amp;CELL("address",cnfs!$C$2),"cnfs")</f>
        <v>cnfs</v>
      </c>
      <c r="C85" s="31">
        <f>cnfs!C$2</f>
        <v>0</v>
      </c>
      <c r="D85" s="31">
        <f>cnfs!D$2</f>
        <v>0</v>
      </c>
      <c r="E85" s="31">
        <f>cnfs!E$2</f>
        <v>0</v>
      </c>
      <c r="F85" s="31">
        <f>cnfs!F$2</f>
        <v>0</v>
      </c>
      <c r="G85" s="31">
        <f>cnfs!G$2</f>
        <v>0</v>
      </c>
      <c r="H85" s="31">
        <f>cnfs!H$2</f>
        <v>0</v>
      </c>
      <c r="I85" s="31">
        <f>cnfs!I$2</f>
        <v>0</v>
      </c>
      <c r="J85" s="31">
        <f>cnfs!J$2</f>
        <v>0</v>
      </c>
      <c r="K85" s="31">
        <f>cnfs!K$2</f>
        <v>0</v>
      </c>
      <c r="L85" s="31">
        <f>cnfs!L$2</f>
        <v>0</v>
      </c>
      <c r="M85" s="31">
        <f>cnfs!M$2</f>
        <v>0</v>
      </c>
      <c r="N85" s="31">
        <f>cnfs!N$2</f>
        <v>0</v>
      </c>
      <c r="O85" s="31">
        <f>cnfs!O$2</f>
        <v>0</v>
      </c>
      <c r="P85" s="31">
        <f>cnfs!P$2</f>
        <v>0</v>
      </c>
      <c r="Q85" s="31">
        <f>cnfs!Q$2</f>
        <v>0</v>
      </c>
      <c r="R85" s="31">
        <f>cnfs!R$2</f>
        <v>0</v>
      </c>
    </row>
    <row r="86" spans="1:18" ht="11.25" customHeight="1" x14ac:dyDescent="0.25">
      <c r="A86" s="39" t="s">
        <v>63</v>
      </c>
      <c r="B86" s="28" t="str">
        <f ca="1">HYPERLINK("#"&amp;CELL("address",cnfo!$C$2),"cnfo")</f>
        <v>cnfo</v>
      </c>
      <c r="C86" s="31">
        <f>cnfo!C$2</f>
        <v>0</v>
      </c>
      <c r="D86" s="31">
        <f>cnfo!D$2</f>
        <v>0</v>
      </c>
      <c r="E86" s="31">
        <f>cnfo!E$2</f>
        <v>0</v>
      </c>
      <c r="F86" s="31">
        <f>cnfo!F$2</f>
        <v>0</v>
      </c>
      <c r="G86" s="31">
        <f>cnfo!G$2</f>
        <v>0</v>
      </c>
      <c r="H86" s="31">
        <f>cnfo!H$2</f>
        <v>0</v>
      </c>
      <c r="I86" s="31">
        <f>cnfo!I$2</f>
        <v>0</v>
      </c>
      <c r="J86" s="31">
        <f>cnfo!J$2</f>
        <v>0</v>
      </c>
      <c r="K86" s="31">
        <f>cnfo!K$2</f>
        <v>0</v>
      </c>
      <c r="L86" s="31">
        <f>cnfo!L$2</f>
        <v>0</v>
      </c>
      <c r="M86" s="31">
        <f>cnfo!M$2</f>
        <v>0</v>
      </c>
      <c r="N86" s="31">
        <f>cnfo!N$2</f>
        <v>0</v>
      </c>
      <c r="O86" s="31">
        <f>cnfo!O$2</f>
        <v>0</v>
      </c>
      <c r="P86" s="31">
        <f>cnfo!P$2</f>
        <v>0</v>
      </c>
      <c r="Q86" s="31">
        <f>cnfo!Q$2</f>
        <v>0</v>
      </c>
      <c r="R86" s="31">
        <f>cnfo!R$2</f>
        <v>0</v>
      </c>
    </row>
    <row r="87" spans="1:18" ht="11.25" customHeight="1" x14ac:dyDescent="0.25">
      <c r="A87" s="36" t="s">
        <v>62</v>
      </c>
      <c r="B87" s="28" t="str">
        <f ca="1">HYPERLINK("#"&amp;CELL("address",cchi!$C$2),"cchi")</f>
        <v>cchi</v>
      </c>
      <c r="C87" s="37">
        <f>cchi!C$2</f>
        <v>270.25150282054176</v>
      </c>
      <c r="D87" s="37">
        <f>cchi!D$2</f>
        <v>287.62297999999782</v>
      </c>
      <c r="E87" s="37">
        <f>cchi!E$2</f>
        <v>278.90221999999733</v>
      </c>
      <c r="F87" s="37">
        <f>cchi!F$2</f>
        <v>267.49066000000005</v>
      </c>
      <c r="G87" s="37">
        <f>cchi!G$2</f>
        <v>251.57242000000102</v>
      </c>
      <c r="H87" s="37">
        <f>cchi!H$2</f>
        <v>255.99748028175151</v>
      </c>
      <c r="I87" s="37">
        <f>cchi!I$2</f>
        <v>240.39627000000044</v>
      </c>
      <c r="J87" s="37">
        <f>cchi!J$2</f>
        <v>217.69478000000001</v>
      </c>
      <c r="K87" s="37">
        <f>cchi!K$2</f>
        <v>243.41046</v>
      </c>
      <c r="L87" s="37">
        <f>cchi!L$2</f>
        <v>241.49651</v>
      </c>
      <c r="M87" s="37">
        <f>cchi!M$2</f>
        <v>257.24186919336597</v>
      </c>
      <c r="N87" s="37">
        <f>cchi!N$2</f>
        <v>267.59353680410845</v>
      </c>
      <c r="O87" s="37">
        <f>cchi!O$2</f>
        <v>281.73624391679698</v>
      </c>
      <c r="P87" s="37">
        <f>cchi!P$2</f>
        <v>267.98487723189203</v>
      </c>
      <c r="Q87" s="37">
        <f>cchi!Q$2</f>
        <v>260.96185185985121</v>
      </c>
      <c r="R87" s="37">
        <f>cchi!R$2</f>
        <v>258.75965880208554</v>
      </c>
    </row>
    <row r="88" spans="1:18" ht="11.25" customHeight="1" x14ac:dyDescent="0.25">
      <c r="A88" s="39" t="s">
        <v>61</v>
      </c>
      <c r="B88" s="28" t="str">
        <f ca="1">HYPERLINK("#"&amp;CELL("address",cbch!$C$2),"cbch")</f>
        <v>cbch</v>
      </c>
      <c r="C88" s="31">
        <f>cbch!C$2</f>
        <v>0</v>
      </c>
      <c r="D88" s="31">
        <f>cbch!D$2</f>
        <v>0</v>
      </c>
      <c r="E88" s="31">
        <f>cbch!E$2</f>
        <v>0</v>
      </c>
      <c r="F88" s="31">
        <f>cbch!F$2</f>
        <v>0</v>
      </c>
      <c r="G88" s="31">
        <f>cbch!G$2</f>
        <v>0</v>
      </c>
      <c r="H88" s="31">
        <f>cbch!H$2</f>
        <v>0</v>
      </c>
      <c r="I88" s="31">
        <f>cbch!I$2</f>
        <v>0</v>
      </c>
      <c r="J88" s="31">
        <f>cbch!J$2</f>
        <v>0</v>
      </c>
      <c r="K88" s="31">
        <f>cbch!K$2</f>
        <v>0</v>
      </c>
      <c r="L88" s="31">
        <f>cbch!L$2</f>
        <v>0</v>
      </c>
      <c r="M88" s="31">
        <f>cbch!M$2</f>
        <v>0</v>
      </c>
      <c r="N88" s="31">
        <f>cbch!N$2</f>
        <v>0</v>
      </c>
      <c r="O88" s="31">
        <f>cbch!O$2</f>
        <v>0</v>
      </c>
      <c r="P88" s="31">
        <f>cbch!P$2</f>
        <v>0</v>
      </c>
      <c r="Q88" s="31">
        <f>cbch!Q$2</f>
        <v>0</v>
      </c>
      <c r="R88" s="31">
        <f>cbch!R$2</f>
        <v>0</v>
      </c>
    </row>
    <row r="89" spans="1:18" ht="11.25" customHeight="1" x14ac:dyDescent="0.25">
      <c r="A89" s="39" t="s">
        <v>60</v>
      </c>
      <c r="B89" s="28" t="str">
        <f ca="1">HYPERLINK("#"&amp;CELL("address",coch!$C$2),"coch")</f>
        <v>coch</v>
      </c>
      <c r="C89" s="31">
        <f>coch!C$2</f>
        <v>258.72032265945995</v>
      </c>
      <c r="D89" s="31">
        <f>coch!D$2</f>
        <v>273.78108849222656</v>
      </c>
      <c r="E89" s="31">
        <f>coch!E$2</f>
        <v>265.97028909875212</v>
      </c>
      <c r="F89" s="31">
        <f>coch!F$2</f>
        <v>253.54757121326651</v>
      </c>
      <c r="G89" s="31">
        <f>coch!G$2</f>
        <v>237.9589673114082</v>
      </c>
      <c r="H89" s="31">
        <f>coch!H$2</f>
        <v>242.44417879750984</v>
      </c>
      <c r="I89" s="31">
        <f>coch!I$2</f>
        <v>227.52051209340596</v>
      </c>
      <c r="J89" s="31">
        <f>coch!J$2</f>
        <v>206.14580011673618</v>
      </c>
      <c r="K89" s="31">
        <f>coch!K$2</f>
        <v>230.69744769368953</v>
      </c>
      <c r="L89" s="31">
        <f>coch!L$2</f>
        <v>228.19103739306018</v>
      </c>
      <c r="M89" s="31">
        <f>coch!M$2</f>
        <v>241.86236751134686</v>
      </c>
      <c r="N89" s="31">
        <f>coch!N$2</f>
        <v>249.92176580919494</v>
      </c>
      <c r="O89" s="31">
        <f>coch!O$2</f>
        <v>261.28247024255529</v>
      </c>
      <c r="P89" s="31">
        <f>coch!P$2</f>
        <v>245.3089195884225</v>
      </c>
      <c r="Q89" s="31">
        <f>coch!Q$2</f>
        <v>237.02676676339649</v>
      </c>
      <c r="R89" s="31">
        <f>coch!R$2</f>
        <v>232.78423930102281</v>
      </c>
    </row>
    <row r="90" spans="1:18" ht="11.25" customHeight="1" x14ac:dyDescent="0.25">
      <c r="A90" s="39" t="s">
        <v>562</v>
      </c>
      <c r="B90" s="28" t="str">
        <f ca="1">HYPERLINK("#"&amp;CELL("address",cpha!$C$2),"cpha")</f>
        <v>cpha</v>
      </c>
      <c r="C90" s="31">
        <f>cprp!C$2</f>
        <v>30.530361063486993</v>
      </c>
      <c r="D90" s="31">
        <f>cprp!D$2</f>
        <v>21.549709215210427</v>
      </c>
      <c r="E90" s="31">
        <f>cprp!E$2</f>
        <v>20.244669598277142</v>
      </c>
      <c r="F90" s="31">
        <f>cprp!F$2</f>
        <v>20.580044753921005</v>
      </c>
      <c r="G90" s="31">
        <f>cprp!G$2</f>
        <v>21.103575530976116</v>
      </c>
      <c r="H90" s="31">
        <f>cprp!H$2</f>
        <v>17.71572066438738</v>
      </c>
      <c r="I90" s="31">
        <f>cprp!I$2</f>
        <v>17.648551642610578</v>
      </c>
      <c r="J90" s="31">
        <f>cprp!J$2</f>
        <v>16.533008356655667</v>
      </c>
      <c r="K90" s="31">
        <f>cprp!K$2</f>
        <v>19.538408837583919</v>
      </c>
      <c r="L90" s="31">
        <f>cprp!L$2</f>
        <v>16.914461668300813</v>
      </c>
      <c r="M90" s="31">
        <f>cprp!M$2</f>
        <v>11.460886068161551</v>
      </c>
      <c r="N90" s="31">
        <f>cprp!N$2</f>
        <v>10.22885555349745</v>
      </c>
      <c r="O90" s="31">
        <f>cprp!O$2</f>
        <v>5.2303580376375294</v>
      </c>
      <c r="P90" s="31">
        <f>cprp!P$2</f>
        <v>5.874898210512014</v>
      </c>
      <c r="Q90" s="31">
        <f>cprp!Q$2</f>
        <v>3.7596634992248412</v>
      </c>
      <c r="R90" s="31">
        <f>cprp!R$2</f>
        <v>3.9963945317699245</v>
      </c>
    </row>
    <row r="91" spans="1:18" ht="11.25" customHeight="1" x14ac:dyDescent="0.25">
      <c r="A91" s="36" t="s">
        <v>59</v>
      </c>
      <c r="B91" s="28" t="str">
        <f ca="1">HYPERLINK("#"&amp;CELL("address",cnmm!$C$2),"cnmm")</f>
        <v>cnmm</v>
      </c>
      <c r="C91" s="37">
        <f>cnmm!C$2</f>
        <v>610.8526514563539</v>
      </c>
      <c r="D91" s="37">
        <f>cnmm!D$2</f>
        <v>602.97948000000019</v>
      </c>
      <c r="E91" s="37">
        <f>cnmm!E$2</f>
        <v>572.65089</v>
      </c>
      <c r="F91" s="37">
        <f>cnmm!F$2</f>
        <v>602.16087000000005</v>
      </c>
      <c r="G91" s="37">
        <f>cnmm!G$2</f>
        <v>635.78604999999993</v>
      </c>
      <c r="H91" s="37">
        <f>cnmm!H$2</f>
        <v>620.49408219451857</v>
      </c>
      <c r="I91" s="37">
        <f>cnmm!I$2</f>
        <v>655.89134999999999</v>
      </c>
      <c r="J91" s="37">
        <f>cnmm!J$2</f>
        <v>678.35445999999786</v>
      </c>
      <c r="K91" s="37">
        <f>cnmm!K$2</f>
        <v>509.42656000000039</v>
      </c>
      <c r="L91" s="37">
        <f>cnmm!L$2</f>
        <v>404.05450000000002</v>
      </c>
      <c r="M91" s="37">
        <f>cnmm!M$2</f>
        <v>396.25574740095141</v>
      </c>
      <c r="N91" s="37">
        <f>cnmm!N$2</f>
        <v>453.99264411395387</v>
      </c>
      <c r="O91" s="37">
        <f>cnmm!O$2</f>
        <v>468.76156411772416</v>
      </c>
      <c r="P91" s="37">
        <f>cnmm!P$2</f>
        <v>438.59129442873348</v>
      </c>
      <c r="Q91" s="37">
        <f>cnmm!Q$2</f>
        <v>440.22720736264534</v>
      </c>
      <c r="R91" s="37">
        <f>cnmm!R$2</f>
        <v>437.01162414699201</v>
      </c>
    </row>
    <row r="92" spans="1:18" ht="11.25" customHeight="1" x14ac:dyDescent="0.25">
      <c r="A92" s="39" t="s">
        <v>58</v>
      </c>
      <c r="B92" s="28" t="str">
        <f ca="1">HYPERLINK("#"&amp;CELL("address",ccem!$C$2),"ccem")</f>
        <v>ccem</v>
      </c>
      <c r="C92" s="31">
        <f>ccem!C$2</f>
        <v>173.27625</v>
      </c>
      <c r="D92" s="31">
        <f>ccem!D$2</f>
        <v>169.86266789548651</v>
      </c>
      <c r="E92" s="31">
        <f>ccem!E$2</f>
        <v>164.42105041776188</v>
      </c>
      <c r="F92" s="31">
        <f>ccem!F$2</f>
        <v>142.55765940602211</v>
      </c>
      <c r="G92" s="31">
        <f>ccem!G$2</f>
        <v>147.59978486566325</v>
      </c>
      <c r="H92" s="31">
        <f>ccem!H$2</f>
        <v>127.90272910002389</v>
      </c>
      <c r="I92" s="31">
        <f>ccem!I$2</f>
        <v>165.8725606405269</v>
      </c>
      <c r="J92" s="31">
        <f>ccem!J$2</f>
        <v>159.29030289472024</v>
      </c>
      <c r="K92" s="31">
        <f>ccem!K$2</f>
        <v>135.41665872123301</v>
      </c>
      <c r="L92" s="31">
        <f>ccem!L$2</f>
        <v>84.97615369680031</v>
      </c>
      <c r="M92" s="31">
        <f>ccem!M$2</f>
        <v>83.014018165093987</v>
      </c>
      <c r="N92" s="31">
        <f>ccem!N$2</f>
        <v>91.823627365583789</v>
      </c>
      <c r="O92" s="31">
        <f>ccem!O$2</f>
        <v>78.329045756667696</v>
      </c>
      <c r="P92" s="31">
        <f>ccem!P$2</f>
        <v>71.802122645674032</v>
      </c>
      <c r="Q92" s="31">
        <f>ccem!Q$2</f>
        <v>71.642285361772537</v>
      </c>
      <c r="R92" s="31">
        <f>ccem!R$2</f>
        <v>82.524725662727619</v>
      </c>
    </row>
    <row r="93" spans="1:18" ht="11.25" customHeight="1" x14ac:dyDescent="0.25">
      <c r="A93" s="39" t="s">
        <v>57</v>
      </c>
      <c r="B93" s="28" t="str">
        <f ca="1">HYPERLINK("#"&amp;CELL("address",ccer!$C$2),"ccer")</f>
        <v>ccer</v>
      </c>
      <c r="C93" s="31">
        <f>ccer!C$2</f>
        <v>301.41824803367632</v>
      </c>
      <c r="D93" s="31">
        <f>ccer!D$2</f>
        <v>304.16601848706932</v>
      </c>
      <c r="E93" s="31">
        <f>ccer!E$2</f>
        <v>289.66980110520825</v>
      </c>
      <c r="F93" s="31">
        <f>ccer!F$2</f>
        <v>359.96637586897441</v>
      </c>
      <c r="G93" s="31">
        <f>ccer!G$2</f>
        <v>391.6573401923726</v>
      </c>
      <c r="H93" s="31">
        <f>ccer!H$2</f>
        <v>412.99081383657528</v>
      </c>
      <c r="I93" s="31">
        <f>ccer!I$2</f>
        <v>380.40325315091195</v>
      </c>
      <c r="J93" s="31">
        <f>ccer!J$2</f>
        <v>395.35378436751665</v>
      </c>
      <c r="K93" s="31">
        <f>ccer!K$2</f>
        <v>267.93906723681283</v>
      </c>
      <c r="L93" s="31">
        <f>ccer!L$2</f>
        <v>253.4295063753687</v>
      </c>
      <c r="M93" s="31">
        <f>ccer!M$2</f>
        <v>242.36192481962263</v>
      </c>
      <c r="N93" s="31">
        <f>ccer!N$2</f>
        <v>287.68135997109528</v>
      </c>
      <c r="O93" s="31">
        <f>ccer!O$2</f>
        <v>319.18982706033313</v>
      </c>
      <c r="P93" s="31">
        <f>ccer!P$2</f>
        <v>293.63305463023033</v>
      </c>
      <c r="Q93" s="31">
        <f>ccer!Q$2</f>
        <v>293.25310503323374</v>
      </c>
      <c r="R93" s="31">
        <f>ccer!R$2</f>
        <v>295.7758146180858</v>
      </c>
    </row>
    <row r="94" spans="1:18" ht="11.25" customHeight="1" x14ac:dyDescent="0.25">
      <c r="A94" s="39" t="s">
        <v>56</v>
      </c>
      <c r="B94" s="28" t="str">
        <f ca="1">HYPERLINK("#"&amp;CELL("address",cgla!$C$2),"cgla")</f>
        <v>cgla</v>
      </c>
      <c r="C94" s="31">
        <f>cgla!C$2</f>
        <v>136.1581534226776</v>
      </c>
      <c r="D94" s="31">
        <f>cgla!D$2</f>
        <v>128.9507936174443</v>
      </c>
      <c r="E94" s="31">
        <f>cgla!E$2</f>
        <v>118.56003847702991</v>
      </c>
      <c r="F94" s="31">
        <f>cgla!F$2</f>
        <v>99.636834725003496</v>
      </c>
      <c r="G94" s="31">
        <f>cgla!G$2</f>
        <v>96.528924941964107</v>
      </c>
      <c r="H94" s="31">
        <f>cgla!H$2</f>
        <v>79.600539257919422</v>
      </c>
      <c r="I94" s="31">
        <f>cgla!I$2</f>
        <v>109.61553620856117</v>
      </c>
      <c r="J94" s="31">
        <f>cgla!J$2</f>
        <v>123.71037273776108</v>
      </c>
      <c r="K94" s="31">
        <f>cgla!K$2</f>
        <v>106.07083404195453</v>
      </c>
      <c r="L94" s="31">
        <f>cgla!L$2</f>
        <v>65.648839927831062</v>
      </c>
      <c r="M94" s="31">
        <f>cgla!M$2</f>
        <v>70.879804416234705</v>
      </c>
      <c r="N94" s="31">
        <f>cgla!N$2</f>
        <v>74.48765677727485</v>
      </c>
      <c r="O94" s="31">
        <f>cgla!O$2</f>
        <v>71.242691300723266</v>
      </c>
      <c r="P94" s="31">
        <f>cgla!P$2</f>
        <v>73.156117152829054</v>
      </c>
      <c r="Q94" s="31">
        <f>cgla!Q$2</f>
        <v>75.331816967639071</v>
      </c>
      <c r="R94" s="31">
        <f>cgla!R$2</f>
        <v>58.711083866178612</v>
      </c>
    </row>
    <row r="95" spans="1:18" ht="11.25" customHeight="1" x14ac:dyDescent="0.25">
      <c r="A95" s="36" t="s">
        <v>55</v>
      </c>
      <c r="B95" s="28" t="str">
        <f ca="1">HYPERLINK("#"&amp;CELL("address",cppa!$C$2),"cppa")</f>
        <v>cppa</v>
      </c>
      <c r="C95" s="37">
        <f>cppa!C$2</f>
        <v>127.49495870833239</v>
      </c>
      <c r="D95" s="37">
        <f>cppa!D$2</f>
        <v>135.91640000000001</v>
      </c>
      <c r="E95" s="37">
        <f>cppa!E$2</f>
        <v>131.7148</v>
      </c>
      <c r="F95" s="37">
        <f>cppa!F$2</f>
        <v>138.99426999999997</v>
      </c>
      <c r="G95" s="37">
        <f>cppa!G$2</f>
        <v>139.68787999999998</v>
      </c>
      <c r="H95" s="37">
        <f>cppa!H$2</f>
        <v>126.59073084494379</v>
      </c>
      <c r="I95" s="37">
        <f>cppa!I$2</f>
        <v>127.50355999999999</v>
      </c>
      <c r="J95" s="37">
        <f>cppa!J$2</f>
        <v>118.09372</v>
      </c>
      <c r="K95" s="37">
        <f>cppa!K$2</f>
        <v>141.29163</v>
      </c>
      <c r="L95" s="37">
        <f>cppa!L$2</f>
        <v>139.40870000000001</v>
      </c>
      <c r="M95" s="37">
        <f>cppa!M$2</f>
        <v>145.7531641565389</v>
      </c>
      <c r="N95" s="37">
        <f>cppa!N$2</f>
        <v>125.68256561259734</v>
      </c>
      <c r="O95" s="37">
        <f>cppa!O$2</f>
        <v>81.08654716517421</v>
      </c>
      <c r="P95" s="37">
        <f>cppa!P$2</f>
        <v>93.602990889874732</v>
      </c>
      <c r="Q95" s="37">
        <f>cppa!Q$2</f>
        <v>75.068049491053216</v>
      </c>
      <c r="R95" s="37">
        <f>cppa!R$2</f>
        <v>74.948341070630093</v>
      </c>
    </row>
    <row r="96" spans="1:18" ht="11.25" customHeight="1" x14ac:dyDescent="0.25">
      <c r="A96" s="39" t="s">
        <v>54</v>
      </c>
      <c r="B96" s="28" t="str">
        <f ca="1">HYPERLINK("#"&amp;CELL("address",cpul!$C$2),"cpul")</f>
        <v>cpul</v>
      </c>
      <c r="C96" s="31">
        <f>cpul!C$2</f>
        <v>0</v>
      </c>
      <c r="D96" s="31">
        <f>cpul!D$2</f>
        <v>0</v>
      </c>
      <c r="E96" s="31">
        <f>cpul!E$2</f>
        <v>0</v>
      </c>
      <c r="F96" s="31">
        <f>cpul!F$2</f>
        <v>0</v>
      </c>
      <c r="G96" s="31">
        <f>cpul!G$2</f>
        <v>0</v>
      </c>
      <c r="H96" s="31">
        <f>cpul!H$2</f>
        <v>0</v>
      </c>
      <c r="I96" s="31">
        <f>cpul!I$2</f>
        <v>0</v>
      </c>
      <c r="J96" s="31">
        <f>cpul!J$2</f>
        <v>0</v>
      </c>
      <c r="K96" s="31">
        <f>cpul!K$2</f>
        <v>13.225188109412091</v>
      </c>
      <c r="L96" s="31">
        <f>cpul!L$2</f>
        <v>13.277361756429274</v>
      </c>
      <c r="M96" s="31">
        <f>cpul!M$2</f>
        <v>19.055730738464916</v>
      </c>
      <c r="N96" s="31">
        <f>cpul!N$2</f>
        <v>12.130269176909513</v>
      </c>
      <c r="O96" s="31">
        <f>cpul!O$2</f>
        <v>11.382991957101689</v>
      </c>
      <c r="P96" s="31">
        <f>cpul!P$2</f>
        <v>7.5162721499419893</v>
      </c>
      <c r="Q96" s="31">
        <f>cpul!Q$2</f>
        <v>5.6663054559973745</v>
      </c>
      <c r="R96" s="31">
        <f>cpul!R$2</f>
        <v>5.6379820717418712</v>
      </c>
    </row>
    <row r="97" spans="1:18" ht="11.25" customHeight="1" x14ac:dyDescent="0.25">
      <c r="A97" s="39" t="s">
        <v>53</v>
      </c>
      <c r="B97" s="28" t="str">
        <f ca="1">HYPERLINK("#"&amp;CELL("address",cpap!$C$2),"cpap")</f>
        <v>cpap</v>
      </c>
      <c r="C97" s="31">
        <f>cpap!C$2</f>
        <v>96.964597644845398</v>
      </c>
      <c r="D97" s="31">
        <f>cpap!D$2</f>
        <v>114.36669078478958</v>
      </c>
      <c r="E97" s="31">
        <f>cpap!E$2</f>
        <v>111.47013040172287</v>
      </c>
      <c r="F97" s="31">
        <f>cpap!F$2</f>
        <v>118.41422524607898</v>
      </c>
      <c r="G97" s="31">
        <f>cpap!G$2</f>
        <v>118.58430446902388</v>
      </c>
      <c r="H97" s="31">
        <f>cpap!H$2</f>
        <v>108.8750101805564</v>
      </c>
      <c r="I97" s="31">
        <f>cpap!I$2</f>
        <v>109.85500835738944</v>
      </c>
      <c r="J97" s="31">
        <f>cpap!J$2</f>
        <v>101.56071164334433</v>
      </c>
      <c r="K97" s="31">
        <f>cpap!K$2</f>
        <v>108.52803305300399</v>
      </c>
      <c r="L97" s="31">
        <f>cpap!L$2</f>
        <v>109.21687657526992</v>
      </c>
      <c r="M97" s="31">
        <f>cpap!M$2</f>
        <v>115.23654734991244</v>
      </c>
      <c r="N97" s="31">
        <f>cpap!N$2</f>
        <v>103.32344088219038</v>
      </c>
      <c r="O97" s="31">
        <f>cpap!O$2</f>
        <v>64.473197170434986</v>
      </c>
      <c r="P97" s="31">
        <f>cpap!P$2</f>
        <v>80.21182052942072</v>
      </c>
      <c r="Q97" s="31">
        <f>cpap!Q$2</f>
        <v>65.642080535830985</v>
      </c>
      <c r="R97" s="31">
        <f>cpap!R$2</f>
        <v>65.313964467118296</v>
      </c>
    </row>
    <row r="98" spans="1:18" ht="11.25" customHeight="1" x14ac:dyDescent="0.25">
      <c r="A98" s="39" t="s">
        <v>52</v>
      </c>
      <c r="B98" s="28" t="str">
        <f ca="1">HYPERLINK("#"&amp;CELL("address",cprp!$C$2),"cprp")</f>
        <v>cprp</v>
      </c>
      <c r="C98" s="31">
        <f>cprp!C$2</f>
        <v>30.530361063486993</v>
      </c>
      <c r="D98" s="31">
        <f>cprp!D$2</f>
        <v>21.549709215210427</v>
      </c>
      <c r="E98" s="31">
        <f>cprp!E$2</f>
        <v>20.244669598277142</v>
      </c>
      <c r="F98" s="31">
        <f>cprp!F$2</f>
        <v>20.580044753921005</v>
      </c>
      <c r="G98" s="31">
        <f>cprp!G$2</f>
        <v>21.103575530976116</v>
      </c>
      <c r="H98" s="31">
        <f>cprp!H$2</f>
        <v>17.71572066438738</v>
      </c>
      <c r="I98" s="31">
        <f>cprp!I$2</f>
        <v>17.648551642610578</v>
      </c>
      <c r="J98" s="31">
        <f>cprp!J$2</f>
        <v>16.533008356655667</v>
      </c>
      <c r="K98" s="31">
        <f>cprp!K$2</f>
        <v>19.538408837583919</v>
      </c>
      <c r="L98" s="31">
        <f>cprp!L$2</f>
        <v>16.914461668300813</v>
      </c>
      <c r="M98" s="31">
        <f>cprp!M$2</f>
        <v>11.460886068161551</v>
      </c>
      <c r="N98" s="31">
        <f>cprp!N$2</f>
        <v>10.22885555349745</v>
      </c>
      <c r="O98" s="31">
        <f>cprp!O$2</f>
        <v>5.2303580376375294</v>
      </c>
      <c r="P98" s="31">
        <f>cprp!P$2</f>
        <v>5.874898210512014</v>
      </c>
      <c r="Q98" s="31">
        <f>cprp!Q$2</f>
        <v>3.7596634992248412</v>
      </c>
      <c r="R98" s="31">
        <f>cprp!R$2</f>
        <v>3.9963945317699245</v>
      </c>
    </row>
    <row r="99" spans="1:18" ht="11.25" customHeight="1" x14ac:dyDescent="0.25">
      <c r="A99" s="36" t="s">
        <v>51</v>
      </c>
      <c r="B99" s="28" t="str">
        <f ca="1">HYPERLINK("#"&amp;CELL("address",cfbt!$C$2),"cfbt")</f>
        <v>cfbt</v>
      </c>
      <c r="C99" s="37">
        <f>cfbt!C$2</f>
        <v>725.18307775575795</v>
      </c>
      <c r="D99" s="37">
        <f>cfbt!D$2</f>
        <v>755.05130999999994</v>
      </c>
      <c r="E99" s="37">
        <f>cfbt!E$2</f>
        <v>724.46439999999984</v>
      </c>
      <c r="F99" s="37">
        <f>cfbt!F$2</f>
        <v>688.7599899999999</v>
      </c>
      <c r="G99" s="37">
        <f>cfbt!G$2</f>
        <v>699.91399999999987</v>
      </c>
      <c r="H99" s="37">
        <f>cfbt!H$2</f>
        <v>719.20020221337859</v>
      </c>
      <c r="I99" s="37">
        <f>cfbt!I$2</f>
        <v>736.84253000000001</v>
      </c>
      <c r="J99" s="37">
        <f>cfbt!J$2</f>
        <v>682.16579000000002</v>
      </c>
      <c r="K99" s="37">
        <f>cfbt!K$2</f>
        <v>715.22595000000001</v>
      </c>
      <c r="L99" s="37">
        <f>cfbt!L$2</f>
        <v>630.5257499999999</v>
      </c>
      <c r="M99" s="37">
        <f>cfbt!M$2</f>
        <v>679.61330023400626</v>
      </c>
      <c r="N99" s="37">
        <f>cfbt!N$2</f>
        <v>649.91020667585667</v>
      </c>
      <c r="O99" s="37">
        <f>cfbt!O$2</f>
        <v>605.79517949093463</v>
      </c>
      <c r="P99" s="37">
        <f>cfbt!P$2</f>
        <v>576.79111899582279</v>
      </c>
      <c r="Q99" s="37">
        <f>cfbt!Q$2</f>
        <v>591.20684064370062</v>
      </c>
      <c r="R99" s="37">
        <f>cfbt!R$2</f>
        <v>587.00339812703407</v>
      </c>
    </row>
    <row r="100" spans="1:18" ht="11.25" customHeight="1" x14ac:dyDescent="0.25">
      <c r="A100" s="36" t="s">
        <v>50</v>
      </c>
      <c r="B100" s="28" t="str">
        <f ca="1">HYPERLINK("#"&amp;CELL("address",ctre!$C$2),"ctre")</f>
        <v>ctre</v>
      </c>
      <c r="C100" s="37">
        <f>ctre!C$2</f>
        <v>35.921955941024237</v>
      </c>
      <c r="D100" s="37">
        <f>ctre!D$2</f>
        <v>37.503429999999994</v>
      </c>
      <c r="E100" s="37">
        <f>ctre!E$2</f>
        <v>35.901080000000007</v>
      </c>
      <c r="F100" s="37">
        <f>ctre!F$2</f>
        <v>35.896380000000001</v>
      </c>
      <c r="G100" s="37">
        <f>ctre!G$2</f>
        <v>35.996739999999996</v>
      </c>
      <c r="H100" s="37">
        <f>ctre!H$2</f>
        <v>39.100056737863767</v>
      </c>
      <c r="I100" s="37">
        <f>ctre!I$2</f>
        <v>42.102260000000001</v>
      </c>
      <c r="J100" s="37">
        <f>ctre!J$2</f>
        <v>46.80294</v>
      </c>
      <c r="K100" s="37">
        <f>ctre!K$2</f>
        <v>39.303690000000003</v>
      </c>
      <c r="L100" s="37">
        <f>ctre!L$2</f>
        <v>36.001899999999999</v>
      </c>
      <c r="M100" s="37">
        <f>ctre!M$2</f>
        <v>37.212801995909828</v>
      </c>
      <c r="N100" s="37">
        <f>ctre!N$2</f>
        <v>28.494732108200218</v>
      </c>
      <c r="O100" s="37">
        <f>ctre!O$2</f>
        <v>15.954575287124371</v>
      </c>
      <c r="P100" s="37">
        <f>ctre!P$2</f>
        <v>20.157925108871126</v>
      </c>
      <c r="Q100" s="37">
        <f>ctre!Q$2</f>
        <v>16.122061022432739</v>
      </c>
      <c r="R100" s="37">
        <f>ctre!R$2</f>
        <v>16.288959397934331</v>
      </c>
    </row>
    <row r="101" spans="1:18" ht="11.25" customHeight="1" x14ac:dyDescent="0.25">
      <c r="A101" s="36" t="s">
        <v>49</v>
      </c>
      <c r="B101" s="28" t="str">
        <f ca="1">HYPERLINK("#"&amp;CELL("address",cmae!$C$2),"cmae")</f>
        <v>cmae</v>
      </c>
      <c r="C101" s="37">
        <f>cmae!C$2</f>
        <v>301.80832772835242</v>
      </c>
      <c r="D101" s="37">
        <f>cmae!D$2</f>
        <v>315.82074</v>
      </c>
      <c r="E101" s="37">
        <f>cmae!E$2</f>
        <v>308.30081999999993</v>
      </c>
      <c r="F101" s="37">
        <f>cmae!F$2</f>
        <v>319.95805999999999</v>
      </c>
      <c r="G101" s="37">
        <f>cmae!G$2</f>
        <v>324.65350999999998</v>
      </c>
      <c r="H101" s="37">
        <f>cmae!H$2</f>
        <v>311.80664258750579</v>
      </c>
      <c r="I101" s="37">
        <f>cmae!I$2</f>
        <v>327.42683</v>
      </c>
      <c r="J101" s="37">
        <f>cmae!J$2</f>
        <v>330.61381</v>
      </c>
      <c r="K101" s="37">
        <f>cmae!K$2</f>
        <v>342.70400999999998</v>
      </c>
      <c r="L101" s="37">
        <f>cmae!L$2</f>
        <v>311.53197000000006</v>
      </c>
      <c r="M101" s="37">
        <f>cmae!M$2</f>
        <v>319.53601483979548</v>
      </c>
      <c r="N101" s="37">
        <f>cmae!N$2</f>
        <v>288.50132280081249</v>
      </c>
      <c r="O101" s="37">
        <f>cmae!O$2</f>
        <v>265.69040704170499</v>
      </c>
      <c r="P101" s="37">
        <f>cmae!P$2</f>
        <v>243.73966229294712</v>
      </c>
      <c r="Q101" s="37">
        <f>cmae!Q$2</f>
        <v>217.80511453931254</v>
      </c>
      <c r="R101" s="37">
        <f>cmae!R$2</f>
        <v>223.57883133897556</v>
      </c>
    </row>
    <row r="102" spans="1:18" ht="11.25" customHeight="1" x14ac:dyDescent="0.25">
      <c r="A102" s="36" t="s">
        <v>48</v>
      </c>
      <c r="B102" s="28" t="str">
        <f ca="1">HYPERLINK("#"&amp;CELL("address",ctel!$C$2),"ctel")</f>
        <v>ctel</v>
      </c>
      <c r="C102" s="37">
        <f>ctel!C$2</f>
        <v>55.507418351905358</v>
      </c>
      <c r="D102" s="37">
        <f>ctel!D$2</f>
        <v>56.203450000000004</v>
      </c>
      <c r="E102" s="37">
        <f>ctel!E$2</f>
        <v>54.303280000000001</v>
      </c>
      <c r="F102" s="37">
        <f>ctel!F$2</f>
        <v>51.495629999999998</v>
      </c>
      <c r="G102" s="37">
        <f>ctel!G$2</f>
        <v>51.297490000000003</v>
      </c>
      <c r="H102" s="37">
        <f>ctel!H$2</f>
        <v>36.066532805804655</v>
      </c>
      <c r="I102" s="37">
        <f>ctel!I$2</f>
        <v>34.200960000000002</v>
      </c>
      <c r="J102" s="37">
        <f>ctel!J$2</f>
        <v>28.601590000000002</v>
      </c>
      <c r="K102" s="37">
        <f>ctel!K$2</f>
        <v>29.202640000000002</v>
      </c>
      <c r="L102" s="37">
        <f>ctel!L$2</f>
        <v>26.900949999999998</v>
      </c>
      <c r="M102" s="37">
        <f>ctel!M$2</f>
        <v>27.826005277005677</v>
      </c>
      <c r="N102" s="37">
        <f>ctel!N$2</f>
        <v>25.747945630930779</v>
      </c>
      <c r="O102" s="37">
        <f>ctel!O$2</f>
        <v>19.250559169941543</v>
      </c>
      <c r="P102" s="37">
        <f>ctel!P$2</f>
        <v>19.178804354822063</v>
      </c>
      <c r="Q102" s="37">
        <f>ctel!Q$2</f>
        <v>16.838680200958375</v>
      </c>
      <c r="R102" s="37">
        <f>ctel!R$2</f>
        <v>16.933589414714898</v>
      </c>
    </row>
    <row r="103" spans="1:18" ht="11.25" customHeight="1" x14ac:dyDescent="0.25">
      <c r="A103" s="36" t="s">
        <v>47</v>
      </c>
      <c r="B103" s="28" t="str">
        <f ca="1">HYPERLINK("#"&amp;CELL("address",cwwp!$C$2),"cwwp")</f>
        <v>cwwp</v>
      </c>
      <c r="C103" s="37">
        <f>cwwp!C$2</f>
        <v>128.14163587698869</v>
      </c>
      <c r="D103" s="37">
        <f>cwwp!D$2</f>
        <v>119.94598999999999</v>
      </c>
      <c r="E103" s="37">
        <f>cwwp!E$2</f>
        <v>96.30462</v>
      </c>
      <c r="F103" s="37">
        <f>cwwp!F$2</f>
        <v>86.085710000000006</v>
      </c>
      <c r="G103" s="37">
        <f>cwwp!G$2</f>
        <v>86.395989999999998</v>
      </c>
      <c r="H103" s="37">
        <f>cwwp!H$2</f>
        <v>86.780699230809191</v>
      </c>
      <c r="I103" s="37">
        <f>cwwp!I$2</f>
        <v>91.935470000000009</v>
      </c>
      <c r="J103" s="37">
        <f>cwwp!J$2</f>
        <v>101.91544</v>
      </c>
      <c r="K103" s="37">
        <f>cwwp!K$2</f>
        <v>100.17553000000001</v>
      </c>
      <c r="L103" s="37">
        <f>cwwp!L$2</f>
        <v>83.010120000000001</v>
      </c>
      <c r="M103" s="37">
        <f>cwwp!M$2</f>
        <v>87.378977463580441</v>
      </c>
      <c r="N103" s="37">
        <f>cwwp!N$2</f>
        <v>92.577187479582875</v>
      </c>
      <c r="O103" s="37">
        <f>cwwp!O$2</f>
        <v>78.200512006105882</v>
      </c>
      <c r="P103" s="37">
        <f>cwwp!P$2</f>
        <v>58.585496905277161</v>
      </c>
      <c r="Q103" s="37">
        <f>cwwp!Q$2</f>
        <v>63.196467969487401</v>
      </c>
      <c r="R103" s="37">
        <f>cwwp!R$2</f>
        <v>71.462817285514191</v>
      </c>
    </row>
    <row r="104" spans="1:18" ht="11.25" customHeight="1" x14ac:dyDescent="0.25">
      <c r="A104" s="36" t="s">
        <v>46</v>
      </c>
      <c r="B104" s="28" t="str">
        <f ca="1">HYPERLINK("#"&amp;CELL("address",cmiq!$C$2),"cmiq")</f>
        <v>cmiq</v>
      </c>
      <c r="C104" s="37">
        <f>cmiq!C$2</f>
        <v>104.08896325081977</v>
      </c>
      <c r="D104" s="37">
        <f>cmiq!D$2</f>
        <v>122.00761</v>
      </c>
      <c r="E104" s="37">
        <f>cmiq!E$2</f>
        <v>112.89009999999999</v>
      </c>
      <c r="F104" s="37">
        <f>cmiq!F$2</f>
        <v>103.79825</v>
      </c>
      <c r="G104" s="37">
        <f>cmiq!G$2</f>
        <v>107.60965000000002</v>
      </c>
      <c r="H104" s="37">
        <f>cmiq!H$2</f>
        <v>111.06517685993924</v>
      </c>
      <c r="I104" s="37">
        <f>cmiq!I$2</f>
        <v>98.115039999999993</v>
      </c>
      <c r="J104" s="37">
        <f>cmiq!J$2</f>
        <v>81.996740000000003</v>
      </c>
      <c r="K104" s="37">
        <f>cmiq!K$2</f>
        <v>89.680370000000011</v>
      </c>
      <c r="L104" s="37">
        <f>cmiq!L$2</f>
        <v>74.420320000000004</v>
      </c>
      <c r="M104" s="37">
        <f>cmiq!M$2</f>
        <v>80.901642148607436</v>
      </c>
      <c r="N104" s="37">
        <f>cmiq!N$2</f>
        <v>80.345429539231503</v>
      </c>
      <c r="O104" s="37">
        <f>cmiq!O$2</f>
        <v>71.345242735787338</v>
      </c>
      <c r="P104" s="37">
        <f>cmiq!P$2</f>
        <v>65.733012170496266</v>
      </c>
      <c r="Q104" s="37">
        <f>cmiq!Q$2</f>
        <v>69.335691666628435</v>
      </c>
      <c r="R104" s="37">
        <f>cmiq!R$2</f>
        <v>75.859760592186248</v>
      </c>
    </row>
    <row r="105" spans="1:18" ht="11.25" customHeight="1" x14ac:dyDescent="0.25">
      <c r="A105" s="36" t="s">
        <v>45</v>
      </c>
      <c r="B105" s="28" t="str">
        <f ca="1">HYPERLINK("#"&amp;CELL("address",ccon!$C$2),"ccon")</f>
        <v>ccon</v>
      </c>
      <c r="C105" s="37">
        <f>ccon!C$2</f>
        <v>181.86006472826631</v>
      </c>
      <c r="D105" s="37">
        <f>ccon!D$2</f>
        <v>191.87223</v>
      </c>
      <c r="E105" s="37">
        <f>ccon!E$2</f>
        <v>190.55595999999977</v>
      </c>
      <c r="F105" s="37">
        <f>ccon!F$2</f>
        <v>189.5595000000001</v>
      </c>
      <c r="G105" s="37">
        <f>ccon!G$2</f>
        <v>190.39871999999994</v>
      </c>
      <c r="H105" s="37">
        <f>ccon!H$2</f>
        <v>194.25790386786184</v>
      </c>
      <c r="I105" s="37">
        <f>ccon!I$2</f>
        <v>195.61755999999988</v>
      </c>
      <c r="J105" s="37">
        <f>ccon!J$2</f>
        <v>203.14018999999985</v>
      </c>
      <c r="K105" s="37">
        <f>ccon!K$2</f>
        <v>201.91038999999978</v>
      </c>
      <c r="L105" s="37">
        <f>ccon!L$2</f>
        <v>172.89695000000003</v>
      </c>
      <c r="M105" s="37">
        <f>ccon!M$2</f>
        <v>171.74813685761012</v>
      </c>
      <c r="N105" s="37">
        <f>ccon!N$2</f>
        <v>175.6241698218621</v>
      </c>
      <c r="O105" s="37">
        <f>ccon!O$2</f>
        <v>159.70147289251935</v>
      </c>
      <c r="P105" s="37">
        <f>ccon!P$2</f>
        <v>157.42448114678703</v>
      </c>
      <c r="Q105" s="37">
        <f>ccon!Q$2</f>
        <v>154.11154386783983</v>
      </c>
      <c r="R105" s="37">
        <f>ccon!R$2</f>
        <v>156.59850430431598</v>
      </c>
    </row>
    <row r="106" spans="1:18" ht="11.25" customHeight="1" x14ac:dyDescent="0.25">
      <c r="A106" s="36" t="s">
        <v>44</v>
      </c>
      <c r="B106" s="28" t="str">
        <f ca="1">HYPERLINK("#"&amp;CELL("address",cnsi!$C$2),"cnsi")</f>
        <v>cnsi</v>
      </c>
      <c r="C106" s="37">
        <f>cnsi!C$2</f>
        <v>221.19507839407714</v>
      </c>
      <c r="D106" s="37">
        <f>cnsi!D$2</f>
        <v>223.10766000000001</v>
      </c>
      <c r="E106" s="37">
        <f>cnsi!E$2</f>
        <v>214.01994999999999</v>
      </c>
      <c r="F106" s="37">
        <f>cnsi!F$2</f>
        <v>249.56938000000002</v>
      </c>
      <c r="G106" s="37">
        <f>cnsi!G$2</f>
        <v>252.26681000000002</v>
      </c>
      <c r="H106" s="37">
        <f>cnsi!H$2</f>
        <v>238.83098558923322</v>
      </c>
      <c r="I106" s="37">
        <f>cnsi!I$2</f>
        <v>227.74227999999999</v>
      </c>
      <c r="J106" s="37">
        <f>cnsi!J$2</f>
        <v>207.91604999999998</v>
      </c>
      <c r="K106" s="37">
        <f>cnsi!K$2</f>
        <v>177.01370000000003</v>
      </c>
      <c r="L106" s="37">
        <f>cnsi!L$2</f>
        <v>148.31283999999999</v>
      </c>
      <c r="M106" s="37">
        <f>cnsi!M$2</f>
        <v>153.27264523780866</v>
      </c>
      <c r="N106" s="37">
        <f>cnsi!N$2</f>
        <v>154.43948164529823</v>
      </c>
      <c r="O106" s="37">
        <f>cnsi!O$2</f>
        <v>137.52736183385346</v>
      </c>
      <c r="P106" s="37">
        <f>cnsi!P$2</f>
        <v>117.72157928709049</v>
      </c>
      <c r="Q106" s="37">
        <f>cnsi!Q$2</f>
        <v>104.11468784495344</v>
      </c>
      <c r="R106" s="37">
        <f>cnsi!R$2</f>
        <v>107.11897050604881</v>
      </c>
    </row>
    <row r="107" spans="1:18" ht="11.25" customHeight="1" x14ac:dyDescent="0.25">
      <c r="A107" s="34" t="s">
        <v>43</v>
      </c>
      <c r="B107" s="28" t="str">
        <f ca="1">HYPERLINK("#"&amp;CELL("address",CDM!$C$2),"CDM")</f>
        <v>CDM</v>
      </c>
      <c r="C107" s="35">
        <f>CDM!C$2</f>
        <v>6983.5205897705528</v>
      </c>
      <c r="D107" s="35">
        <f>CDM!D$2</f>
        <v>7272.9044900000008</v>
      </c>
      <c r="E107" s="35">
        <f>CDM!E$2</f>
        <v>7170.3321899999992</v>
      </c>
      <c r="F107" s="35">
        <f>CDM!F$2</f>
        <v>7318.5612300000003</v>
      </c>
      <c r="G107" s="35">
        <f>CDM!G$2</f>
        <v>7281.1388900000002</v>
      </c>
      <c r="H107" s="35">
        <f>CDM!H$2</f>
        <v>7328.6715118787351</v>
      </c>
      <c r="I107" s="35">
        <f>CDM!I$2</f>
        <v>7387.4752799999997</v>
      </c>
      <c r="J107" s="35">
        <f>CDM!J$2</f>
        <v>7310.4338099999995</v>
      </c>
      <c r="K107" s="35">
        <f>CDM!K$2</f>
        <v>7308.609730000001</v>
      </c>
      <c r="L107" s="35">
        <f>CDM!L$2</f>
        <v>7285.8649199999991</v>
      </c>
      <c r="M107" s="35">
        <f>CDM!M$2</f>
        <v>7929.7989655544907</v>
      </c>
      <c r="N107" s="35">
        <f>CDM!N$2</f>
        <v>7186.0591303560432</v>
      </c>
      <c r="O107" s="35">
        <f>CDM!O$2</f>
        <v>7110.1457020689941</v>
      </c>
      <c r="P107" s="35">
        <f>CDM!P$2</f>
        <v>7117.0468540620768</v>
      </c>
      <c r="Q107" s="35">
        <f>CDM!Q$2</f>
        <v>6520.6750909221673</v>
      </c>
      <c r="R107" s="35">
        <f>CDM!R$2</f>
        <v>6881.7711702415872</v>
      </c>
    </row>
    <row r="108" spans="1:18" ht="11.25" customHeight="1" x14ac:dyDescent="0.25">
      <c r="A108" s="36" t="s">
        <v>42</v>
      </c>
      <c r="B108" s="28" t="str">
        <f ca="1">HYPERLINK("#"&amp;CELL("address",cres!$C$2),"cres")</f>
        <v>cres</v>
      </c>
      <c r="C108" s="37">
        <f>cres!C$2</f>
        <v>4160.8416411344488</v>
      </c>
      <c r="D108" s="37">
        <f>cres!D$2</f>
        <v>4409.257090000001</v>
      </c>
      <c r="E108" s="37">
        <f>cres!E$2</f>
        <v>4302.6690399999998</v>
      </c>
      <c r="F108" s="37">
        <f>cres!F$2</f>
        <v>4412.3296399999999</v>
      </c>
      <c r="G108" s="37">
        <f>cres!G$2</f>
        <v>4400.2197500000002</v>
      </c>
      <c r="H108" s="37">
        <f>cres!H$2</f>
        <v>4451.6002351856314</v>
      </c>
      <c r="I108" s="37">
        <f>cres!I$2</f>
        <v>4444.4873600000001</v>
      </c>
      <c r="J108" s="37">
        <f>cres!J$2</f>
        <v>4446.0802399999993</v>
      </c>
      <c r="K108" s="37">
        <f>cres!K$2</f>
        <v>4423.4562400000004</v>
      </c>
      <c r="L108" s="37">
        <f>cres!L$2</f>
        <v>4425.8916999999992</v>
      </c>
      <c r="M108" s="37">
        <f>cres!M$2</f>
        <v>4914.0187761477055</v>
      </c>
      <c r="N108" s="37">
        <f>cres!N$2</f>
        <v>4398.5766045476821</v>
      </c>
      <c r="O108" s="37">
        <f>cres!O$2</f>
        <v>4339.6913994128445</v>
      </c>
      <c r="P108" s="37">
        <f>cres!P$2</f>
        <v>4354.2296940848655</v>
      </c>
      <c r="Q108" s="37">
        <f>cres!Q$2</f>
        <v>3956.6652420059909</v>
      </c>
      <c r="R108" s="37">
        <f>cres!R$2</f>
        <v>4254.3439483497523</v>
      </c>
    </row>
    <row r="109" spans="1:18" ht="11.25" customHeight="1" x14ac:dyDescent="0.25">
      <c r="A109" s="39" t="s">
        <v>41</v>
      </c>
      <c r="B109" s="28" t="str">
        <f ca="1">HYPERLINK("#"&amp;CELL("address",cressh!$C$2),"cressh")</f>
        <v>cressh</v>
      </c>
      <c r="C109" s="31">
        <f>cressh!C$2</f>
        <v>2831.6849532992424</v>
      </c>
      <c r="D109" s="31">
        <f>cressh!D$2</f>
        <v>3063.4514005841284</v>
      </c>
      <c r="E109" s="31">
        <f>cressh!E$2</f>
        <v>2940.4140614907506</v>
      </c>
      <c r="F109" s="31">
        <f>cressh!F$2</f>
        <v>3032.2307873050313</v>
      </c>
      <c r="G109" s="31">
        <f>cressh!G$2</f>
        <v>3008.2655365354117</v>
      </c>
      <c r="H109" s="31">
        <f>cressh!H$2</f>
        <v>3044.6077052651995</v>
      </c>
      <c r="I109" s="31">
        <f>cressh!I$2</f>
        <v>3029.660183506468</v>
      </c>
      <c r="J109" s="31">
        <f>cressh!J$2</f>
        <v>3028.2578383047735</v>
      </c>
      <c r="K109" s="31">
        <f>cressh!K$2</f>
        <v>2984.6408957650956</v>
      </c>
      <c r="L109" s="31">
        <f>cressh!L$2</f>
        <v>2982.9351801915518</v>
      </c>
      <c r="M109" s="31">
        <f>cressh!M$2</f>
        <v>3453.9529538365105</v>
      </c>
      <c r="N109" s="31">
        <f>cressh!N$2</f>
        <v>2969.5320141842799</v>
      </c>
      <c r="O109" s="31">
        <f>cressh!O$2</f>
        <v>2920.4567678707335</v>
      </c>
      <c r="P109" s="31">
        <f>cressh!P$2</f>
        <v>2917.4655595875151</v>
      </c>
      <c r="Q109" s="31">
        <f>cressh!Q$2</f>
        <v>2541.223365438811</v>
      </c>
      <c r="R109" s="31">
        <f>cressh!R$2</f>
        <v>2842.5628747472447</v>
      </c>
    </row>
    <row r="110" spans="1:18" ht="11.25" customHeight="1" x14ac:dyDescent="0.25">
      <c r="A110" s="39" t="s">
        <v>40</v>
      </c>
      <c r="B110" s="28" t="str">
        <f ca="1">HYPERLINK("#"&amp;CELL("address",cressc!$C$2),"cressc")</f>
        <v>cressc</v>
      </c>
      <c r="C110" s="31">
        <f>cressc!C$2</f>
        <v>1.0506024214408172</v>
      </c>
      <c r="D110" s="31">
        <f>cressc!D$2</f>
        <v>1.2244873793011632</v>
      </c>
      <c r="E110" s="31">
        <f>cressc!E$2</f>
        <v>1.2903728355982469</v>
      </c>
      <c r="F110" s="31">
        <f>cressc!F$2</f>
        <v>1.4481469782807304</v>
      </c>
      <c r="G110" s="31">
        <f>cressc!G$2</f>
        <v>1.6982988017252219</v>
      </c>
      <c r="H110" s="31">
        <f>cressc!H$2</f>
        <v>1.9356009186779228</v>
      </c>
      <c r="I110" s="31">
        <f>cressc!I$2</f>
        <v>2.2756047632294569</v>
      </c>
      <c r="J110" s="31">
        <f>cressc!J$2</f>
        <v>2.6689188790493965</v>
      </c>
      <c r="K110" s="31">
        <f>cressc!K$2</f>
        <v>2.9961917862533074</v>
      </c>
      <c r="L110" s="31">
        <f>cressc!L$2</f>
        <v>3.198041266497377</v>
      </c>
      <c r="M110" s="31">
        <f>cressc!M$2</f>
        <v>3.4562683431565953</v>
      </c>
      <c r="N110" s="31">
        <f>cressc!N$2</f>
        <v>3.6934581298603302</v>
      </c>
      <c r="O110" s="31">
        <f>cressc!O$2</f>
        <v>3.97517335788153</v>
      </c>
      <c r="P110" s="31">
        <f>cressc!P$2</f>
        <v>4.1710147946590546</v>
      </c>
      <c r="Q110" s="31">
        <f>cressc!Q$2</f>
        <v>4.4084653741893334</v>
      </c>
      <c r="R110" s="31">
        <f>cressc!R$2</f>
        <v>4.5674048076389955</v>
      </c>
    </row>
    <row r="111" spans="1:18" ht="11.25" customHeight="1" x14ac:dyDescent="0.25">
      <c r="A111" s="39" t="s">
        <v>39</v>
      </c>
      <c r="B111" s="28" t="str">
        <f ca="1">HYPERLINK("#"&amp;CELL("address",creswh!$C$2),"creswh")</f>
        <v>creswh</v>
      </c>
      <c r="C111" s="31">
        <f>creswh!C$2</f>
        <v>619.57792470342099</v>
      </c>
      <c r="D111" s="31">
        <f>creswh!D$2</f>
        <v>620.92734105014631</v>
      </c>
      <c r="E111" s="31">
        <f>creswh!E$2</f>
        <v>620.86273866763077</v>
      </c>
      <c r="F111" s="31">
        <f>creswh!F$2</f>
        <v>625.58973706785753</v>
      </c>
      <c r="G111" s="31">
        <f>creswh!G$2</f>
        <v>624.96785820461309</v>
      </c>
      <c r="H111" s="31">
        <f>creswh!H$2</f>
        <v>628.08521867930187</v>
      </c>
      <c r="I111" s="31">
        <f>creswh!I$2</f>
        <v>625.78547444817696</v>
      </c>
      <c r="J111" s="31">
        <f>creswh!J$2</f>
        <v>629.8249842683831</v>
      </c>
      <c r="K111" s="31">
        <f>creswh!K$2</f>
        <v>633.92500151964305</v>
      </c>
      <c r="L111" s="31">
        <f>creswh!L$2</f>
        <v>633.27664060870336</v>
      </c>
      <c r="M111" s="31">
        <f>creswh!M$2</f>
        <v>633.88622889371368</v>
      </c>
      <c r="N111" s="31">
        <f>creswh!N$2</f>
        <v>620.65656815210968</v>
      </c>
      <c r="O111" s="31">
        <f>creswh!O$2</f>
        <v>621.49555806683315</v>
      </c>
      <c r="P111" s="31">
        <f>creswh!P$2</f>
        <v>633.58043936199499</v>
      </c>
      <c r="Q111" s="31">
        <f>creswh!Q$2</f>
        <v>629.19656028391512</v>
      </c>
      <c r="R111" s="31">
        <f>creswh!R$2</f>
        <v>636.30408543804026</v>
      </c>
    </row>
    <row r="112" spans="1:18" ht="11.25" customHeight="1" x14ac:dyDescent="0.25">
      <c r="A112" s="39" t="s">
        <v>38</v>
      </c>
      <c r="B112" s="28" t="str">
        <f ca="1">HYPERLINK("#"&amp;CELL("address",cresco!$C$2),"cresco")</f>
        <v>cresco</v>
      </c>
      <c r="C112" s="31">
        <f>cresco!C$2</f>
        <v>228.54535862428912</v>
      </c>
      <c r="D112" s="31">
        <f>cresco!D$2</f>
        <v>226.66311183135517</v>
      </c>
      <c r="E112" s="31">
        <f>cresco!E$2</f>
        <v>228.57833152495488</v>
      </c>
      <c r="F112" s="31">
        <f>cresco!F$2</f>
        <v>232.1243198106684</v>
      </c>
      <c r="G112" s="31">
        <f>cresco!G$2</f>
        <v>235.38336769061712</v>
      </c>
      <c r="H112" s="31">
        <f>cresco!H$2</f>
        <v>239.02958858374393</v>
      </c>
      <c r="I112" s="31">
        <f>cresco!I$2</f>
        <v>244.9451212170589</v>
      </c>
      <c r="J112" s="31">
        <f>cresco!J$2</f>
        <v>241.08439236753279</v>
      </c>
      <c r="K112" s="31">
        <f>cresco!K$2</f>
        <v>245.21433894080414</v>
      </c>
      <c r="L112" s="31">
        <f>cresco!L$2</f>
        <v>245.63443056947986</v>
      </c>
      <c r="M112" s="31">
        <f>cresco!M$2</f>
        <v>258.43068310475326</v>
      </c>
      <c r="N112" s="31">
        <f>cresco!N$2</f>
        <v>253.6705457315723</v>
      </c>
      <c r="O112" s="31">
        <f>cresco!O$2</f>
        <v>253.25729056051927</v>
      </c>
      <c r="P112" s="31">
        <f>cresco!P$2</f>
        <v>268.4790696680214</v>
      </c>
      <c r="Q112" s="31">
        <f>cresco!Q$2</f>
        <v>267.49886738315638</v>
      </c>
      <c r="R112" s="31">
        <f>cresco!R$2</f>
        <v>275.10319149868258</v>
      </c>
    </row>
    <row r="113" spans="1:18" ht="11.25" customHeight="1" x14ac:dyDescent="0.25">
      <c r="A113" s="39" t="s">
        <v>37</v>
      </c>
      <c r="B113" s="28" t="str">
        <f ca="1">HYPERLINK("#"&amp;CELL("address",cresrf!$C$2),"cresrf")</f>
        <v>cresrf</v>
      </c>
      <c r="C113" s="31">
        <f>cresrf!C$2</f>
        <v>118.0700451754939</v>
      </c>
      <c r="D113" s="31">
        <f>cresrf!D$2</f>
        <v>121.46693887836597</v>
      </c>
      <c r="E113" s="31">
        <f>cresrf!E$2</f>
        <v>125.14310340233014</v>
      </c>
      <c r="F113" s="31">
        <f>cresrf!F$2</f>
        <v>127.00985776288105</v>
      </c>
      <c r="G113" s="31">
        <f>cresrf!G$2</f>
        <v>127.46605316069575</v>
      </c>
      <c r="H113" s="31">
        <f>cresrf!H$2</f>
        <v>126.93107322822956</v>
      </c>
      <c r="I113" s="31">
        <f>cresrf!I$2</f>
        <v>125.33043008473526</v>
      </c>
      <c r="J113" s="31">
        <f>cresrf!J$2</f>
        <v>124.04336064144901</v>
      </c>
      <c r="K113" s="31">
        <f>cresrf!K$2</f>
        <v>124.43633026401483</v>
      </c>
      <c r="L113" s="31">
        <f>cresrf!L$2</f>
        <v>123.88178223615866</v>
      </c>
      <c r="M113" s="31">
        <f>cresrf!M$2</f>
        <v>123.02182858045431</v>
      </c>
      <c r="N113" s="31">
        <f>cresrf!N$2</f>
        <v>120.43911574359855</v>
      </c>
      <c r="O113" s="31">
        <f>cresrf!O$2</f>
        <v>120.71248269235056</v>
      </c>
      <c r="P113" s="31">
        <f>cresrf!P$2</f>
        <v>121.44837226969359</v>
      </c>
      <c r="Q113" s="31">
        <f>cresrf!Q$2</f>
        <v>122.23181024569735</v>
      </c>
      <c r="R113" s="31">
        <f>cresrf!R$2</f>
        <v>122.09451812161802</v>
      </c>
    </row>
    <row r="114" spans="1:18" ht="11.25" customHeight="1" x14ac:dyDescent="0.25">
      <c r="A114" s="39" t="s">
        <v>36</v>
      </c>
      <c r="B114" s="28" t="str">
        <f ca="1">HYPERLINK("#"&amp;CELL("address",creswm!$C$2),"creswm")</f>
        <v>creswm</v>
      </c>
      <c r="C114" s="31">
        <f>creswm!C$2</f>
        <v>32.956487957763194</v>
      </c>
      <c r="D114" s="31">
        <f>creswm!D$2</f>
        <v>32.905174530183011</v>
      </c>
      <c r="E114" s="31">
        <f>creswm!E$2</f>
        <v>31.957804228898571</v>
      </c>
      <c r="F114" s="31">
        <f>creswm!F$2</f>
        <v>30.883749009316464</v>
      </c>
      <c r="G114" s="31">
        <f>creswm!G$2</f>
        <v>31.101402563510103</v>
      </c>
      <c r="H114" s="31">
        <f>creswm!H$2</f>
        <v>31.59611347103715</v>
      </c>
      <c r="I114" s="31">
        <f>creswm!I$2</f>
        <v>31.304479933750709</v>
      </c>
      <c r="J114" s="31">
        <f>creswm!J$2</f>
        <v>31.163053833614985</v>
      </c>
      <c r="K114" s="31">
        <f>creswm!K$2</f>
        <v>31.765443182561487</v>
      </c>
      <c r="L114" s="31">
        <f>creswm!L$2</f>
        <v>31.662788193850982</v>
      </c>
      <c r="M114" s="31">
        <f>creswm!M$2</f>
        <v>31.891304433414049</v>
      </c>
      <c r="N114" s="31">
        <f>creswm!N$2</f>
        <v>32.102669889475308</v>
      </c>
      <c r="O114" s="31">
        <f>creswm!O$2</f>
        <v>32.503121182955908</v>
      </c>
      <c r="P114" s="31">
        <f>creswm!P$2</f>
        <v>33.027812315743184</v>
      </c>
      <c r="Q114" s="31">
        <f>creswm!Q$2</f>
        <v>33.392378664647367</v>
      </c>
      <c r="R114" s="31">
        <f>creswm!R$2</f>
        <v>33.551428158557542</v>
      </c>
    </row>
    <row r="115" spans="1:18" ht="11.25" customHeight="1" x14ac:dyDescent="0.25">
      <c r="A115" s="39" t="s">
        <v>35</v>
      </c>
      <c r="B115" s="28" t="str">
        <f ca="1">HYPERLINK("#"&amp;CELL("address",cresdr!$C$2),"cresdr")</f>
        <v>cresdr</v>
      </c>
      <c r="C115" s="31">
        <f>cresdr!C$2</f>
        <v>26.299697057142112</v>
      </c>
      <c r="D115" s="31">
        <f>cresdr!D$2</f>
        <v>27.494477626099854</v>
      </c>
      <c r="E115" s="31">
        <f>cresdr!E$2</f>
        <v>29.106232174687865</v>
      </c>
      <c r="F115" s="31">
        <f>cresdr!F$2</f>
        <v>31.159827948577945</v>
      </c>
      <c r="G115" s="31">
        <f>cresdr!G$2</f>
        <v>33.183577115594261</v>
      </c>
      <c r="H115" s="31">
        <f>cresdr!H$2</f>
        <v>35.652501745852476</v>
      </c>
      <c r="I115" s="31">
        <f>cresdr!I$2</f>
        <v>37.662709922562868</v>
      </c>
      <c r="J115" s="31">
        <f>cresdr!J$2</f>
        <v>39.828011386143992</v>
      </c>
      <c r="K115" s="31">
        <f>cresdr!K$2</f>
        <v>43.740754488335341</v>
      </c>
      <c r="L115" s="31">
        <f>cresdr!L$2</f>
        <v>47.180398517876405</v>
      </c>
      <c r="M115" s="31">
        <f>cresdr!M$2</f>
        <v>49.994578529028757</v>
      </c>
      <c r="N115" s="31">
        <f>cresdr!N$2</f>
        <v>50.484679631890792</v>
      </c>
      <c r="O115" s="31">
        <f>cresdr!O$2</f>
        <v>50.95369376259147</v>
      </c>
      <c r="P115" s="31">
        <f>cresdr!P$2</f>
        <v>51.304262763655565</v>
      </c>
      <c r="Q115" s="31">
        <f>cresdr!Q$2</f>
        <v>50.925109136022144</v>
      </c>
      <c r="R115" s="31">
        <f>cresdr!R$2</f>
        <v>51.470706820875002</v>
      </c>
    </row>
    <row r="116" spans="1:18" ht="11.25" customHeight="1" x14ac:dyDescent="0.25">
      <c r="A116" s="39" t="s">
        <v>34</v>
      </c>
      <c r="B116" s="28" t="str">
        <f ca="1">HYPERLINK("#"&amp;CELL("address",cresdw!$C$2),"cresdw")</f>
        <v>cresdw</v>
      </c>
      <c r="C116" s="31">
        <f>cresdw!C$2</f>
        <v>22.565379916298156</v>
      </c>
      <c r="D116" s="31">
        <f>cresdw!D$2</f>
        <v>22.353516367993294</v>
      </c>
      <c r="E116" s="31">
        <f>cresdw!E$2</f>
        <v>22.770881061831918</v>
      </c>
      <c r="F116" s="31">
        <f>cresdw!F$2</f>
        <v>22.703015172456588</v>
      </c>
      <c r="G116" s="31">
        <f>cresdw!G$2</f>
        <v>23.500604329124776</v>
      </c>
      <c r="H116" s="31">
        <f>cresdw!H$2</f>
        <v>24.316315662777036</v>
      </c>
      <c r="I116" s="31">
        <f>cresdw!I$2</f>
        <v>24.557380559174749</v>
      </c>
      <c r="J116" s="31">
        <f>cresdw!J$2</f>
        <v>25.106813249924425</v>
      </c>
      <c r="K116" s="31">
        <f>cresdw!K$2</f>
        <v>26.133907517055132</v>
      </c>
      <c r="L116" s="31">
        <f>cresdw!L$2</f>
        <v>26.785406517800215</v>
      </c>
      <c r="M116" s="31">
        <f>cresdw!M$2</f>
        <v>27.731571181493376</v>
      </c>
      <c r="N116" s="31">
        <f>cresdw!N$2</f>
        <v>27.727463267419623</v>
      </c>
      <c r="O116" s="31">
        <f>cresdw!O$2</f>
        <v>28.398057384888975</v>
      </c>
      <c r="P116" s="31">
        <f>cresdw!P$2</f>
        <v>28.851723498138551</v>
      </c>
      <c r="Q116" s="31">
        <f>cresdw!Q$2</f>
        <v>29.039496811240856</v>
      </c>
      <c r="R116" s="31">
        <f>cresdw!R$2</f>
        <v>29.270561700831504</v>
      </c>
    </row>
    <row r="117" spans="1:18" ht="11.25" customHeight="1" x14ac:dyDescent="0.25">
      <c r="A117" s="39" t="s">
        <v>33</v>
      </c>
      <c r="B117" s="28" t="str">
        <f ca="1">HYPERLINK("#"&amp;CELL("address",crestv!$C$2),"crestv")</f>
        <v>crestv</v>
      </c>
      <c r="C117" s="31">
        <f>crestv!C$2</f>
        <v>85.971489218616242</v>
      </c>
      <c r="D117" s="31">
        <f>crestv!D$2</f>
        <v>93.631626405922205</v>
      </c>
      <c r="E117" s="31">
        <f>crestv!E$2</f>
        <v>100.25012034995719</v>
      </c>
      <c r="F117" s="31">
        <f>crestv!F$2</f>
        <v>104.97856172291748</v>
      </c>
      <c r="G117" s="31">
        <f>crestv!G$2</f>
        <v>109.99189553732363</v>
      </c>
      <c r="H117" s="31">
        <f>crestv!H$2</f>
        <v>114.93914258389808</v>
      </c>
      <c r="I117" s="31">
        <f>crestv!I$2</f>
        <v>118.88947965597002</v>
      </c>
      <c r="J117" s="31">
        <f>crestv!J$2</f>
        <v>121.31806111409439</v>
      </c>
      <c r="K117" s="31">
        <f>crestv!K$2</f>
        <v>127.53300147019046</v>
      </c>
      <c r="L117" s="31">
        <f>crestv!L$2</f>
        <v>132.53856212221436</v>
      </c>
      <c r="M117" s="31">
        <f>crestv!M$2</f>
        <v>138.63984150221648</v>
      </c>
      <c r="N117" s="31">
        <f>crestv!N$2</f>
        <v>140.19826276925184</v>
      </c>
      <c r="O117" s="31">
        <f>crestv!O$2</f>
        <v>140.6703704501964</v>
      </c>
      <c r="P117" s="31">
        <f>crestv!P$2</f>
        <v>140.78864083176035</v>
      </c>
      <c r="Q117" s="31">
        <f>crestv!Q$2</f>
        <v>137.9137657758213</v>
      </c>
      <c r="R117" s="31">
        <f>crestv!R$2</f>
        <v>133.05690332276683</v>
      </c>
    </row>
    <row r="118" spans="1:18" ht="11.25" customHeight="1" x14ac:dyDescent="0.25">
      <c r="A118" s="39" t="s">
        <v>32</v>
      </c>
      <c r="B118" s="28" t="str">
        <f ca="1">HYPERLINK("#"&amp;CELL("address",cresit!$C$2),"cresit")</f>
        <v>cresit</v>
      </c>
      <c r="C118" s="31">
        <f>cresit!C$2</f>
        <v>29.984609349566956</v>
      </c>
      <c r="D118" s="31">
        <f>cresit!D$2</f>
        <v>30.688739111073922</v>
      </c>
      <c r="E118" s="31">
        <f>cresit!E$2</f>
        <v>31.523640200251549</v>
      </c>
      <c r="F118" s="31">
        <f>cresit!F$2</f>
        <v>32.155541945505753</v>
      </c>
      <c r="G118" s="31">
        <f>cresit!G$2</f>
        <v>32.931101781520233</v>
      </c>
      <c r="H118" s="31">
        <f>cresit!H$2</f>
        <v>33.316947788953669</v>
      </c>
      <c r="I118" s="31">
        <f>cresit!I$2</f>
        <v>33.835128077600295</v>
      </c>
      <c r="J118" s="31">
        <f>cresit!J$2</f>
        <v>34.503811017091714</v>
      </c>
      <c r="K118" s="31">
        <f>cresit!K$2</f>
        <v>35.629003954469297</v>
      </c>
      <c r="L118" s="31">
        <f>cresit!L$2</f>
        <v>35.532797814559387</v>
      </c>
      <c r="M118" s="31">
        <f>cresit!M$2</f>
        <v>36.223626424326618</v>
      </c>
      <c r="N118" s="31">
        <f>cresit!N$2</f>
        <v>36.601132469853852</v>
      </c>
      <c r="O118" s="31">
        <f>cresit!O$2</f>
        <v>38.238810852262056</v>
      </c>
      <c r="P118" s="31">
        <f>cresit!P$2</f>
        <v>40.414999514583585</v>
      </c>
      <c r="Q118" s="31">
        <f>cresit!Q$2</f>
        <v>41.710782779945433</v>
      </c>
      <c r="R118" s="31">
        <f>cresit!R$2</f>
        <v>41.987514938624386</v>
      </c>
    </row>
    <row r="119" spans="1:18" ht="11.25" customHeight="1" x14ac:dyDescent="0.25">
      <c r="A119" s="39" t="s">
        <v>31</v>
      </c>
      <c r="B119" s="28" t="str">
        <f ca="1">HYPERLINK("#"&amp;CELL("address",cresli!$C$2),"cresli")</f>
        <v>cresli</v>
      </c>
      <c r="C119" s="31">
        <f>cresli!C$2</f>
        <v>131.78879483586945</v>
      </c>
      <c r="D119" s="31">
        <f>cresli!D$2</f>
        <v>133.96835155517721</v>
      </c>
      <c r="E119" s="31">
        <f>cresli!E$2</f>
        <v>134.8586248192974</v>
      </c>
      <c r="F119" s="31">
        <f>cresli!F$2</f>
        <v>134.68740346031788</v>
      </c>
      <c r="G119" s="31">
        <f>cresli!G$2</f>
        <v>133.24879755049633</v>
      </c>
      <c r="H119" s="31">
        <f>cresli!H$2</f>
        <v>131.92433299040428</v>
      </c>
      <c r="I119" s="31">
        <f>cresli!I$2</f>
        <v>130.39715068351265</v>
      </c>
      <c r="J119" s="31">
        <f>cresli!J$2</f>
        <v>127.843871503063</v>
      </c>
      <c r="K119" s="31">
        <f>cresli!K$2</f>
        <v>125.7852966760242</v>
      </c>
      <c r="L119" s="31">
        <f>cresli!L$2</f>
        <v>121.32695456730558</v>
      </c>
      <c r="M119" s="31">
        <f>cresli!M$2</f>
        <v>114.50938992238301</v>
      </c>
      <c r="N119" s="31">
        <f>cresli!N$2</f>
        <v>101.40897974248644</v>
      </c>
      <c r="O119" s="31">
        <f>cresli!O$2</f>
        <v>86.353016605664095</v>
      </c>
      <c r="P119" s="31">
        <f>cresli!P$2</f>
        <v>71.269956894016403</v>
      </c>
      <c r="Q119" s="31">
        <f>cresli!Q$2</f>
        <v>55.759170576909838</v>
      </c>
      <c r="R119" s="31">
        <f>cresli!R$2</f>
        <v>40.863458840129304</v>
      </c>
    </row>
    <row r="120" spans="1:18" ht="11.25" customHeight="1" x14ac:dyDescent="0.25">
      <c r="A120" s="39" t="s">
        <v>30</v>
      </c>
      <c r="B120" s="28" t="str">
        <f ca="1">HYPERLINK("#"&amp;CELL("address",cresoa!$C$2),"cresoa")</f>
        <v>cresoa</v>
      </c>
      <c r="C120" s="31">
        <f>cresoa!C$2</f>
        <v>32.346298575305873</v>
      </c>
      <c r="D120" s="31">
        <f>cresoa!D$2</f>
        <v>34.48192468025313</v>
      </c>
      <c r="E120" s="31">
        <f>cresoa!E$2</f>
        <v>35.913129243811071</v>
      </c>
      <c r="F120" s="31">
        <f>cresoa!F$2</f>
        <v>37.358691816188845</v>
      </c>
      <c r="G120" s="31">
        <f>cresoa!G$2</f>
        <v>38.481256729368319</v>
      </c>
      <c r="H120" s="31">
        <f>cresoa!H$2</f>
        <v>39.265694267555659</v>
      </c>
      <c r="I120" s="31">
        <f>cresoa!I$2</f>
        <v>39.844217147759807</v>
      </c>
      <c r="J120" s="31">
        <f>cresoa!J$2</f>
        <v>40.437123434879986</v>
      </c>
      <c r="K120" s="31">
        <f>cresoa!K$2</f>
        <v>41.656074435553535</v>
      </c>
      <c r="L120" s="31">
        <f>cresoa!L$2</f>
        <v>41.9387173940015</v>
      </c>
      <c r="M120" s="31">
        <f>cresoa!M$2</f>
        <v>42.280501396254849</v>
      </c>
      <c r="N120" s="31">
        <f>cresoa!N$2</f>
        <v>42.061714835884011</v>
      </c>
      <c r="O120" s="31">
        <f>cresoa!O$2</f>
        <v>42.677056625967737</v>
      </c>
      <c r="P120" s="31">
        <f>cresoa!P$2</f>
        <v>43.427842585083198</v>
      </c>
      <c r="Q120" s="31">
        <f>cresoa!Q$2</f>
        <v>43.3654695356351</v>
      </c>
      <c r="R120" s="31">
        <f>cresoa!R$2</f>
        <v>43.511299954743173</v>
      </c>
    </row>
    <row r="121" spans="1:18" ht="11.25" customHeight="1" x14ac:dyDescent="0.25">
      <c r="A121" s="36" t="s">
        <v>29</v>
      </c>
      <c r="B121" s="28" t="str">
        <f ca="1">HYPERLINK("#"&amp;CELL("address",cser!$C$2),"cser")</f>
        <v>cser</v>
      </c>
      <c r="C121" s="37">
        <f>cser!C$2</f>
        <v>1856.8095343902548</v>
      </c>
      <c r="D121" s="37">
        <f>cser!D$2</f>
        <v>1918.6193500000002</v>
      </c>
      <c r="E121" s="37">
        <f>cser!E$2</f>
        <v>1940.4755599999999</v>
      </c>
      <c r="F121" s="37">
        <f>cser!F$2</f>
        <v>1998.8255299999998</v>
      </c>
      <c r="G121" s="37">
        <f>cser!G$2</f>
        <v>2013.1980500000002</v>
      </c>
      <c r="H121" s="37">
        <f>cser!H$2</f>
        <v>2014.8460765652294</v>
      </c>
      <c r="I121" s="37">
        <f>cser!I$2</f>
        <v>2048.4362799999999</v>
      </c>
      <c r="J121" s="37">
        <f>cser!J$2</f>
        <v>2018.4652800000001</v>
      </c>
      <c r="K121" s="37">
        <f>cser!K$2</f>
        <v>2027.1140400000002</v>
      </c>
      <c r="L121" s="37">
        <f>cser!L$2</f>
        <v>2008.2555900000002</v>
      </c>
      <c r="M121" s="37">
        <f>cser!M$2</f>
        <v>2140.9374865253876</v>
      </c>
      <c r="N121" s="37">
        <f>cser!N$2</f>
        <v>1959.0850292446419</v>
      </c>
      <c r="O121" s="37">
        <f>cser!O$2</f>
        <v>1988.9651374949697</v>
      </c>
      <c r="P121" s="37">
        <f>cser!P$2</f>
        <v>1974.7181008377588</v>
      </c>
      <c r="Q121" s="37">
        <f>cser!Q$2</f>
        <v>1822.0667391107936</v>
      </c>
      <c r="R121" s="37">
        <f>cser!R$2</f>
        <v>1868.9585919392478</v>
      </c>
    </row>
    <row r="122" spans="1:18" ht="11.25" customHeight="1" x14ac:dyDescent="0.25">
      <c r="A122" s="39" t="s">
        <v>28</v>
      </c>
      <c r="B122" s="28" t="str">
        <f ca="1">HYPERLINK("#"&amp;CELL("address",csersh!$C$2),"csersh")</f>
        <v>csersh</v>
      </c>
      <c r="C122" s="31">
        <f>csersh!C$2</f>
        <v>1026.8626462030006</v>
      </c>
      <c r="D122" s="31">
        <f>csersh!D$2</f>
        <v>1075.4188165262799</v>
      </c>
      <c r="E122" s="31">
        <f>csersh!E$2</f>
        <v>1082.5695285456288</v>
      </c>
      <c r="F122" s="31">
        <f>csersh!F$2</f>
        <v>1126.3403567898049</v>
      </c>
      <c r="G122" s="31">
        <f>csersh!G$2</f>
        <v>1128.1099518132437</v>
      </c>
      <c r="H122" s="31">
        <f>csersh!H$2</f>
        <v>1114.0575894491469</v>
      </c>
      <c r="I122" s="31">
        <f>csersh!I$2</f>
        <v>1134.2765449704407</v>
      </c>
      <c r="J122" s="31">
        <f>csersh!J$2</f>
        <v>1086.0381036023714</v>
      </c>
      <c r="K122" s="31">
        <f>csersh!K$2</f>
        <v>1086.2502000738434</v>
      </c>
      <c r="L122" s="31">
        <f>csersh!L$2</f>
        <v>1054.0034144539754</v>
      </c>
      <c r="M122" s="31">
        <f>csersh!M$2</f>
        <v>1173.3646477965053</v>
      </c>
      <c r="N122" s="31">
        <f>csersh!N$2</f>
        <v>986.7458147730656</v>
      </c>
      <c r="O122" s="31">
        <f>csersh!O$2</f>
        <v>1012.3623373605519</v>
      </c>
      <c r="P122" s="31">
        <f>csersh!P$2</f>
        <v>994.74294898109076</v>
      </c>
      <c r="Q122" s="31">
        <f>csersh!Q$2</f>
        <v>840.17857852125826</v>
      </c>
      <c r="R122" s="31">
        <f>csersh!R$2</f>
        <v>886.32539767022172</v>
      </c>
    </row>
    <row r="123" spans="1:18" ht="11.25" customHeight="1" x14ac:dyDescent="0.25">
      <c r="A123" s="39" t="s">
        <v>27</v>
      </c>
      <c r="B123" s="28" t="str">
        <f ca="1">HYPERLINK("#"&amp;CELL("address",csersc!$C$2),"csersc")</f>
        <v>csersc</v>
      </c>
      <c r="C123" s="31">
        <f>csersc!C$2</f>
        <v>22.763098854731574</v>
      </c>
      <c r="D123" s="31">
        <f>csersc!D$2</f>
        <v>23.317194915815911</v>
      </c>
      <c r="E123" s="31">
        <f>csersc!E$2</f>
        <v>24.412244168013391</v>
      </c>
      <c r="F123" s="31">
        <f>csersc!F$2</f>
        <v>24.903345321797737</v>
      </c>
      <c r="G123" s="31">
        <f>csersc!G$2</f>
        <v>25.719896640968965</v>
      </c>
      <c r="H123" s="31">
        <f>csersc!H$2</f>
        <v>26.688648865989798</v>
      </c>
      <c r="I123" s="31">
        <f>csersc!I$2</f>
        <v>27.901163069182093</v>
      </c>
      <c r="J123" s="31">
        <f>csersc!J$2</f>
        <v>29.590219770713816</v>
      </c>
      <c r="K123" s="31">
        <f>csersc!K$2</f>
        <v>30.535484081998938</v>
      </c>
      <c r="L123" s="31">
        <f>csersc!L$2</f>
        <v>30.977955270288568</v>
      </c>
      <c r="M123" s="31">
        <f>csersc!M$2</f>
        <v>30.724984717626501</v>
      </c>
      <c r="N123" s="31">
        <f>csersc!N$2</f>
        <v>31.156419058205124</v>
      </c>
      <c r="O123" s="31">
        <f>csersc!O$2</f>
        <v>31.02789573744132</v>
      </c>
      <c r="P123" s="31">
        <f>csersc!P$2</f>
        <v>31.071791818223524</v>
      </c>
      <c r="Q123" s="31">
        <f>csersc!Q$2</f>
        <v>31.432561597624169</v>
      </c>
      <c r="R123" s="31">
        <f>csersc!R$2</f>
        <v>31.352236009987234</v>
      </c>
    </row>
    <row r="124" spans="1:18" ht="11.25" customHeight="1" x14ac:dyDescent="0.25">
      <c r="A124" s="39" t="s">
        <v>26</v>
      </c>
      <c r="B124" s="28" t="str">
        <f ca="1">HYPERLINK("#"&amp;CELL("address",cserhw!$C$2),"cserhw")</f>
        <v>cserhw</v>
      </c>
      <c r="C124" s="31">
        <f>cserhw!C$2</f>
        <v>141.11902153932303</v>
      </c>
      <c r="D124" s="31">
        <f>cserhw!D$2</f>
        <v>143.13921356817784</v>
      </c>
      <c r="E124" s="31">
        <f>cserhw!E$2</f>
        <v>145.2950429526415</v>
      </c>
      <c r="F124" s="31">
        <f>cserhw!F$2</f>
        <v>147.92169182280622</v>
      </c>
      <c r="G124" s="31">
        <f>cserhw!G$2</f>
        <v>149.81394599952768</v>
      </c>
      <c r="H124" s="31">
        <f>cserhw!H$2</f>
        <v>152.42803060691094</v>
      </c>
      <c r="I124" s="31">
        <f>cserhw!I$2</f>
        <v>154.25626494611831</v>
      </c>
      <c r="J124" s="31">
        <f>cserhw!J$2</f>
        <v>157.04054721837539</v>
      </c>
      <c r="K124" s="31">
        <f>cserhw!K$2</f>
        <v>159.00751523885899</v>
      </c>
      <c r="L124" s="31">
        <f>cserhw!L$2</f>
        <v>161.3180686594074</v>
      </c>
      <c r="M124" s="31">
        <f>cserhw!M$2</f>
        <v>163.22139656597639</v>
      </c>
      <c r="N124" s="31">
        <f>cserhw!N$2</f>
        <v>163.76232208737937</v>
      </c>
      <c r="O124" s="31">
        <f>cserhw!O$2</f>
        <v>164.80437235371878</v>
      </c>
      <c r="P124" s="31">
        <f>cserhw!P$2</f>
        <v>165.67985740448253</v>
      </c>
      <c r="Q124" s="31">
        <f>cserhw!Q$2</f>
        <v>165.92207464728364</v>
      </c>
      <c r="R124" s="31">
        <f>cserhw!R$2</f>
        <v>166.91270737271569</v>
      </c>
    </row>
    <row r="125" spans="1:18" ht="11.25" customHeight="1" x14ac:dyDescent="0.25">
      <c r="A125" s="39" t="s">
        <v>25</v>
      </c>
      <c r="B125" s="28" t="str">
        <f ca="1">HYPERLINK("#"&amp;CELL("address",cserca!$C$2),"cserca")</f>
        <v>cserca</v>
      </c>
      <c r="C125" s="31">
        <f>cserca!C$2</f>
        <v>148.85050828613748</v>
      </c>
      <c r="D125" s="31">
        <f>cserca!D$2</f>
        <v>151.09034695792445</v>
      </c>
      <c r="E125" s="31">
        <f>cserca!E$2</f>
        <v>154.43402374163239</v>
      </c>
      <c r="F125" s="31">
        <f>cserca!F$2</f>
        <v>158.42886620951171</v>
      </c>
      <c r="G125" s="31">
        <f>cserca!G$2</f>
        <v>161.98908264823729</v>
      </c>
      <c r="H125" s="31">
        <f>cserca!H$2</f>
        <v>165.55238108710682</v>
      </c>
      <c r="I125" s="31">
        <f>cserca!I$2</f>
        <v>168.08010330973565</v>
      </c>
      <c r="J125" s="31">
        <f>cserca!J$2</f>
        <v>171.17133448125173</v>
      </c>
      <c r="K125" s="31">
        <f>cserca!K$2</f>
        <v>172.02738718290902</v>
      </c>
      <c r="L125" s="31">
        <f>cserca!L$2</f>
        <v>174.98006493431791</v>
      </c>
      <c r="M125" s="31">
        <f>cserca!M$2</f>
        <v>178.28877622413552</v>
      </c>
      <c r="N125" s="31">
        <f>cserca!N$2</f>
        <v>178.95815571297697</v>
      </c>
      <c r="O125" s="31">
        <f>cserca!O$2</f>
        <v>180.10741182024915</v>
      </c>
      <c r="P125" s="31">
        <f>cserca!P$2</f>
        <v>181.19955773185762</v>
      </c>
      <c r="Q125" s="31">
        <f>cserca!Q$2</f>
        <v>179.79293347048048</v>
      </c>
      <c r="R125" s="31">
        <f>cserca!R$2</f>
        <v>178.23355129161834</v>
      </c>
    </row>
    <row r="126" spans="1:18" ht="11.25" customHeight="1" x14ac:dyDescent="0.25">
      <c r="A126" s="39" t="s">
        <v>24</v>
      </c>
      <c r="B126" s="28" t="str">
        <f ca="1">HYPERLINK("#"&amp;CELL("address",cserve!$C$2),"cserve")</f>
        <v>cserve</v>
      </c>
      <c r="C126" s="31">
        <f>cserve!C$2</f>
        <v>105.21923176373231</v>
      </c>
      <c r="D126" s="31">
        <f>cserve!D$2</f>
        <v>107.29204493820544</v>
      </c>
      <c r="E126" s="31">
        <f>cserve!E$2</f>
        <v>109.85836446405163</v>
      </c>
      <c r="F126" s="31">
        <f>cserve!F$2</f>
        <v>112.76554246933931</v>
      </c>
      <c r="G126" s="31">
        <f>cserve!G$2</f>
        <v>115.40459088810876</v>
      </c>
      <c r="H126" s="31">
        <f>cserve!H$2</f>
        <v>118.02580000022758</v>
      </c>
      <c r="I126" s="31">
        <f>cserve!I$2</f>
        <v>120.27342225622101</v>
      </c>
      <c r="J126" s="31">
        <f>cserve!J$2</f>
        <v>123.36071092241015</v>
      </c>
      <c r="K126" s="31">
        <f>cserve!K$2</f>
        <v>124.78362653361056</v>
      </c>
      <c r="L126" s="31">
        <f>cserve!L$2</f>
        <v>127.04988832357191</v>
      </c>
      <c r="M126" s="31">
        <f>cserve!M$2</f>
        <v>129.73929108290909</v>
      </c>
      <c r="N126" s="31">
        <f>cserve!N$2</f>
        <v>130.36235461986007</v>
      </c>
      <c r="O126" s="31">
        <f>cserve!O$2</f>
        <v>130.65285666163251</v>
      </c>
      <c r="P126" s="31">
        <f>cserve!P$2</f>
        <v>131.14649803432869</v>
      </c>
      <c r="Q126" s="31">
        <f>cserve!Q$2</f>
        <v>132.03429092988108</v>
      </c>
      <c r="R126" s="31">
        <f>cserve!R$2</f>
        <v>132.28298055303014</v>
      </c>
    </row>
    <row r="127" spans="1:18" ht="11.25" customHeight="1" x14ac:dyDescent="0.25">
      <c r="A127" s="39" t="s">
        <v>23</v>
      </c>
      <c r="B127" s="28" t="str">
        <f ca="1">HYPERLINK("#"&amp;CELL("address",csersl!$C$2),"csersl")</f>
        <v>csersl</v>
      </c>
      <c r="C127" s="31">
        <f>csersl!C$2</f>
        <v>51.10008999117742</v>
      </c>
      <c r="D127" s="31">
        <f>csersl!D$2</f>
        <v>51.070831806532333</v>
      </c>
      <c r="E127" s="31">
        <f>csersl!E$2</f>
        <v>51.23875053027178</v>
      </c>
      <c r="F127" s="31">
        <f>csersl!F$2</f>
        <v>51.326613909979422</v>
      </c>
      <c r="G127" s="31">
        <f>csersl!G$2</f>
        <v>51.201841746284011</v>
      </c>
      <c r="H127" s="31">
        <f>csersl!H$2</f>
        <v>51.827085184841565</v>
      </c>
      <c r="I127" s="31">
        <f>csersl!I$2</f>
        <v>52.246767275115303</v>
      </c>
      <c r="J127" s="31">
        <f>csersl!J$2</f>
        <v>52.427816819741487</v>
      </c>
      <c r="K127" s="31">
        <f>csersl!K$2</f>
        <v>52.441588826563837</v>
      </c>
      <c r="L127" s="31">
        <f>csersl!L$2</f>
        <v>52.381273330168376</v>
      </c>
      <c r="M127" s="31">
        <f>csersl!M$2</f>
        <v>52.498659225461331</v>
      </c>
      <c r="N127" s="31">
        <f>csersl!N$2</f>
        <v>52.702867763430746</v>
      </c>
      <c r="O127" s="31">
        <f>csersl!O$2</f>
        <v>52.849416394840425</v>
      </c>
      <c r="P127" s="31">
        <f>csersl!P$2</f>
        <v>52.555320836082004</v>
      </c>
      <c r="Q127" s="31">
        <f>csersl!Q$2</f>
        <v>52.280769007963336</v>
      </c>
      <c r="R127" s="31">
        <f>csersl!R$2</f>
        <v>52.074553894227996</v>
      </c>
    </row>
    <row r="128" spans="1:18" ht="11.25" customHeight="1" x14ac:dyDescent="0.25">
      <c r="A128" s="39" t="s">
        <v>22</v>
      </c>
      <c r="B128" s="28" t="str">
        <f ca="1">HYPERLINK("#"&amp;CELL("address",cserbl!$C$2),"cserbl")</f>
        <v>cserbl</v>
      </c>
      <c r="C128" s="31">
        <f>cserbl!C$2</f>
        <v>190.15136323584909</v>
      </c>
      <c r="D128" s="31">
        <f>cserbl!D$2</f>
        <v>194.47912261983362</v>
      </c>
      <c r="E128" s="31">
        <f>cserbl!E$2</f>
        <v>196.78266118394066</v>
      </c>
      <c r="F128" s="31">
        <f>cserbl!F$2</f>
        <v>198.06574708577875</v>
      </c>
      <c r="G128" s="31">
        <f>cserbl!G$2</f>
        <v>198.40187729421069</v>
      </c>
      <c r="H128" s="31">
        <f>cserbl!H$2</f>
        <v>199.88203141449443</v>
      </c>
      <c r="I128" s="31">
        <f>cserbl!I$2</f>
        <v>201.40804986063029</v>
      </c>
      <c r="J128" s="31">
        <f>cserbl!J$2</f>
        <v>204.87524840088233</v>
      </c>
      <c r="K128" s="31">
        <f>cserbl!K$2</f>
        <v>205.25389408805799</v>
      </c>
      <c r="L128" s="31">
        <f>cserbl!L$2</f>
        <v>207.24899975343791</v>
      </c>
      <c r="M128" s="31">
        <f>cserbl!M$2</f>
        <v>210.49326080219095</v>
      </c>
      <c r="N128" s="31">
        <f>cserbl!N$2</f>
        <v>211.29121399081922</v>
      </c>
      <c r="O128" s="31">
        <f>cserbl!O$2</f>
        <v>211.60898855752444</v>
      </c>
      <c r="P128" s="31">
        <f>cserbl!P$2</f>
        <v>211.1306650914062</v>
      </c>
      <c r="Q128" s="31">
        <f>cserbl!Q$2</f>
        <v>211.7640165591059</v>
      </c>
      <c r="R128" s="31">
        <f>cserbl!R$2</f>
        <v>211.37732149157466</v>
      </c>
    </row>
    <row r="129" spans="1:18" ht="11.25" customHeight="1" x14ac:dyDescent="0.25">
      <c r="A129" s="39" t="s">
        <v>21</v>
      </c>
      <c r="B129" s="28" t="str">
        <f ca="1">HYPERLINK("#"&amp;CELL("address",csercr!$C$2),"csercr")</f>
        <v>csercr</v>
      </c>
      <c r="C129" s="31">
        <f>csercr!C$2</f>
        <v>79.185188737690453</v>
      </c>
      <c r="D129" s="31">
        <f>csercr!D$2</f>
        <v>78.984664925608328</v>
      </c>
      <c r="E129" s="31">
        <f>csercr!E$2</f>
        <v>78.809143904354642</v>
      </c>
      <c r="F129" s="31">
        <f>csercr!F$2</f>
        <v>78.53822985679507</v>
      </c>
      <c r="G129" s="31">
        <f>csercr!G$2</f>
        <v>78.217637357930172</v>
      </c>
      <c r="H129" s="31">
        <f>csercr!H$2</f>
        <v>77.834156899319169</v>
      </c>
      <c r="I129" s="31">
        <f>csercr!I$2</f>
        <v>77.491077243528096</v>
      </c>
      <c r="J129" s="31">
        <f>csercr!J$2</f>
        <v>77.166357561135499</v>
      </c>
      <c r="K129" s="31">
        <f>csercr!K$2</f>
        <v>76.952961242030284</v>
      </c>
      <c r="L129" s="31">
        <f>csercr!L$2</f>
        <v>76.894878436904065</v>
      </c>
      <c r="M129" s="31">
        <f>csercr!M$2</f>
        <v>76.681119735407648</v>
      </c>
      <c r="N129" s="31">
        <f>csercr!N$2</f>
        <v>76.484358185178365</v>
      </c>
      <c r="O129" s="31">
        <f>csercr!O$2</f>
        <v>76.197370576579416</v>
      </c>
      <c r="P129" s="31">
        <f>csercr!P$2</f>
        <v>75.934153304271049</v>
      </c>
      <c r="Q129" s="31">
        <f>csercr!Q$2</f>
        <v>75.697943168982277</v>
      </c>
      <c r="R129" s="31">
        <f>csercr!R$2</f>
        <v>75.560022643911907</v>
      </c>
    </row>
    <row r="130" spans="1:18" ht="11.25" customHeight="1" x14ac:dyDescent="0.25">
      <c r="A130" s="39" t="s">
        <v>20</v>
      </c>
      <c r="B130" s="28" t="str">
        <f ca="1">HYPERLINK("#"&amp;CELL("address",cserbt!$C$2),"cserbt")</f>
        <v>cserbt</v>
      </c>
      <c r="C130" s="31">
        <f>cserbt!C$2</f>
        <v>40.768591148502843</v>
      </c>
      <c r="D130" s="31">
        <f>cserbt!D$2</f>
        <v>43.283633016377415</v>
      </c>
      <c r="E130" s="31">
        <f>cserbt!E$2</f>
        <v>47.031533448195155</v>
      </c>
      <c r="F130" s="31">
        <f>cserbt!F$2</f>
        <v>50.985179241382284</v>
      </c>
      <c r="G130" s="31">
        <f>cserbt!G$2</f>
        <v>55.376017798228382</v>
      </c>
      <c r="H130" s="31">
        <f>cserbt!H$2</f>
        <v>60.167756813767099</v>
      </c>
      <c r="I130" s="31">
        <f>cserbt!I$2</f>
        <v>64.19925921195032</v>
      </c>
      <c r="J130" s="31">
        <f>cserbt!J$2</f>
        <v>68.699504665797704</v>
      </c>
      <c r="K130" s="31">
        <f>cserbt!K$2</f>
        <v>71.720007623668735</v>
      </c>
      <c r="L130" s="31">
        <f>cserbt!L$2</f>
        <v>75.604463546707194</v>
      </c>
      <c r="M130" s="31">
        <f>cserbt!M$2</f>
        <v>78.411412033311166</v>
      </c>
      <c r="N130" s="31">
        <f>cserbt!N$2</f>
        <v>79.868535291375451</v>
      </c>
      <c r="O130" s="31">
        <f>cserbt!O$2</f>
        <v>81.410137676449011</v>
      </c>
      <c r="P130" s="31">
        <f>cserbt!P$2</f>
        <v>83.091359795834578</v>
      </c>
      <c r="Q130" s="31">
        <f>cserbt!Q$2</f>
        <v>84.543176105460859</v>
      </c>
      <c r="R130" s="31">
        <f>cserbt!R$2</f>
        <v>86.081102884590436</v>
      </c>
    </row>
    <row r="131" spans="1:18" ht="11.25" customHeight="1" x14ac:dyDescent="0.25">
      <c r="A131" s="39" t="s">
        <v>19</v>
      </c>
      <c r="B131" s="28" t="str">
        <f ca="1">HYPERLINK("#"&amp;CELL("address",cserit!$C$2),"cserit")</f>
        <v>cserit</v>
      </c>
      <c r="C131" s="31">
        <f>cserit!C$2</f>
        <v>50.789794630109874</v>
      </c>
      <c r="D131" s="31">
        <f>cserit!D$2</f>
        <v>50.54348072524477</v>
      </c>
      <c r="E131" s="31">
        <f>cserit!E$2</f>
        <v>50.044267061270027</v>
      </c>
      <c r="F131" s="31">
        <f>cserit!F$2</f>
        <v>49.54995729280467</v>
      </c>
      <c r="G131" s="31">
        <f>cserit!G$2</f>
        <v>48.963207813260389</v>
      </c>
      <c r="H131" s="31">
        <f>cserit!H$2</f>
        <v>48.382596243425375</v>
      </c>
      <c r="I131" s="31">
        <f>cserit!I$2</f>
        <v>48.30362785707824</v>
      </c>
      <c r="J131" s="31">
        <f>cserit!J$2</f>
        <v>48.095436557320546</v>
      </c>
      <c r="K131" s="31">
        <f>cserit!K$2</f>
        <v>48.141375108458114</v>
      </c>
      <c r="L131" s="31">
        <f>cserit!L$2</f>
        <v>47.79658329122114</v>
      </c>
      <c r="M131" s="31">
        <f>cserit!M$2</f>
        <v>47.513938341863785</v>
      </c>
      <c r="N131" s="31">
        <f>cserit!N$2</f>
        <v>47.752987762350834</v>
      </c>
      <c r="O131" s="31">
        <f>cserit!O$2</f>
        <v>47.944350355982969</v>
      </c>
      <c r="P131" s="31">
        <f>cserit!P$2</f>
        <v>48.165947840181929</v>
      </c>
      <c r="Q131" s="31">
        <f>cserit!Q$2</f>
        <v>48.420395102753716</v>
      </c>
      <c r="R131" s="31">
        <f>cserit!R$2</f>
        <v>48.758718127369661</v>
      </c>
    </row>
    <row r="132" spans="1:18" ht="11.25" customHeight="1" x14ac:dyDescent="0.25">
      <c r="A132" s="36" t="s">
        <v>563</v>
      </c>
      <c r="B132" s="28" t="str">
        <f ca="1">HYPERLINK("#"&amp;CELL("address",cagr!$C$2),"cagr")</f>
        <v>cagr</v>
      </c>
      <c r="C132" s="37">
        <f>cagr!C$2</f>
        <v>965.86941424584882</v>
      </c>
      <c r="D132" s="37">
        <f>cagr!D$2</f>
        <v>945.02805000000001</v>
      </c>
      <c r="E132" s="37">
        <f>cagr!E$2</f>
        <v>927.18758999999989</v>
      </c>
      <c r="F132" s="37">
        <f>cagr!F$2</f>
        <v>907.40606000000002</v>
      </c>
      <c r="G132" s="37">
        <f>cagr!G$2</f>
        <v>867.72109</v>
      </c>
      <c r="H132" s="37">
        <f>cagr!H$2</f>
        <v>862.22520012787493</v>
      </c>
      <c r="I132" s="37">
        <f>cagr!I$2</f>
        <v>894.55163999999991</v>
      </c>
      <c r="J132" s="37">
        <f>cagr!J$2</f>
        <v>845.88828999999998</v>
      </c>
      <c r="K132" s="37">
        <f>cagr!K$2</f>
        <v>858.03944999999999</v>
      </c>
      <c r="L132" s="37">
        <f>cagr!L$2</f>
        <v>851.71762999999987</v>
      </c>
      <c r="M132" s="37">
        <f>cagr!M$2</f>
        <v>874.84270288139771</v>
      </c>
      <c r="N132" s="37">
        <f>cagr!N$2</f>
        <v>828.39749656371862</v>
      </c>
      <c r="O132" s="37">
        <f>cagr!O$2</f>
        <v>781.48916516117959</v>
      </c>
      <c r="P132" s="37">
        <f>cagr!P$2</f>
        <v>788.09905913945261</v>
      </c>
      <c r="Q132" s="37">
        <f>cagr!Q$2</f>
        <v>741.94310980538262</v>
      </c>
      <c r="R132" s="37">
        <f>cagr!R$2</f>
        <v>758.46862995258789</v>
      </c>
    </row>
    <row r="133" spans="1:18" ht="11.25" customHeight="1" x14ac:dyDescent="0.25">
      <c r="A133" s="34" t="s">
        <v>18</v>
      </c>
      <c r="B133" s="28" t="str">
        <f ca="1">HYPERLINK("#"&amp;CELL("address",CTR!$C$2),"CTR")</f>
        <v>CTR</v>
      </c>
      <c r="C133" s="35">
        <f>CTR!C$2</f>
        <v>4815.7230503164792</v>
      </c>
      <c r="D133" s="35">
        <f>CTR!D$2</f>
        <v>4841.5129899999993</v>
      </c>
      <c r="E133" s="35">
        <f>CTR!E$2</f>
        <v>4792.4893199999997</v>
      </c>
      <c r="F133" s="35">
        <f>CTR!F$2</f>
        <v>4970.9690599999994</v>
      </c>
      <c r="G133" s="35">
        <f>CTR!G$2</f>
        <v>5200.7316599999995</v>
      </c>
      <c r="H133" s="35">
        <f>CTR!H$2</f>
        <v>5324.4080130032035</v>
      </c>
      <c r="I133" s="35">
        <f>CTR!I$2</f>
        <v>5391.3375499999984</v>
      </c>
      <c r="J133" s="35">
        <f>CTR!J$2</f>
        <v>5607.4239000000007</v>
      </c>
      <c r="K133" s="35">
        <f>CTR!K$2</f>
        <v>5530.29522</v>
      </c>
      <c r="L133" s="35">
        <f>CTR!L$2</f>
        <v>5188.5987599999999</v>
      </c>
      <c r="M133" s="35">
        <f>CTR!M$2</f>
        <v>5179.4482767176596</v>
      </c>
      <c r="N133" s="35">
        <f>CTR!N$2</f>
        <v>5208.2970737525811</v>
      </c>
      <c r="O133" s="35">
        <f>CTR!O$2</f>
        <v>4858.866213733284</v>
      </c>
      <c r="P133" s="35">
        <f>CTR!P$2</f>
        <v>4796.4813998809386</v>
      </c>
      <c r="Q133" s="35">
        <f>CTR!Q$2</f>
        <v>4900.433557588598</v>
      </c>
      <c r="R133" s="35">
        <f>CTR!R$2</f>
        <v>4953.6274622414612</v>
      </c>
    </row>
    <row r="134" spans="1:18" ht="11.25" customHeight="1" x14ac:dyDescent="0.25">
      <c r="A134" s="36" t="s">
        <v>564</v>
      </c>
      <c r="B134" s="28" t="str">
        <f ca="1">HYPERLINK("#"&amp;CELL("address",ctro!$C$2),"ctro")</f>
        <v>ctro</v>
      </c>
      <c r="C134" s="37">
        <f>ctro!C$2</f>
        <v>3682.1395411888579</v>
      </c>
      <c r="D134" s="37">
        <f>ctro!D$2</f>
        <v>3696.8088699999998</v>
      </c>
      <c r="E134" s="37">
        <f>ctro!E$2</f>
        <v>3745.26973</v>
      </c>
      <c r="F134" s="37">
        <f>ctro!F$2</f>
        <v>3897.1347099999998</v>
      </c>
      <c r="G134" s="37">
        <f>ctro!G$2</f>
        <v>4001.4701099999997</v>
      </c>
      <c r="H134" s="37">
        <f>ctro!H$2</f>
        <v>4037.5547182468536</v>
      </c>
      <c r="I134" s="37">
        <f>ctro!I$2</f>
        <v>4166.9680299999991</v>
      </c>
      <c r="J134" s="37">
        <f>ctro!J$2</f>
        <v>4363.4313300000003</v>
      </c>
      <c r="K134" s="37">
        <f>ctro!K$2</f>
        <v>4261.3857800000005</v>
      </c>
      <c r="L134" s="37">
        <f>ctro!L$2</f>
        <v>4028.0370499999999</v>
      </c>
      <c r="M134" s="37">
        <f>ctro!M$2</f>
        <v>4021.3869561590027</v>
      </c>
      <c r="N134" s="37">
        <f>ctro!N$2</f>
        <v>4005.0954882560145</v>
      </c>
      <c r="O134" s="37">
        <f>ctro!O$2</f>
        <v>3683.3426296162288</v>
      </c>
      <c r="P134" s="37">
        <f>ctro!P$2</f>
        <v>3622.1848822516163</v>
      </c>
      <c r="Q134" s="37">
        <f>ctro!Q$2</f>
        <v>3687.8683621637092</v>
      </c>
      <c r="R134" s="37">
        <f>ctro!R$2</f>
        <v>3759.1496925191909</v>
      </c>
    </row>
    <row r="135" spans="1:18" ht="11.25" customHeight="1" x14ac:dyDescent="0.25">
      <c r="A135" s="39" t="s">
        <v>17</v>
      </c>
      <c r="B135" s="28" t="str">
        <f ca="1">HYPERLINK("#"&amp;CELL("address",cp2w!$C$2),"cp2w")</f>
        <v>cp2w</v>
      </c>
      <c r="C135" s="31">
        <f>cp2w!C$2</f>
        <v>24.190569762209801</v>
      </c>
      <c r="D135" s="31">
        <f>cp2w!D$2</f>
        <v>22.711270937390868</v>
      </c>
      <c r="E135" s="31">
        <f>cp2w!E$2</f>
        <v>23.385114026711783</v>
      </c>
      <c r="F135" s="31">
        <f>cp2w!F$2</f>
        <v>23.345089214682268</v>
      </c>
      <c r="G135" s="31">
        <f>cp2w!G$2</f>
        <v>22.997324173602703</v>
      </c>
      <c r="H135" s="31">
        <f>cp2w!H$2</f>
        <v>23.131507477700939</v>
      </c>
      <c r="I135" s="31">
        <f>cp2w!I$2</f>
        <v>23.915348819763938</v>
      </c>
      <c r="J135" s="31">
        <f>cp2w!J$2</f>
        <v>24.940318472409693</v>
      </c>
      <c r="K135" s="31">
        <f>cp2w!K$2</f>
        <v>24.508119305694816</v>
      </c>
      <c r="L135" s="31">
        <f>cp2w!L$2</f>
        <v>23.403849095412724</v>
      </c>
      <c r="M135" s="31">
        <f>cp2w!M$2</f>
        <v>23.057874279127475</v>
      </c>
      <c r="N135" s="31">
        <f>cp2w!N$2</f>
        <v>22.754543030712792</v>
      </c>
      <c r="O135" s="31">
        <f>cp2w!O$2</f>
        <v>22.999504738256132</v>
      </c>
      <c r="P135" s="31">
        <f>cp2w!P$2</f>
        <v>23.135914676643441</v>
      </c>
      <c r="Q135" s="31">
        <f>cp2w!Q$2</f>
        <v>23.395080984669356</v>
      </c>
      <c r="R135" s="31">
        <f>cp2w!R$2</f>
        <v>23.397083831720362</v>
      </c>
    </row>
    <row r="136" spans="1:18" ht="11.25" customHeight="1" x14ac:dyDescent="0.25">
      <c r="A136" s="39" t="s">
        <v>16</v>
      </c>
      <c r="B136" s="28" t="str">
        <f ca="1">HYPERLINK("#"&amp;CELL("address",ccar!$C$2),"ccar")</f>
        <v>ccar</v>
      </c>
      <c r="C136" s="31">
        <f>ccar!C$2</f>
        <v>2066.4441582183767</v>
      </c>
      <c r="D136" s="31">
        <f>ccar!D$2</f>
        <v>2049.2130614077882</v>
      </c>
      <c r="E136" s="31">
        <f>ccar!E$2</f>
        <v>2074.9201875520271</v>
      </c>
      <c r="F136" s="31">
        <f>ccar!F$2</f>
        <v>2099.1124901112917</v>
      </c>
      <c r="G136" s="31">
        <f>ccar!G$2</f>
        <v>2104.4035917379833</v>
      </c>
      <c r="H136" s="31">
        <f>ccar!H$2</f>
        <v>2092.2717901537812</v>
      </c>
      <c r="I136" s="31">
        <f>ccar!I$2</f>
        <v>2105.8586410715761</v>
      </c>
      <c r="J136" s="31">
        <f>ccar!J$2</f>
        <v>2218.050534465267</v>
      </c>
      <c r="K136" s="31">
        <f>ccar!K$2</f>
        <v>2204.50178864299</v>
      </c>
      <c r="L136" s="31">
        <f>ccar!L$2</f>
        <v>2164.7436651622015</v>
      </c>
      <c r="M136" s="31">
        <f>ccar!M$2</f>
        <v>2155.3023704347788</v>
      </c>
      <c r="N136" s="31">
        <f>ccar!N$2</f>
        <v>2197.9794760430332</v>
      </c>
      <c r="O136" s="31">
        <f>ccar!O$2</f>
        <v>1989.4888053553984</v>
      </c>
      <c r="P136" s="31">
        <f>ccar!P$2</f>
        <v>2008.921824905316</v>
      </c>
      <c r="Q136" s="31">
        <f>ccar!Q$2</f>
        <v>2061.6768762851534</v>
      </c>
      <c r="R136" s="31">
        <f>ccar!R$2</f>
        <v>2096.929043956814</v>
      </c>
    </row>
    <row r="137" spans="1:18" ht="11.25" customHeight="1" x14ac:dyDescent="0.25">
      <c r="A137" s="39" t="s">
        <v>15</v>
      </c>
      <c r="B137" s="28" t="str">
        <f ca="1">HYPERLINK("#"&amp;CELL("address",cbus!$C$2),"cbus")</f>
        <v>cbus</v>
      </c>
      <c r="C137" s="31">
        <f>cbus!C$2</f>
        <v>327.28693058376757</v>
      </c>
      <c r="D137" s="31">
        <f>cbus!D$2</f>
        <v>322.62690007978637</v>
      </c>
      <c r="E137" s="31">
        <f>cbus!E$2</f>
        <v>316.78462782264086</v>
      </c>
      <c r="F137" s="31">
        <f>cbus!F$2</f>
        <v>322.94124709999249</v>
      </c>
      <c r="G137" s="31">
        <f>cbus!G$2</f>
        <v>319.22472947730415</v>
      </c>
      <c r="H137" s="31">
        <f>cbus!H$2</f>
        <v>325.276886310701</v>
      </c>
      <c r="I137" s="31">
        <f>cbus!I$2</f>
        <v>330.30945251275142</v>
      </c>
      <c r="J137" s="31">
        <f>cbus!J$2</f>
        <v>326.99220832104055</v>
      </c>
      <c r="K137" s="31">
        <f>cbus!K$2</f>
        <v>333.45457355834151</v>
      </c>
      <c r="L137" s="31">
        <f>cbus!L$2</f>
        <v>340.0916123011873</v>
      </c>
      <c r="M137" s="31">
        <f>cbus!M$2</f>
        <v>347.18388931070001</v>
      </c>
      <c r="N137" s="31">
        <f>cbus!N$2</f>
        <v>342.27399995401163</v>
      </c>
      <c r="O137" s="31">
        <f>cbus!O$2</f>
        <v>335.52518315881628</v>
      </c>
      <c r="P137" s="31">
        <f>cbus!P$2</f>
        <v>336.69842820964385</v>
      </c>
      <c r="Q137" s="31">
        <f>cbus!Q$2</f>
        <v>347.02078042797507</v>
      </c>
      <c r="R137" s="31">
        <f>cbus!R$2</f>
        <v>352.54481024080724</v>
      </c>
    </row>
    <row r="138" spans="1:18" ht="11.25" customHeight="1" x14ac:dyDescent="0.25">
      <c r="A138" s="39" t="s">
        <v>14</v>
      </c>
      <c r="B138" s="28" t="str">
        <f ca="1">HYPERLINK("#"&amp;CELL("address",clcv!$C$2),"clcv")</f>
        <v>clcv</v>
      </c>
      <c r="C138" s="31">
        <f>clcv!C$2</f>
        <v>485.92232501402111</v>
      </c>
      <c r="D138" s="31">
        <f>clcv!D$2</f>
        <v>499.67910452740693</v>
      </c>
      <c r="E138" s="31">
        <f>clcv!E$2</f>
        <v>509.1540277630794</v>
      </c>
      <c r="F138" s="31">
        <f>clcv!F$2</f>
        <v>540.88268204567748</v>
      </c>
      <c r="G138" s="31">
        <f>clcv!G$2</f>
        <v>586.25563856944643</v>
      </c>
      <c r="H138" s="31">
        <f>clcv!H$2</f>
        <v>626.94264639027563</v>
      </c>
      <c r="I138" s="31">
        <f>clcv!I$2</f>
        <v>695.65626104798775</v>
      </c>
      <c r="J138" s="31">
        <f>clcv!J$2</f>
        <v>741.89676742198367</v>
      </c>
      <c r="K138" s="31">
        <f>clcv!K$2</f>
        <v>699.58695478982122</v>
      </c>
      <c r="L138" s="31">
        <f>clcv!L$2</f>
        <v>644.45392818497771</v>
      </c>
      <c r="M138" s="31">
        <f>clcv!M$2</f>
        <v>622.08635549076257</v>
      </c>
      <c r="N138" s="31">
        <f>clcv!N$2</f>
        <v>570.45189743159426</v>
      </c>
      <c r="O138" s="31">
        <f>clcv!O$2</f>
        <v>531.91689980761294</v>
      </c>
      <c r="P138" s="31">
        <f>clcv!P$2</f>
        <v>495.66088939534939</v>
      </c>
      <c r="Q138" s="31">
        <f>clcv!Q$2</f>
        <v>467.98007571791698</v>
      </c>
      <c r="R138" s="31">
        <f>clcv!R$2</f>
        <v>469.16435303122967</v>
      </c>
    </row>
    <row r="139" spans="1:18" ht="11.25" customHeight="1" x14ac:dyDescent="0.25">
      <c r="A139" s="39" t="s">
        <v>13</v>
      </c>
      <c r="B139" s="28" t="str">
        <f ca="1">HYPERLINK("#"&amp;CELL("address",chdv!$C$2),"chdv")</f>
        <v>chdv</v>
      </c>
      <c r="C139" s="31">
        <f>chdv!C$2</f>
        <v>778.29555761048255</v>
      </c>
      <c r="D139" s="31">
        <f>chdv!D$2</f>
        <v>802.57853304762739</v>
      </c>
      <c r="E139" s="31">
        <f>chdv!E$2</f>
        <v>821.02577283554115</v>
      </c>
      <c r="F139" s="31">
        <f>chdv!F$2</f>
        <v>910.85320152835607</v>
      </c>
      <c r="G139" s="31">
        <f>chdv!G$2</f>
        <v>968.58882604166354</v>
      </c>
      <c r="H139" s="31">
        <f>chdv!H$2</f>
        <v>969.93188791439479</v>
      </c>
      <c r="I139" s="31">
        <f>chdv!I$2</f>
        <v>1011.2283265479203</v>
      </c>
      <c r="J139" s="31">
        <f>chdv!J$2</f>
        <v>1051.5515013192992</v>
      </c>
      <c r="K139" s="31">
        <f>chdv!K$2</f>
        <v>999.33434370315297</v>
      </c>
      <c r="L139" s="31">
        <f>chdv!L$2</f>
        <v>855.34399525622086</v>
      </c>
      <c r="M139" s="31">
        <f>chdv!M$2</f>
        <v>873.7564666436333</v>
      </c>
      <c r="N139" s="31">
        <f>chdv!N$2</f>
        <v>871.63557179666282</v>
      </c>
      <c r="O139" s="31">
        <f>chdv!O$2</f>
        <v>803.41223655614579</v>
      </c>
      <c r="P139" s="31">
        <f>chdv!P$2</f>
        <v>757.76782506466373</v>
      </c>
      <c r="Q139" s="31">
        <f>chdv!Q$2</f>
        <v>787.79554874799464</v>
      </c>
      <c r="R139" s="31">
        <f>chdv!R$2</f>
        <v>817.11440145861968</v>
      </c>
    </row>
    <row r="140" spans="1:18" ht="11.25" customHeight="1" x14ac:dyDescent="0.25">
      <c r="A140" s="36" t="s">
        <v>565</v>
      </c>
      <c r="B140" s="28" t="str">
        <f ca="1">HYPERLINK("#"&amp;CELL("address",ctra!$C$2),"ctra")</f>
        <v>ctra</v>
      </c>
      <c r="C140" s="37">
        <f>ctra!C$2</f>
        <v>103.34858631087505</v>
      </c>
      <c r="D140" s="37">
        <f>ctra!D$2</f>
        <v>98.266079999999988</v>
      </c>
      <c r="E140" s="37">
        <f>ctra!E$2</f>
        <v>99.603049999999996</v>
      </c>
      <c r="F140" s="37">
        <f>ctra!F$2</f>
        <v>100.73317</v>
      </c>
      <c r="G140" s="37">
        <f>ctra!G$2</f>
        <v>101.20173</v>
      </c>
      <c r="H140" s="37">
        <f>ctra!H$2</f>
        <v>106.69329082673421</v>
      </c>
      <c r="I140" s="37">
        <f>ctra!I$2</f>
        <v>105.76827</v>
      </c>
      <c r="J140" s="37">
        <f>ctra!J$2</f>
        <v>104.00602000000001</v>
      </c>
      <c r="K140" s="37">
        <f>ctra!K$2</f>
        <v>109.0026</v>
      </c>
      <c r="L140" s="37">
        <f>ctra!L$2</f>
        <v>108.43216999999999</v>
      </c>
      <c r="M140" s="37">
        <f>ctra!M$2</f>
        <v>113.26112968905173</v>
      </c>
      <c r="N140" s="37">
        <f>ctra!N$2</f>
        <v>114.6939411308407</v>
      </c>
      <c r="O140" s="37">
        <f>ctra!O$2</f>
        <v>113.66670340839468</v>
      </c>
      <c r="P140" s="37">
        <f>ctra!P$2</f>
        <v>112.7434462261198</v>
      </c>
      <c r="Q140" s="37">
        <f>ctra!Q$2</f>
        <v>114.69223407867284</v>
      </c>
      <c r="R140" s="37">
        <f>ctra!R$2</f>
        <v>114.69401536639711</v>
      </c>
    </row>
    <row r="141" spans="1:18" ht="11.25" customHeight="1" x14ac:dyDescent="0.25">
      <c r="A141" s="39" t="s">
        <v>12</v>
      </c>
      <c r="B141" s="28" t="str">
        <f ca="1">HYPERLINK("#"&amp;CELL("address",crtp!$C$2),"crtp")</f>
        <v>crtp</v>
      </c>
      <c r="C141" s="31">
        <f>crtp!C$2</f>
        <v>91.118949226757337</v>
      </c>
      <c r="D141" s="31">
        <f>crtp!D$2</f>
        <v>86.069865346268713</v>
      </c>
      <c r="E141" s="31">
        <f>crtp!E$2</f>
        <v>88.722735437996334</v>
      </c>
      <c r="F141" s="31">
        <f>crtp!F$2</f>
        <v>89.028243992741253</v>
      </c>
      <c r="G141" s="31">
        <f>crtp!G$2</f>
        <v>87.486042334383939</v>
      </c>
      <c r="H141" s="31">
        <f>crtp!H$2</f>
        <v>94.344916933316583</v>
      </c>
      <c r="I141" s="31">
        <f>crtp!I$2</f>
        <v>94.597604596097668</v>
      </c>
      <c r="J141" s="31">
        <f>crtp!J$2</f>
        <v>94.684958734714854</v>
      </c>
      <c r="K141" s="31">
        <f>crtp!K$2</f>
        <v>99.493993506200596</v>
      </c>
      <c r="L141" s="31">
        <f>crtp!L$2</f>
        <v>98.718045556241194</v>
      </c>
      <c r="M141" s="31">
        <f>crtp!M$2</f>
        <v>102.36503449486057</v>
      </c>
      <c r="N141" s="31">
        <f>crtp!N$2</f>
        <v>101.70144671566358</v>
      </c>
      <c r="O141" s="31">
        <f>crtp!O$2</f>
        <v>102.56144607940676</v>
      </c>
      <c r="P141" s="31">
        <f>crtp!P$2</f>
        <v>101.93152330586322</v>
      </c>
      <c r="Q141" s="31">
        <f>crtp!Q$2</f>
        <v>104.38533769369778</v>
      </c>
      <c r="R141" s="31">
        <f>crtp!R$2</f>
        <v>104.10332182763031</v>
      </c>
    </row>
    <row r="142" spans="1:18" ht="11.25" customHeight="1" x14ac:dyDescent="0.25">
      <c r="A142" s="39" t="s">
        <v>11</v>
      </c>
      <c r="B142" s="28" t="str">
        <f ca="1">HYPERLINK("#"&amp;CELL("address",crth!$C$2),"crth")</f>
        <v>crth</v>
      </c>
      <c r="C142" s="31">
        <f>crth!C$2</f>
        <v>0</v>
      </c>
      <c r="D142" s="31">
        <f>crth!D$2</f>
        <v>0</v>
      </c>
      <c r="E142" s="31">
        <f>crth!E$2</f>
        <v>0</v>
      </c>
      <c r="F142" s="31">
        <f>crth!F$2</f>
        <v>0</v>
      </c>
      <c r="G142" s="31">
        <f>crth!G$2</f>
        <v>0</v>
      </c>
      <c r="H142" s="31">
        <f>crth!H$2</f>
        <v>0</v>
      </c>
      <c r="I142" s="31">
        <f>crth!I$2</f>
        <v>0</v>
      </c>
      <c r="J142" s="31">
        <f>crth!J$2</f>
        <v>0</v>
      </c>
      <c r="K142" s="31">
        <f>crth!K$2</f>
        <v>0</v>
      </c>
      <c r="L142" s="31">
        <f>crth!L$2</f>
        <v>0</v>
      </c>
      <c r="M142" s="31">
        <f>crth!M$2</f>
        <v>0</v>
      </c>
      <c r="N142" s="31">
        <f>crth!N$2</f>
        <v>0</v>
      </c>
      <c r="O142" s="31">
        <f>crth!O$2</f>
        <v>0</v>
      </c>
      <c r="P142" s="31">
        <f>crth!P$2</f>
        <v>0</v>
      </c>
      <c r="Q142" s="31">
        <f>crth!Q$2</f>
        <v>0</v>
      </c>
      <c r="R142" s="31">
        <f>crth!R$2</f>
        <v>0</v>
      </c>
    </row>
    <row r="143" spans="1:18" ht="11.25" customHeight="1" x14ac:dyDescent="0.25">
      <c r="A143" s="39" t="s">
        <v>10</v>
      </c>
      <c r="B143" s="28" t="str">
        <f ca="1">HYPERLINK("#"&amp;CELL("address",crtm!$C$2),"crtm")</f>
        <v>crtm</v>
      </c>
      <c r="C143" s="31">
        <f>crtm!C$2</f>
        <v>0</v>
      </c>
      <c r="D143" s="31">
        <f>crtm!D$2</f>
        <v>0</v>
      </c>
      <c r="E143" s="31">
        <f>crtm!E$2</f>
        <v>4.5749020745381591E-2</v>
      </c>
      <c r="F143" s="31">
        <f>crtm!F$2</f>
        <v>0.33827743163865065</v>
      </c>
      <c r="G143" s="31">
        <f>crtm!G$2</f>
        <v>0.6427318782367778</v>
      </c>
      <c r="H143" s="31">
        <f>crtm!H$2</f>
        <v>0.81833744279484699</v>
      </c>
      <c r="I143" s="31">
        <f>crtm!I$2</f>
        <v>0.82342164294999143</v>
      </c>
      <c r="J143" s="31">
        <f>crtm!J$2</f>
        <v>0.8776379733287818</v>
      </c>
      <c r="K143" s="31">
        <f>crtm!K$2</f>
        <v>0.96549723324331393</v>
      </c>
      <c r="L143" s="31">
        <f>crtm!L$2</f>
        <v>1.0643321366562501</v>
      </c>
      <c r="M143" s="31">
        <f>crtm!M$2</f>
        <v>1.1710487539593599</v>
      </c>
      <c r="N143" s="31">
        <f>crtm!N$2</f>
        <v>1.3563780002022983</v>
      </c>
      <c r="O143" s="31">
        <f>crtm!O$2</f>
        <v>1.3194728083390299</v>
      </c>
      <c r="P143" s="31">
        <f>crtm!P$2</f>
        <v>1.3636135725483509</v>
      </c>
      <c r="Q143" s="31">
        <f>crtm!Q$2</f>
        <v>1.40606758543391</v>
      </c>
      <c r="R143" s="31">
        <f>crtm!R$2</f>
        <v>1.4258950912237141</v>
      </c>
    </row>
    <row r="144" spans="1:18" ht="11.25" customHeight="1" x14ac:dyDescent="0.25">
      <c r="A144" s="39" t="s">
        <v>9</v>
      </c>
      <c r="B144" s="28" t="str">
        <f ca="1">HYPERLINK("#"&amp;CELL("address",crtf!$C$2),"crtf")</f>
        <v>crtf</v>
      </c>
      <c r="C144" s="31">
        <f>crtf!C$2</f>
        <v>12.229637084117716</v>
      </c>
      <c r="D144" s="31">
        <f>crtf!D$2</f>
        <v>12.196214653731289</v>
      </c>
      <c r="E144" s="31">
        <f>crtf!E$2</f>
        <v>10.834565541258284</v>
      </c>
      <c r="F144" s="31">
        <f>crtf!F$2</f>
        <v>11.366648575620093</v>
      </c>
      <c r="G144" s="31">
        <f>crtf!G$2</f>
        <v>13.072955787379302</v>
      </c>
      <c r="H144" s="31">
        <f>crtf!H$2</f>
        <v>11.530036450622777</v>
      </c>
      <c r="I144" s="31">
        <f>crtf!I$2</f>
        <v>10.347243760952336</v>
      </c>
      <c r="J144" s="31">
        <f>crtf!J$2</f>
        <v>8.4434232919563534</v>
      </c>
      <c r="K144" s="31">
        <f>crtf!K$2</f>
        <v>8.543109260556081</v>
      </c>
      <c r="L144" s="31">
        <f>crtf!L$2</f>
        <v>8.6497923071025422</v>
      </c>
      <c r="M144" s="31">
        <f>crtf!M$2</f>
        <v>9.7250464402318038</v>
      </c>
      <c r="N144" s="31">
        <f>crtf!N$2</f>
        <v>11.636116414974822</v>
      </c>
      <c r="O144" s="31">
        <f>crtf!O$2</f>
        <v>9.7857845206488943</v>
      </c>
      <c r="P144" s="31">
        <f>crtf!P$2</f>
        <v>9.4483093477082107</v>
      </c>
      <c r="Q144" s="31">
        <f>crtf!Q$2</f>
        <v>8.9008287995411681</v>
      </c>
      <c r="R144" s="31">
        <f>crtf!R$2</f>
        <v>9.1647984475430846</v>
      </c>
    </row>
    <row r="145" spans="1:18" ht="11.25" customHeight="1" x14ac:dyDescent="0.25">
      <c r="A145" s="36" t="s">
        <v>8</v>
      </c>
      <c r="B145" s="28" t="str">
        <f ca="1">HYPERLINK("#"&amp;CELL("address",ctav!$C$2),"ctav")</f>
        <v>ctav</v>
      </c>
      <c r="C145" s="37">
        <f>ctav!C$2</f>
        <v>858.21694921999278</v>
      </c>
      <c r="D145" s="37">
        <f>ctav!D$2</f>
        <v>856.03630999999984</v>
      </c>
      <c r="E145" s="37">
        <f>ctav!E$2</f>
        <v>749.01330999999993</v>
      </c>
      <c r="F145" s="37">
        <f>ctav!F$2</f>
        <v>772.00515000000007</v>
      </c>
      <c r="G145" s="37">
        <f>ctav!G$2</f>
        <v>899.81592999999998</v>
      </c>
      <c r="H145" s="37">
        <f>ctav!H$2</f>
        <v>957.98206614005858</v>
      </c>
      <c r="I145" s="37">
        <f>ctav!I$2</f>
        <v>929.90629999999999</v>
      </c>
      <c r="J145" s="37">
        <f>ctav!J$2</f>
        <v>972.49090999999999</v>
      </c>
      <c r="K145" s="37">
        <f>ctav!K$2</f>
        <v>950.71135000000004</v>
      </c>
      <c r="L145" s="37">
        <f>ctav!L$2</f>
        <v>845.72358999999983</v>
      </c>
      <c r="M145" s="37">
        <f>ctav!M$2</f>
        <v>874.81320904984534</v>
      </c>
      <c r="N145" s="37">
        <f>ctav!N$2</f>
        <v>912.2243569730997</v>
      </c>
      <c r="O145" s="37">
        <f>ctav!O$2</f>
        <v>892.49099472742387</v>
      </c>
      <c r="P145" s="37">
        <f>ctav!P$2</f>
        <v>891.44459559227676</v>
      </c>
      <c r="Q145" s="37">
        <f>ctav!Q$2</f>
        <v>957.95957300532166</v>
      </c>
      <c r="R145" s="37">
        <f>ctav!R$2</f>
        <v>930.94497245692673</v>
      </c>
    </row>
    <row r="146" spans="1:18" ht="11.25" customHeight="1" x14ac:dyDescent="0.25">
      <c r="A146" s="39" t="s">
        <v>566</v>
      </c>
      <c r="B146" s="28" t="str">
        <f ca="1">HYPERLINK("#"&amp;CELL("address",capd!$C$2),"capd")</f>
        <v>capd</v>
      </c>
      <c r="C146" s="31">
        <f>capd!C$2</f>
        <v>44.433747675961655</v>
      </c>
      <c r="D146" s="31">
        <f>capd!D$2</f>
        <v>44.146119999999989</v>
      </c>
      <c r="E146" s="31">
        <f>capd!E$2</f>
        <v>41.193290000000019</v>
      </c>
      <c r="F146" s="31">
        <f>capd!F$2</f>
        <v>37.400880000000001</v>
      </c>
      <c r="G146" s="31">
        <f>capd!G$2</f>
        <v>46.001989999999985</v>
      </c>
      <c r="H146" s="31">
        <f>capd!H$2</f>
        <v>45.912039472565908</v>
      </c>
      <c r="I146" s="31">
        <f>capd!I$2</f>
        <v>48.706940000000024</v>
      </c>
      <c r="J146" s="31">
        <f>capd!J$2</f>
        <v>51.803120000000007</v>
      </c>
      <c r="K146" s="31">
        <f>capd!K$2</f>
        <v>52.60393999999998</v>
      </c>
      <c r="L146" s="31">
        <f>capd!L$2</f>
        <v>51.20098999999999</v>
      </c>
      <c r="M146" s="31">
        <f>capd!M$2</f>
        <v>62.968276134772246</v>
      </c>
      <c r="N146" s="31">
        <f>capd!N$2</f>
        <v>60.897939918323033</v>
      </c>
      <c r="O146" s="31">
        <f>capd!O$2</f>
        <v>48.376048039000558</v>
      </c>
      <c r="P146" s="31">
        <f>capd!P$2</f>
        <v>47.225993000132441</v>
      </c>
      <c r="Q146" s="31">
        <f>capd!Q$2</f>
        <v>48.048029352265459</v>
      </c>
      <c r="R146" s="31">
        <f>capd!R$2</f>
        <v>46.042613725077224</v>
      </c>
    </row>
    <row r="147" spans="1:18" ht="11.25" customHeight="1" x14ac:dyDescent="0.25">
      <c r="A147" s="39" t="s">
        <v>7</v>
      </c>
      <c r="B147" s="28" t="str">
        <f ca="1">HYPERLINK("#"&amp;CELL("address",capi!$C$2),"capi")</f>
        <v>capi</v>
      </c>
      <c r="C147" s="31">
        <f>capi!C$2</f>
        <v>410.15717865378531</v>
      </c>
      <c r="D147" s="31">
        <f>capi!D$2</f>
        <v>450.43949728857939</v>
      </c>
      <c r="E147" s="31">
        <f>capi!E$2</f>
        <v>383.64974563067693</v>
      </c>
      <c r="F147" s="31">
        <f>capi!F$2</f>
        <v>402.14864567755694</v>
      </c>
      <c r="G147" s="31">
        <f>capi!G$2</f>
        <v>447.88111495254969</v>
      </c>
      <c r="H147" s="31">
        <f>capi!H$2</f>
        <v>477.95082112210343</v>
      </c>
      <c r="I147" s="31">
        <f>capi!I$2</f>
        <v>468.48103244261722</v>
      </c>
      <c r="J147" s="31">
        <f>capi!J$2</f>
        <v>501.12442989907788</v>
      </c>
      <c r="K147" s="31">
        <f>capi!K$2</f>
        <v>452.48864150645568</v>
      </c>
      <c r="L147" s="31">
        <f>capi!L$2</f>
        <v>413.31884912305566</v>
      </c>
      <c r="M147" s="31">
        <f>capi!M$2</f>
        <v>443.32959503960728</v>
      </c>
      <c r="N147" s="31">
        <f>capi!N$2</f>
        <v>467.44722921872756</v>
      </c>
      <c r="O147" s="31">
        <f>capi!O$2</f>
        <v>454.69578849780356</v>
      </c>
      <c r="P147" s="31">
        <f>capi!P$2</f>
        <v>455.46930952485553</v>
      </c>
      <c r="Q147" s="31">
        <f>capi!Q$2</f>
        <v>478.78706669434308</v>
      </c>
      <c r="R147" s="31">
        <f>capi!R$2</f>
        <v>469.17863667321785</v>
      </c>
    </row>
    <row r="148" spans="1:18" ht="11.25" customHeight="1" x14ac:dyDescent="0.25">
      <c r="A148" s="39" t="s">
        <v>6</v>
      </c>
      <c r="B148" s="28" t="str">
        <f ca="1">HYPERLINK("#"&amp;CELL("address",cape!$C$2),"cape")</f>
        <v>cape</v>
      </c>
      <c r="C148" s="31">
        <f>cape!C$2</f>
        <v>393.44562093512718</v>
      </c>
      <c r="D148" s="31">
        <f>cape!D$2</f>
        <v>350.7494368041597</v>
      </c>
      <c r="E148" s="31">
        <f>cape!E$2</f>
        <v>315.49203144289521</v>
      </c>
      <c r="F148" s="31">
        <f>cape!F$2</f>
        <v>325.55323629346742</v>
      </c>
      <c r="G148" s="31">
        <f>cape!G$2</f>
        <v>398.53335672818656</v>
      </c>
      <c r="H148" s="31">
        <f>cape!H$2</f>
        <v>425.5959866981604</v>
      </c>
      <c r="I148" s="31">
        <f>cape!I$2</f>
        <v>403.40897047830396</v>
      </c>
      <c r="J148" s="31">
        <f>cape!J$2</f>
        <v>410.1635193065116</v>
      </c>
      <c r="K148" s="31">
        <f>cape!K$2</f>
        <v>404.63522298174598</v>
      </c>
      <c r="L148" s="31">
        <f>cape!L$2</f>
        <v>351.34513530431968</v>
      </c>
      <c r="M148" s="31">
        <f>cape!M$2</f>
        <v>342.2007650238541</v>
      </c>
      <c r="N148" s="31">
        <f>cape!N$2</f>
        <v>355.93707522259638</v>
      </c>
      <c r="O148" s="31">
        <f>cape!O$2</f>
        <v>359.82258496464453</v>
      </c>
      <c r="P148" s="31">
        <f>cape!P$2</f>
        <v>360.01878590527895</v>
      </c>
      <c r="Q148" s="31">
        <f>cape!Q$2</f>
        <v>393.50584328808185</v>
      </c>
      <c r="R148" s="31">
        <f>cape!R$2</f>
        <v>378.00046774086218</v>
      </c>
    </row>
    <row r="149" spans="1:18" ht="11.25" customHeight="1" x14ac:dyDescent="0.25">
      <c r="A149" s="39" t="s">
        <v>5</v>
      </c>
      <c r="B149" s="28" t="str">
        <f ca="1">HYPERLINK("#"&amp;CELL("address",cafi!$C$2),"cafi")</f>
        <v>cafi</v>
      </c>
      <c r="C149" s="31">
        <f>cafi!C$2</f>
        <v>9.7013141618076215</v>
      </c>
      <c r="D149" s="31">
        <f>cafi!D$2</f>
        <v>10.142596765922757</v>
      </c>
      <c r="E149" s="31">
        <f>cafi!E$2</f>
        <v>8.1153742859559514</v>
      </c>
      <c r="F149" s="31">
        <f>cafi!F$2</f>
        <v>6.3088176422580027</v>
      </c>
      <c r="G149" s="31">
        <f>cafi!G$2</f>
        <v>6.8077014564075355</v>
      </c>
      <c r="H149" s="31">
        <f>cafi!H$2</f>
        <v>8.1372128964687676</v>
      </c>
      <c r="I149" s="31">
        <f>cafi!I$2</f>
        <v>9.1232844912304305</v>
      </c>
      <c r="J149" s="31">
        <f>cafi!J$2</f>
        <v>9.198421811999868</v>
      </c>
      <c r="K149" s="31">
        <f>cafi!K$2</f>
        <v>17.851514067416971</v>
      </c>
      <c r="L149" s="31">
        <f>cafi!L$2</f>
        <v>12.693302095017852</v>
      </c>
      <c r="M149" s="31">
        <f>cafi!M$2</f>
        <v>10.522324471878619</v>
      </c>
      <c r="N149" s="31">
        <f>cafi!N$2</f>
        <v>10.984283854173864</v>
      </c>
      <c r="O149" s="31">
        <f>cafi!O$2</f>
        <v>10.813331781042974</v>
      </c>
      <c r="P149" s="31">
        <f>cafi!P$2</f>
        <v>9.580535118832735</v>
      </c>
      <c r="Q149" s="31">
        <f>cafi!Q$2</f>
        <v>11.827352507760056</v>
      </c>
      <c r="R149" s="31">
        <f>cafi!R$2</f>
        <v>11.461011871250131</v>
      </c>
    </row>
    <row r="150" spans="1:18" ht="11.25" customHeight="1" x14ac:dyDescent="0.25">
      <c r="A150" s="39" t="s">
        <v>4</v>
      </c>
      <c r="B150" s="28" t="str">
        <f ca="1">HYPERLINK("#"&amp;CELL("address",cafe!$C$2),"cafe")</f>
        <v>cafe</v>
      </c>
      <c r="C150" s="31">
        <f>cafe!C$2</f>
        <v>0.47908779331102935</v>
      </c>
      <c r="D150" s="31">
        <f>cafe!D$2</f>
        <v>0.55865914133802341</v>
      </c>
      <c r="E150" s="31">
        <f>cafe!E$2</f>
        <v>0.56286864047180163</v>
      </c>
      <c r="F150" s="31">
        <f>cafe!F$2</f>
        <v>0.59357038671791451</v>
      </c>
      <c r="G150" s="31">
        <f>cafe!G$2</f>
        <v>0.59176686285612756</v>
      </c>
      <c r="H150" s="31">
        <f>cafe!H$2</f>
        <v>0.38600595076003957</v>
      </c>
      <c r="I150" s="31">
        <f>cafe!I$2</f>
        <v>0.18607258784829589</v>
      </c>
      <c r="J150" s="31">
        <f>cafe!J$2</f>
        <v>0.20141898241058143</v>
      </c>
      <c r="K150" s="31">
        <f>cafe!K$2</f>
        <v>23.132031444381294</v>
      </c>
      <c r="L150" s="31">
        <f>cafe!L$2</f>
        <v>17.165313477606716</v>
      </c>
      <c r="M150" s="31">
        <f>cafe!M$2</f>
        <v>15.792248379733005</v>
      </c>
      <c r="N150" s="31">
        <f>cafe!N$2</f>
        <v>16.957828759278737</v>
      </c>
      <c r="O150" s="31">
        <f>cafe!O$2</f>
        <v>18.783241444932255</v>
      </c>
      <c r="P150" s="31">
        <f>cafe!P$2</f>
        <v>19.149972043177023</v>
      </c>
      <c r="Q150" s="31">
        <f>cafe!Q$2</f>
        <v>25.791281162871176</v>
      </c>
      <c r="R150" s="31">
        <f>cafe!R$2</f>
        <v>26.262242446519203</v>
      </c>
    </row>
    <row r="151" spans="1:18" ht="11.25" customHeight="1" x14ac:dyDescent="0.25">
      <c r="A151" s="36" t="s">
        <v>3</v>
      </c>
      <c r="B151" s="28" t="str">
        <f ca="1">HYPERLINK("#"&amp;CELL("address",ctdn!$C$2),"ctdn")</f>
        <v>ctdn</v>
      </c>
      <c r="C151" s="37">
        <f>ctdn!C$2</f>
        <v>172.01797359675385</v>
      </c>
      <c r="D151" s="37">
        <f>ctdn!D$2</f>
        <v>190.40172999999999</v>
      </c>
      <c r="E151" s="37">
        <f>ctdn!E$2</f>
        <v>198.60323000000002</v>
      </c>
      <c r="F151" s="37">
        <f>ctdn!F$2</f>
        <v>201.09603000000001</v>
      </c>
      <c r="G151" s="37">
        <f>ctdn!G$2</f>
        <v>198.24389000000002</v>
      </c>
      <c r="H151" s="37">
        <f>ctdn!H$2</f>
        <v>222.17793778955598</v>
      </c>
      <c r="I151" s="37">
        <f>ctdn!I$2</f>
        <v>188.69495000000001</v>
      </c>
      <c r="J151" s="37">
        <f>ctdn!J$2</f>
        <v>167.49564000000001</v>
      </c>
      <c r="K151" s="37">
        <f>ctdn!K$2</f>
        <v>209.19549000000001</v>
      </c>
      <c r="L151" s="37">
        <f>ctdn!L$2</f>
        <v>206.40594999999999</v>
      </c>
      <c r="M151" s="37">
        <f>ctdn!M$2</f>
        <v>169.98698181975931</v>
      </c>
      <c r="N151" s="37">
        <f>ctdn!N$2</f>
        <v>176.28328739262668</v>
      </c>
      <c r="O151" s="37">
        <f>ctdn!O$2</f>
        <v>169.36588598123643</v>
      </c>
      <c r="P151" s="37">
        <f>ctdn!P$2</f>
        <v>170.10847581092534</v>
      </c>
      <c r="Q151" s="37">
        <f>ctdn!Q$2</f>
        <v>139.91338834089404</v>
      </c>
      <c r="R151" s="37">
        <f>ctdn!R$2</f>
        <v>148.83878189894597</v>
      </c>
    </row>
    <row r="152" spans="1:18" ht="11.25" customHeight="1" x14ac:dyDescent="0.25">
      <c r="A152" s="39" t="s">
        <v>2</v>
      </c>
      <c r="B152" s="28" t="str">
        <f ca="1">HYPERLINK("#"&amp;CELL("address",cncs!$C$2),"cncs")</f>
        <v>cncs</v>
      </c>
      <c r="C152" s="31">
        <f>cncs!C$2</f>
        <v>172.01797359675385</v>
      </c>
      <c r="D152" s="31">
        <f>cncs!D$2</f>
        <v>190.40172999999999</v>
      </c>
      <c r="E152" s="31">
        <f>cncs!E$2</f>
        <v>198.60323000000002</v>
      </c>
      <c r="F152" s="31">
        <f>cncs!F$2</f>
        <v>201.09603000000001</v>
      </c>
      <c r="G152" s="31">
        <f>cncs!G$2</f>
        <v>198.24389000000002</v>
      </c>
      <c r="H152" s="31">
        <f>cncs!H$2</f>
        <v>222.17793778955598</v>
      </c>
      <c r="I152" s="31">
        <f>cncs!I$2</f>
        <v>188.69495000000001</v>
      </c>
      <c r="J152" s="31">
        <f>cncs!J$2</f>
        <v>167.49564000000001</v>
      </c>
      <c r="K152" s="31">
        <f>cncs!K$2</f>
        <v>209.19549000000001</v>
      </c>
      <c r="L152" s="31">
        <f>cncs!L$2</f>
        <v>206.40594999999999</v>
      </c>
      <c r="M152" s="31">
        <f>cncs!M$2</f>
        <v>169.98698181975931</v>
      </c>
      <c r="N152" s="31">
        <f>cncs!N$2</f>
        <v>176.28328739262668</v>
      </c>
      <c r="O152" s="31">
        <f>cncs!O$2</f>
        <v>169.36588598123643</v>
      </c>
      <c r="P152" s="31">
        <f>cncs!P$2</f>
        <v>170.10847581092534</v>
      </c>
      <c r="Q152" s="31">
        <f>cncs!Q$2</f>
        <v>139.91338834089404</v>
      </c>
      <c r="R152" s="31">
        <f>cncs!R$2</f>
        <v>148.83878189894597</v>
      </c>
    </row>
    <row r="153" spans="1:18" ht="11.25" customHeight="1" x14ac:dyDescent="0.25">
      <c r="A153" s="39" t="s">
        <v>1</v>
      </c>
      <c r="B153" s="28" t="str">
        <f ca="1">HYPERLINK("#"&amp;CELL("address",cniw!$C$2),"cniw")</f>
        <v>cniw</v>
      </c>
      <c r="C153" s="31">
        <f>cniw!C$2</f>
        <v>0</v>
      </c>
      <c r="D153" s="31">
        <f>cniw!D$2</f>
        <v>0</v>
      </c>
      <c r="E153" s="31">
        <f>cniw!E$2</f>
        <v>0</v>
      </c>
      <c r="F153" s="31">
        <f>cniw!F$2</f>
        <v>0</v>
      </c>
      <c r="G153" s="31">
        <f>cniw!G$2</f>
        <v>0</v>
      </c>
      <c r="H153" s="31">
        <f>cniw!H$2</f>
        <v>0</v>
      </c>
      <c r="I153" s="31">
        <f>cniw!I$2</f>
        <v>0</v>
      </c>
      <c r="J153" s="31">
        <f>cniw!J$2</f>
        <v>0</v>
      </c>
      <c r="K153" s="31">
        <f>cniw!K$2</f>
        <v>0</v>
      </c>
      <c r="L153" s="31">
        <f>cniw!L$2</f>
        <v>0</v>
      </c>
      <c r="M153" s="31">
        <f>cniw!M$2</f>
        <v>0</v>
      </c>
      <c r="N153" s="31">
        <f>cniw!N$2</f>
        <v>0</v>
      </c>
      <c r="O153" s="31">
        <f>cniw!O$2</f>
        <v>0</v>
      </c>
      <c r="P153" s="31">
        <f>cniw!P$2</f>
        <v>0</v>
      </c>
      <c r="Q153" s="31">
        <f>cniw!Q$2</f>
        <v>0</v>
      </c>
      <c r="R153" s="31">
        <f>cniw!R$2</f>
        <v>0</v>
      </c>
    </row>
    <row r="154" spans="1:18" ht="11.25" customHeight="1" x14ac:dyDescent="0.25">
      <c r="A154" s="36" t="s">
        <v>567</v>
      </c>
      <c r="B154" s="28" t="str">
        <f ca="1">HYPERLINK("#"&amp;CELL("address",ctpi!$C$2),"ctpi")</f>
        <v>ctpi</v>
      </c>
      <c r="C154" s="37">
        <f>ctpi!C$2</f>
        <v>0</v>
      </c>
      <c r="D154" s="37">
        <f>ctpi!D$2</f>
        <v>0</v>
      </c>
      <c r="E154" s="37">
        <f>ctpi!E$2</f>
        <v>0</v>
      </c>
      <c r="F154" s="37">
        <f>ctpi!F$2</f>
        <v>0</v>
      </c>
      <c r="G154" s="37">
        <f>ctpi!G$2</f>
        <v>0</v>
      </c>
      <c r="H154" s="37">
        <f>ctpi!H$2</f>
        <v>0</v>
      </c>
      <c r="I154" s="37">
        <f>ctpi!I$2</f>
        <v>0</v>
      </c>
      <c r="J154" s="37">
        <f>ctpi!J$2</f>
        <v>0</v>
      </c>
      <c r="K154" s="37">
        <f>ctpi!K$2</f>
        <v>0</v>
      </c>
      <c r="L154" s="37">
        <f>ctpi!L$2</f>
        <v>0</v>
      </c>
      <c r="M154" s="37">
        <f>ctpi!M$2</f>
        <v>0</v>
      </c>
      <c r="N154" s="37">
        <f>ctpi!N$2</f>
        <v>0</v>
      </c>
      <c r="O154" s="37">
        <f>ctpi!O$2</f>
        <v>0</v>
      </c>
      <c r="P154" s="37">
        <f>ctpi!P$2</f>
        <v>0</v>
      </c>
      <c r="Q154" s="37">
        <f>ctpi!Q$2</f>
        <v>0</v>
      </c>
      <c r="R154" s="37">
        <f>ctpi!R$2</f>
        <v>0</v>
      </c>
    </row>
    <row r="155" spans="1:18" ht="11.25" customHeight="1" x14ac:dyDescent="0.25">
      <c r="A155" s="32" t="s">
        <v>0</v>
      </c>
      <c r="B155" s="28" t="str">
        <f ca="1">HYPERLINK("#"&amp;CELL("address",STDIF!$C$2),"STDIF")</f>
        <v>STDIF</v>
      </c>
      <c r="C155" s="33">
        <f>STDIF!C$2</f>
        <v>0.90929065553152144</v>
      </c>
      <c r="D155" s="33">
        <f>STDIF!D$2</f>
        <v>51.427799999999706</v>
      </c>
      <c r="E155" s="33">
        <f>STDIF!E$2</f>
        <v>-1.6301299999997476</v>
      </c>
      <c r="F155" s="33">
        <f>STDIF!F$2</f>
        <v>-96.982100000000003</v>
      </c>
      <c r="G155" s="33">
        <f>STDIF!G$2</f>
        <v>-74.03265000000016</v>
      </c>
      <c r="H155" s="33">
        <f>STDIF!H$2</f>
        <v>-318.26041371486832</v>
      </c>
      <c r="I155" s="33">
        <f>STDIF!I$2</f>
        <v>-226.99284000000054</v>
      </c>
      <c r="J155" s="33">
        <f>STDIF!J$2</f>
        <v>-207.94574000000017</v>
      </c>
      <c r="K155" s="33">
        <f>STDIF!K$2</f>
        <v>-465.3533900000001</v>
      </c>
      <c r="L155" s="33">
        <f>STDIF!L$2</f>
        <v>-503.12859000000077</v>
      </c>
      <c r="M155" s="33">
        <f>STDIF!M$2</f>
        <v>-108.74733854291004</v>
      </c>
      <c r="N155" s="33">
        <f>STDIF!N$2</f>
        <v>-264.92503948248066</v>
      </c>
      <c r="O155" s="33">
        <f>STDIF!O$2</f>
        <v>111.01292286537678</v>
      </c>
      <c r="P155" s="33">
        <f>STDIF!P$2</f>
        <v>40.837426382948948</v>
      </c>
      <c r="Q155" s="33">
        <f>STDIF!Q$2</f>
        <v>-57.901116358069721</v>
      </c>
      <c r="R155" s="33">
        <f>STDIF!R$2</f>
        <v>-94.861418176138002</v>
      </c>
    </row>
  </sheetData>
  <pageMargins left="0.39370078740157483" right="0.39370078740157483" top="0.39370078740157483" bottom="0.39370078740157483" header="0.31496062992125984" footer="0.31496062992125984"/>
  <pageSetup paperSize="9" scale="41" fitToHeight="0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290</v>
      </c>
      <c r="B1" s="41" t="s">
        <v>289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27568.357695614795</v>
      </c>
      <c r="D2" s="44">
        <v>26920.000000000004</v>
      </c>
      <c r="E2" s="44">
        <v>28480.1</v>
      </c>
      <c r="F2" s="44">
        <v>28252.7</v>
      </c>
      <c r="G2" s="44">
        <v>30852.9</v>
      </c>
      <c r="H2" s="44">
        <v>30760.676411579199</v>
      </c>
      <c r="I2" s="44">
        <v>29309.900000000005</v>
      </c>
      <c r="J2" s="44">
        <v>26760</v>
      </c>
      <c r="K2" s="44">
        <v>25846.699999999997</v>
      </c>
      <c r="L2" s="44">
        <v>23530.9</v>
      </c>
      <c r="M2" s="44">
        <v>22900.687876182303</v>
      </c>
      <c r="N2" s="44">
        <v>20206.959969427695</v>
      </c>
      <c r="O2" s="44">
        <v>18470.383108818201</v>
      </c>
      <c r="P2" s="44">
        <v>16403.6495653005</v>
      </c>
      <c r="Q2" s="44">
        <v>15734.5944396675</v>
      </c>
      <c r="R2" s="44">
        <v>15708.5602369351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18092.04299849963</v>
      </c>
      <c r="D21" s="5">
        <v>17120.900000000001</v>
      </c>
      <c r="E21" s="5">
        <v>18524.5</v>
      </c>
      <c r="F21" s="5">
        <v>18404.599999999999</v>
      </c>
      <c r="G21" s="5">
        <v>19513.163250000001</v>
      </c>
      <c r="H21" s="5">
        <v>18457.189262096756</v>
      </c>
      <c r="I21" s="5">
        <v>17033.341890000003</v>
      </c>
      <c r="J21" s="5">
        <v>15232.24309</v>
      </c>
      <c r="K21" s="5">
        <v>13574.952520000001</v>
      </c>
      <c r="L21" s="5">
        <v>12792.2</v>
      </c>
      <c r="M21" s="5">
        <v>12038.597496895014</v>
      </c>
      <c r="N21" s="5">
        <v>10831.100984246525</v>
      </c>
      <c r="O21" s="5">
        <v>9977.2270033042023</v>
      </c>
      <c r="P21" s="5">
        <v>8696.7134804624257</v>
      </c>
      <c r="Q21" s="5">
        <v>8084.133796237712</v>
      </c>
      <c r="R21" s="5">
        <v>7653.8884111970847</v>
      </c>
    </row>
    <row r="22" spans="1:18" ht="11.25" customHeight="1" x14ac:dyDescent="0.25">
      <c r="A22" s="47" t="s">
        <v>249</v>
      </c>
      <c r="B22" s="48" t="s">
        <v>248</v>
      </c>
      <c r="C22" s="4">
        <v>18092.04299849963</v>
      </c>
      <c r="D22" s="4">
        <v>17120.900000000001</v>
      </c>
      <c r="E22" s="4">
        <v>18524.5</v>
      </c>
      <c r="F22" s="4">
        <v>18404.599999999999</v>
      </c>
      <c r="G22" s="4">
        <v>19513.163250000001</v>
      </c>
      <c r="H22" s="4">
        <v>18457.189262096756</v>
      </c>
      <c r="I22" s="4">
        <v>17033.341890000003</v>
      </c>
      <c r="J22" s="4">
        <v>15232.24309</v>
      </c>
      <c r="K22" s="4">
        <v>13574.952520000001</v>
      </c>
      <c r="L22" s="4">
        <v>12792.2</v>
      </c>
      <c r="M22" s="4">
        <v>12038.597496895014</v>
      </c>
      <c r="N22" s="4">
        <v>10831.100984246525</v>
      </c>
      <c r="O22" s="4">
        <v>9977.2270033042023</v>
      </c>
      <c r="P22" s="4">
        <v>8696.7134804624257</v>
      </c>
      <c r="Q22" s="4">
        <v>8084.133796237712</v>
      </c>
      <c r="R22" s="4">
        <v>7653.8884111970847</v>
      </c>
    </row>
    <row r="23" spans="1:18" ht="11.25" customHeight="1" x14ac:dyDescent="0.25">
      <c r="A23" s="49" t="s">
        <v>247</v>
      </c>
      <c r="B23" s="50" t="s">
        <v>246</v>
      </c>
      <c r="C23" s="7">
        <v>18092.04299849963</v>
      </c>
      <c r="D23" s="7">
        <v>17120.900000000001</v>
      </c>
      <c r="E23" s="7">
        <v>18524.5</v>
      </c>
      <c r="F23" s="7">
        <v>18404.599999999999</v>
      </c>
      <c r="G23" s="7">
        <v>19513.163250000001</v>
      </c>
      <c r="H23" s="7">
        <v>18457.189262096756</v>
      </c>
      <c r="I23" s="7">
        <v>17033.341890000003</v>
      </c>
      <c r="J23" s="7">
        <v>15232.24309</v>
      </c>
      <c r="K23" s="7">
        <v>13574.952520000001</v>
      </c>
      <c r="L23" s="7">
        <v>12792.2</v>
      </c>
      <c r="M23" s="7">
        <v>12038.597496895014</v>
      </c>
      <c r="N23" s="7">
        <v>10831.100984246525</v>
      </c>
      <c r="O23" s="7">
        <v>9977.2270033042023</v>
      </c>
      <c r="P23" s="7">
        <v>8696.7134804624257</v>
      </c>
      <c r="Q23" s="7">
        <v>8084.133796237712</v>
      </c>
      <c r="R23" s="7">
        <v>7653.8884111970847</v>
      </c>
    </row>
    <row r="24" spans="1:18" ht="11.25" customHeight="1" x14ac:dyDescent="0.25">
      <c r="A24" s="51" t="s">
        <v>245</v>
      </c>
      <c r="B24" s="52" t="s">
        <v>244</v>
      </c>
      <c r="C24" s="6">
        <v>18092.04299849963</v>
      </c>
      <c r="D24" s="6">
        <v>17120.900000000001</v>
      </c>
      <c r="E24" s="6">
        <v>18524.5</v>
      </c>
      <c r="F24" s="6">
        <v>18404.599999999999</v>
      </c>
      <c r="G24" s="6">
        <v>19513.163250000001</v>
      </c>
      <c r="H24" s="6">
        <v>18457.189262096756</v>
      </c>
      <c r="I24" s="6">
        <v>17033.341890000003</v>
      </c>
      <c r="J24" s="6">
        <v>15232.24309</v>
      </c>
      <c r="K24" s="6">
        <v>13574.952520000001</v>
      </c>
      <c r="L24" s="6">
        <v>12792.2</v>
      </c>
      <c r="M24" s="6">
        <v>12038.597496895014</v>
      </c>
      <c r="N24" s="6">
        <v>10831.100984246525</v>
      </c>
      <c r="O24" s="6">
        <v>9977.2270033042023</v>
      </c>
      <c r="P24" s="6">
        <v>8696.7134804624257</v>
      </c>
      <c r="Q24" s="6">
        <v>8084.133796237712</v>
      </c>
      <c r="R24" s="6">
        <v>7653.8884111970847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7411.5379010747711</v>
      </c>
      <c r="D52" s="5">
        <v>7589.5</v>
      </c>
      <c r="E52" s="5">
        <v>7603</v>
      </c>
      <c r="F52" s="5">
        <v>7202.5</v>
      </c>
      <c r="G52" s="5">
        <v>8491.7275200000004</v>
      </c>
      <c r="H52" s="5">
        <v>9383.4982575833856</v>
      </c>
      <c r="I52" s="5">
        <v>9323.2681900000007</v>
      </c>
      <c r="J52" s="5">
        <v>8267.5691000000006</v>
      </c>
      <c r="K52" s="5">
        <v>9014.9348800000007</v>
      </c>
      <c r="L52" s="5">
        <v>7521.5</v>
      </c>
      <c r="M52" s="5">
        <v>7342.7199770707975</v>
      </c>
      <c r="N52" s="5">
        <v>5898.6407736538804</v>
      </c>
      <c r="O52" s="5">
        <v>5159.0780385077906</v>
      </c>
      <c r="P52" s="5">
        <v>4281.9098117894382</v>
      </c>
      <c r="Q52" s="5">
        <v>4138.226402068005</v>
      </c>
      <c r="R52" s="5">
        <v>4144.2151523836728</v>
      </c>
    </row>
    <row r="53" spans="1:18" ht="11.25" customHeight="1" x14ac:dyDescent="0.25">
      <c r="A53" s="47" t="s">
        <v>187</v>
      </c>
      <c r="B53" s="48" t="s">
        <v>186</v>
      </c>
      <c r="C53" s="4">
        <v>7411.5379010747711</v>
      </c>
      <c r="D53" s="4">
        <v>7589.5</v>
      </c>
      <c r="E53" s="4">
        <v>7603</v>
      </c>
      <c r="F53" s="4">
        <v>7202.5</v>
      </c>
      <c r="G53" s="4">
        <v>8491.7275200000004</v>
      </c>
      <c r="H53" s="4">
        <v>9383.4982575833856</v>
      </c>
      <c r="I53" s="4">
        <v>9323.2681900000007</v>
      </c>
      <c r="J53" s="4">
        <v>8267.5691000000006</v>
      </c>
      <c r="K53" s="4">
        <v>9014.9348800000007</v>
      </c>
      <c r="L53" s="4">
        <v>7521.5</v>
      </c>
      <c r="M53" s="4">
        <v>7342.7199770707975</v>
      </c>
      <c r="N53" s="4">
        <v>5898.6407736538804</v>
      </c>
      <c r="O53" s="4">
        <v>5159.0780385077906</v>
      </c>
      <c r="P53" s="4">
        <v>4281.9098117894382</v>
      </c>
      <c r="Q53" s="4">
        <v>4138.226402068005</v>
      </c>
      <c r="R53" s="4">
        <v>4144.2151523836728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1738.1308648141271</v>
      </c>
      <c r="D61" s="5">
        <v>1863.2</v>
      </c>
      <c r="E61" s="5">
        <v>1988.4999999999998</v>
      </c>
      <c r="F61" s="5">
        <v>2252.1999999999998</v>
      </c>
      <c r="G61" s="5">
        <v>2447.4079299999999</v>
      </c>
      <c r="H61" s="5">
        <v>2513.8072447084928</v>
      </c>
      <c r="I61" s="5">
        <v>2540.2913300000005</v>
      </c>
      <c r="J61" s="5">
        <v>2832.8894099999998</v>
      </c>
      <c r="K61" s="5">
        <v>2810.7108699999994</v>
      </c>
      <c r="L61" s="5">
        <v>2794.3000000000006</v>
      </c>
      <c r="M61" s="5">
        <v>3113.1413012324433</v>
      </c>
      <c r="N61" s="5">
        <v>3064.205398898639</v>
      </c>
      <c r="O61" s="5">
        <v>2951.2792534730406</v>
      </c>
      <c r="P61" s="5">
        <v>3048.1991019394359</v>
      </c>
      <c r="Q61" s="5">
        <v>3133.137458778348</v>
      </c>
      <c r="R61" s="5">
        <v>3528.4226616986634</v>
      </c>
    </row>
    <row r="62" spans="1:18" ht="11.25" customHeight="1" x14ac:dyDescent="0.25">
      <c r="A62" s="47" t="s">
        <v>169</v>
      </c>
      <c r="B62" s="48" t="s">
        <v>168</v>
      </c>
      <c r="C62" s="4">
        <v>2.5795356835769598</v>
      </c>
      <c r="D62" s="4">
        <v>2.4</v>
      </c>
      <c r="E62" s="4">
        <v>2.8</v>
      </c>
      <c r="F62" s="4">
        <v>1.8</v>
      </c>
      <c r="G62" s="4">
        <v>2.2999999999999998</v>
      </c>
      <c r="H62" s="4">
        <v>1.9824209420082199</v>
      </c>
      <c r="I62" s="4">
        <v>2</v>
      </c>
      <c r="J62" s="4">
        <v>2.4</v>
      </c>
      <c r="K62" s="4">
        <v>2.2000000000000002</v>
      </c>
      <c r="L62" s="4">
        <v>1.6</v>
      </c>
      <c r="M62" s="4">
        <v>1.8152288143689701</v>
      </c>
      <c r="N62" s="4">
        <v>1.45695996942773</v>
      </c>
      <c r="O62" s="4">
        <v>1.45695996942773</v>
      </c>
      <c r="P62" s="4">
        <v>1.1225757141492301</v>
      </c>
      <c r="Q62" s="4">
        <v>1.2897678417884799</v>
      </c>
      <c r="R62" s="4">
        <v>1.5524983280787199</v>
      </c>
    </row>
    <row r="63" spans="1:18" ht="11.25" customHeight="1" x14ac:dyDescent="0.25">
      <c r="A63" s="47" t="s">
        <v>167</v>
      </c>
      <c r="B63" s="48" t="s">
        <v>166</v>
      </c>
      <c r="C63" s="4">
        <v>364.66991497086099</v>
      </c>
      <c r="D63" s="4">
        <v>370.2</v>
      </c>
      <c r="E63" s="4">
        <v>419.3</v>
      </c>
      <c r="F63" s="4">
        <v>478.2</v>
      </c>
      <c r="G63" s="4">
        <v>566</v>
      </c>
      <c r="H63" s="4">
        <v>568.69207987006803</v>
      </c>
      <c r="I63" s="4">
        <v>525.20000000000005</v>
      </c>
      <c r="J63" s="4">
        <v>616.6</v>
      </c>
      <c r="K63" s="4">
        <v>595.70000000000005</v>
      </c>
      <c r="L63" s="4">
        <v>577.9</v>
      </c>
      <c r="M63" s="4">
        <v>671.44358459921705</v>
      </c>
      <c r="N63" s="4">
        <v>840.40317187350695</v>
      </c>
      <c r="O63" s="4">
        <v>883.06104901117806</v>
      </c>
      <c r="P63" s="4">
        <v>956.41062386548197</v>
      </c>
      <c r="Q63" s="4">
        <v>1124.5820196809</v>
      </c>
      <c r="R63" s="4">
        <v>1215.22403745104</v>
      </c>
    </row>
    <row r="64" spans="1:18" ht="11.25" customHeight="1" x14ac:dyDescent="0.25">
      <c r="A64" s="47" t="s">
        <v>165</v>
      </c>
      <c r="B64" s="48" t="s">
        <v>164</v>
      </c>
      <c r="C64" s="4">
        <v>8.0968758956721096</v>
      </c>
      <c r="D64" s="4">
        <v>8.2999999999999989</v>
      </c>
      <c r="E64" s="4">
        <v>8.6999999999999993</v>
      </c>
      <c r="F64" s="4">
        <v>9.1999999999999993</v>
      </c>
      <c r="G64" s="4">
        <v>9.6</v>
      </c>
      <c r="H64" s="4">
        <v>10.198719785994101</v>
      </c>
      <c r="I64" s="4">
        <v>10.6</v>
      </c>
      <c r="J64" s="4">
        <v>11.6</v>
      </c>
      <c r="K64" s="4">
        <v>12.6</v>
      </c>
      <c r="L64" s="4">
        <v>14.4</v>
      </c>
      <c r="M64" s="4">
        <v>16.21763638100699</v>
      </c>
      <c r="N64" s="4">
        <v>18.844941243909378</v>
      </c>
      <c r="O64" s="4">
        <v>29.951275437087951</v>
      </c>
      <c r="P64" s="4">
        <v>69.026464125346308</v>
      </c>
      <c r="Q64" s="4">
        <v>81.422566160313295</v>
      </c>
      <c r="R64" s="4">
        <v>86.080061144549603</v>
      </c>
    </row>
    <row r="65" spans="1:18" ht="11.25" customHeight="1" x14ac:dyDescent="0.25">
      <c r="A65" s="49" t="s">
        <v>163</v>
      </c>
      <c r="B65" s="50" t="s">
        <v>162</v>
      </c>
      <c r="C65" s="7">
        <v>8.0013375370211097</v>
      </c>
      <c r="D65" s="7">
        <v>8.1999999999999993</v>
      </c>
      <c r="E65" s="7">
        <v>8.6</v>
      </c>
      <c r="F65" s="7">
        <v>9.1</v>
      </c>
      <c r="G65" s="7">
        <v>9.4</v>
      </c>
      <c r="H65" s="7">
        <v>10.007643068692101</v>
      </c>
      <c r="I65" s="7">
        <v>10.4</v>
      </c>
      <c r="J65" s="7">
        <v>11.4</v>
      </c>
      <c r="K65" s="7">
        <v>12.4</v>
      </c>
      <c r="L65" s="7">
        <v>14.1</v>
      </c>
      <c r="M65" s="7">
        <v>15.6921754084265</v>
      </c>
      <c r="N65" s="7">
        <v>17.5551734021209</v>
      </c>
      <c r="O65" s="7">
        <v>21.0184389032196</v>
      </c>
      <c r="P65" s="7">
        <v>24.529473583643799</v>
      </c>
      <c r="Q65" s="7">
        <v>30.214005923378199</v>
      </c>
      <c r="R65" s="7">
        <v>34.131078628069197</v>
      </c>
    </row>
    <row r="66" spans="1:18" ht="11.25" customHeight="1" x14ac:dyDescent="0.25">
      <c r="A66" s="49" t="s">
        <v>161</v>
      </c>
      <c r="B66" s="50" t="s">
        <v>160</v>
      </c>
      <c r="C66" s="7">
        <v>9.5538358650999994E-2</v>
      </c>
      <c r="D66" s="7">
        <v>0.1</v>
      </c>
      <c r="E66" s="7">
        <v>0.1</v>
      </c>
      <c r="F66" s="7">
        <v>0.1</v>
      </c>
      <c r="G66" s="7">
        <v>0.2</v>
      </c>
      <c r="H66" s="7">
        <v>0.19107671730199999</v>
      </c>
      <c r="I66" s="7">
        <v>0.2</v>
      </c>
      <c r="J66" s="7">
        <v>0.2</v>
      </c>
      <c r="K66" s="7">
        <v>0.2</v>
      </c>
      <c r="L66" s="7">
        <v>0.3</v>
      </c>
      <c r="M66" s="7">
        <v>0.52546097258048996</v>
      </c>
      <c r="N66" s="7">
        <v>1.2897678417884799</v>
      </c>
      <c r="O66" s="7">
        <v>8.9328365338683504</v>
      </c>
      <c r="P66" s="7">
        <v>44.496990541702502</v>
      </c>
      <c r="Q66" s="7">
        <v>51.208560236935099</v>
      </c>
      <c r="R66" s="7">
        <v>51.948982516480399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1361.3992320635775</v>
      </c>
      <c r="D68" s="4">
        <v>1480.6</v>
      </c>
      <c r="E68" s="4">
        <v>1555.6999999999998</v>
      </c>
      <c r="F68" s="4">
        <v>1761</v>
      </c>
      <c r="G68" s="4">
        <v>1867.5079299999998</v>
      </c>
      <c r="H68" s="4">
        <v>1928.8258746884294</v>
      </c>
      <c r="I68" s="4">
        <v>1995.5913300000002</v>
      </c>
      <c r="J68" s="4">
        <v>2195.3894099999998</v>
      </c>
      <c r="K68" s="4">
        <v>2194.2108699999994</v>
      </c>
      <c r="L68" s="4">
        <v>2194.6000000000004</v>
      </c>
      <c r="M68" s="4">
        <v>2418.6013184293474</v>
      </c>
      <c r="N68" s="4">
        <v>2199.5354839277784</v>
      </c>
      <c r="O68" s="4">
        <v>2029.9312072324749</v>
      </c>
      <c r="P68" s="4">
        <v>2016.1698672016887</v>
      </c>
      <c r="Q68" s="4">
        <v>1921.8782632113298</v>
      </c>
      <c r="R68" s="4">
        <v>2222.2222222222103</v>
      </c>
    </row>
    <row r="69" spans="1:18" ht="11.25" customHeight="1" x14ac:dyDescent="0.25">
      <c r="A69" s="49" t="s">
        <v>155</v>
      </c>
      <c r="B69" s="50" t="s">
        <v>154</v>
      </c>
      <c r="C69" s="7">
        <v>891.46941064827445</v>
      </c>
      <c r="D69" s="7">
        <v>957.36465999999996</v>
      </c>
      <c r="E69" s="7">
        <v>991.46372999999994</v>
      </c>
      <c r="F69" s="7">
        <v>1144.4000000000001</v>
      </c>
      <c r="G69" s="7">
        <v>1214.9400999999998</v>
      </c>
      <c r="H69" s="7">
        <v>1260.0566873676614</v>
      </c>
      <c r="I69" s="7">
        <v>1307.7288000000001</v>
      </c>
      <c r="J69" s="7">
        <v>1488.2928199999999</v>
      </c>
      <c r="K69" s="7">
        <v>1424.0070599999997</v>
      </c>
      <c r="L69" s="7">
        <v>1461.8666100000003</v>
      </c>
      <c r="M69" s="7">
        <v>1703.1862042610085</v>
      </c>
      <c r="N69" s="7">
        <v>1507.3111664644823</v>
      </c>
      <c r="O69" s="7">
        <v>1434.7738830867759</v>
      </c>
      <c r="P69" s="7">
        <v>1426.4354638387363</v>
      </c>
      <c r="Q69" s="7">
        <v>1307.995020546103</v>
      </c>
      <c r="R69" s="7">
        <v>1590.2598643355216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69.552002031073116</v>
      </c>
      <c r="D71" s="7">
        <v>72.804919999999996</v>
      </c>
      <c r="E71" s="7">
        <v>80.305160000000001</v>
      </c>
      <c r="F71" s="7">
        <v>85.5</v>
      </c>
      <c r="G71" s="7">
        <v>89.295599999999993</v>
      </c>
      <c r="H71" s="7">
        <v>91.478070979947873</v>
      </c>
      <c r="I71" s="7">
        <v>93.594899999999996</v>
      </c>
      <c r="J71" s="7">
        <v>93.499549999999999</v>
      </c>
      <c r="K71" s="7">
        <v>93.800460000000001</v>
      </c>
      <c r="L71" s="7">
        <v>99.60454</v>
      </c>
      <c r="M71" s="7">
        <v>104.18458010891392</v>
      </c>
      <c r="N71" s="7">
        <v>98.094171272574556</v>
      </c>
      <c r="O71" s="7">
        <v>105.06850746114934</v>
      </c>
      <c r="P71" s="7">
        <v>109.5824973726955</v>
      </c>
      <c r="Q71" s="7">
        <v>131.81937655705346</v>
      </c>
      <c r="R71" s="7">
        <v>151.59549058947121</v>
      </c>
    </row>
    <row r="72" spans="1:18" ht="11.25" customHeight="1" x14ac:dyDescent="0.25">
      <c r="A72" s="54" t="s">
        <v>149</v>
      </c>
      <c r="B72" s="50" t="s">
        <v>148</v>
      </c>
      <c r="C72" s="7">
        <v>399.23135781228916</v>
      </c>
      <c r="D72" s="7">
        <v>423.42860000000002</v>
      </c>
      <c r="E72" s="7">
        <v>445.02861000000001</v>
      </c>
      <c r="F72" s="7">
        <v>480.8</v>
      </c>
      <c r="G72" s="7">
        <v>489.57585999999998</v>
      </c>
      <c r="H72" s="7">
        <v>496.4655831303387</v>
      </c>
      <c r="I72" s="7">
        <v>504.77251000000001</v>
      </c>
      <c r="J72" s="7">
        <v>522.19748000000004</v>
      </c>
      <c r="K72" s="7">
        <v>545.30269999999996</v>
      </c>
      <c r="L72" s="7">
        <v>516.82354999999995</v>
      </c>
      <c r="M72" s="7">
        <v>496.51284990923858</v>
      </c>
      <c r="N72" s="7">
        <v>504.80163375842812</v>
      </c>
      <c r="O72" s="7">
        <v>467.87610653704581</v>
      </c>
      <c r="P72" s="7">
        <v>460.5665424668021</v>
      </c>
      <c r="Q72" s="7">
        <v>463.33830147314336</v>
      </c>
      <c r="R72" s="7">
        <v>466.94372790675249</v>
      </c>
    </row>
    <row r="73" spans="1:18" ht="11.25" customHeight="1" x14ac:dyDescent="0.25">
      <c r="A73" s="49" t="s">
        <v>147</v>
      </c>
      <c r="B73" s="50" t="s">
        <v>146</v>
      </c>
      <c r="C73" s="7">
        <v>1.1464615719407656</v>
      </c>
      <c r="D73" s="7">
        <v>27.001819999999999</v>
      </c>
      <c r="E73" s="7">
        <v>38.902500000000003</v>
      </c>
      <c r="F73" s="7">
        <v>50.3</v>
      </c>
      <c r="G73" s="7">
        <v>73.696370000000002</v>
      </c>
      <c r="H73" s="7">
        <v>80.825533210481382</v>
      </c>
      <c r="I73" s="7">
        <v>89.49512</v>
      </c>
      <c r="J73" s="7">
        <v>91.399559999999994</v>
      </c>
      <c r="K73" s="7">
        <v>131.10065</v>
      </c>
      <c r="L73" s="7">
        <v>116.3053</v>
      </c>
      <c r="M73" s="7">
        <v>114.71768415018622</v>
      </c>
      <c r="N73" s="7">
        <v>89.328512432293266</v>
      </c>
      <c r="O73" s="7">
        <v>22.212710147503802</v>
      </c>
      <c r="P73" s="7">
        <v>19.585363523454788</v>
      </c>
      <c r="Q73" s="7">
        <v>18.725564635029901</v>
      </c>
      <c r="R73" s="7">
        <v>13.423139390465229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22.501519999999999</v>
      </c>
      <c r="E75" s="6">
        <v>35.90231</v>
      </c>
      <c r="F75" s="6">
        <v>40.4</v>
      </c>
      <c r="G75" s="6">
        <v>58.397120000000001</v>
      </c>
      <c r="H75" s="6">
        <v>62.86430360815217</v>
      </c>
      <c r="I75" s="6">
        <v>62.896569999999997</v>
      </c>
      <c r="J75" s="6">
        <v>62.999699999999997</v>
      </c>
      <c r="K75" s="6">
        <v>88.70044</v>
      </c>
      <c r="L75" s="6">
        <v>78.003550000000004</v>
      </c>
      <c r="M75" s="6">
        <v>68.668195280405044</v>
      </c>
      <c r="N75" s="6">
        <v>70.817924963034656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1.1464615719407656</v>
      </c>
      <c r="D77" s="6">
        <v>4.5003000000000002</v>
      </c>
      <c r="E77" s="6">
        <v>3.0001899999999999</v>
      </c>
      <c r="F77" s="6">
        <v>9.9</v>
      </c>
      <c r="G77" s="6">
        <v>15.299250000000001</v>
      </c>
      <c r="H77" s="6">
        <v>17.961229602329205</v>
      </c>
      <c r="I77" s="6">
        <v>26.598549999999999</v>
      </c>
      <c r="J77" s="6">
        <v>28.39986</v>
      </c>
      <c r="K77" s="6">
        <v>42.400210000000001</v>
      </c>
      <c r="L77" s="6">
        <v>38.301749999999998</v>
      </c>
      <c r="M77" s="6">
        <v>46.049488869781165</v>
      </c>
      <c r="N77" s="6">
        <v>18.510587469258613</v>
      </c>
      <c r="O77" s="6">
        <v>22.212710147503802</v>
      </c>
      <c r="P77" s="6">
        <v>19.585363523454788</v>
      </c>
      <c r="Q77" s="6">
        <v>18.725564635029901</v>
      </c>
      <c r="R77" s="6">
        <v>13.423139390465229</v>
      </c>
    </row>
    <row r="78" spans="1:18" ht="11.25" customHeight="1" x14ac:dyDescent="0.25">
      <c r="A78" s="53" t="s">
        <v>137</v>
      </c>
      <c r="B78" s="56" t="s">
        <v>136</v>
      </c>
      <c r="C78" s="4">
        <v>1.3853062004394801</v>
      </c>
      <c r="D78" s="4">
        <v>1.7</v>
      </c>
      <c r="E78" s="4">
        <v>2</v>
      </c>
      <c r="F78" s="4">
        <v>2</v>
      </c>
      <c r="G78" s="4">
        <v>2</v>
      </c>
      <c r="H78" s="4">
        <v>4.1081494219929304</v>
      </c>
      <c r="I78" s="4">
        <v>6.9</v>
      </c>
      <c r="J78" s="4">
        <v>6.9</v>
      </c>
      <c r="K78" s="4">
        <v>6</v>
      </c>
      <c r="L78" s="4">
        <v>5.8</v>
      </c>
      <c r="M78" s="4">
        <v>5.06353300850291</v>
      </c>
      <c r="N78" s="4">
        <v>3.9648418840164301</v>
      </c>
      <c r="O78" s="4">
        <v>6.8787618228718799</v>
      </c>
      <c r="P78" s="4">
        <v>5.4695710327696601</v>
      </c>
      <c r="Q78" s="4">
        <v>3.9648418840164301</v>
      </c>
      <c r="R78" s="4">
        <v>3.34384255278494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326.64593122626854</v>
      </c>
      <c r="D80" s="5">
        <v>346.4</v>
      </c>
      <c r="E80" s="5">
        <v>364.1</v>
      </c>
      <c r="F80" s="5">
        <v>393.4</v>
      </c>
      <c r="G80" s="5">
        <v>400.60129999999998</v>
      </c>
      <c r="H80" s="5">
        <v>406.18164719056574</v>
      </c>
      <c r="I80" s="5">
        <v>412.99858999999998</v>
      </c>
      <c r="J80" s="5">
        <v>427.29840000000002</v>
      </c>
      <c r="K80" s="5">
        <v>446.10172999999998</v>
      </c>
      <c r="L80" s="5">
        <v>422.9</v>
      </c>
      <c r="M80" s="5">
        <v>406.22910098404498</v>
      </c>
      <c r="N80" s="5">
        <v>413.01281262865399</v>
      </c>
      <c r="O80" s="5">
        <v>382.79881353316875</v>
      </c>
      <c r="P80" s="5">
        <v>376.82717110919998</v>
      </c>
      <c r="Q80" s="5">
        <v>379.0967825834357</v>
      </c>
      <c r="R80" s="5">
        <v>382.03401165567999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326.64593122626854</v>
      </c>
      <c r="D82" s="4">
        <v>346.4</v>
      </c>
      <c r="E82" s="4">
        <v>364.1</v>
      </c>
      <c r="F82" s="4">
        <v>393.4</v>
      </c>
      <c r="G82" s="4">
        <v>400.60129999999998</v>
      </c>
      <c r="H82" s="4">
        <v>406.18164719056574</v>
      </c>
      <c r="I82" s="4">
        <v>412.99858999999998</v>
      </c>
      <c r="J82" s="4">
        <v>427.29840000000002</v>
      </c>
      <c r="K82" s="4">
        <v>446.10172999999998</v>
      </c>
      <c r="L82" s="4">
        <v>422.9</v>
      </c>
      <c r="M82" s="4">
        <v>406.22910098404498</v>
      </c>
      <c r="N82" s="4">
        <v>413.01281262865399</v>
      </c>
      <c r="O82" s="4">
        <v>382.79881353316875</v>
      </c>
      <c r="P82" s="4">
        <v>376.82717110919998</v>
      </c>
      <c r="Q82" s="4">
        <v>379.0967825834357</v>
      </c>
      <c r="R82" s="4">
        <v>382.03401165567999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292</v>
      </c>
      <c r="B1" s="41" t="s">
        <v>291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1173.99923569313</v>
      </c>
      <c r="D2" s="44">
        <v>1040.9000000000001</v>
      </c>
      <c r="E2" s="44">
        <v>815.6</v>
      </c>
      <c r="F2" s="44">
        <v>66.5</v>
      </c>
      <c r="G2" s="44">
        <v>1.9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1173.99923569313</v>
      </c>
      <c r="D21" s="5">
        <v>1040.9000000000001</v>
      </c>
      <c r="E21" s="5">
        <v>815.6</v>
      </c>
      <c r="F21" s="5">
        <v>66.5</v>
      </c>
      <c r="G21" s="5">
        <v>1.9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1173.99923569313</v>
      </c>
      <c r="D30" s="4">
        <v>1040.9000000000001</v>
      </c>
      <c r="E30" s="4">
        <v>815.6</v>
      </c>
      <c r="F30" s="4">
        <v>66.5</v>
      </c>
      <c r="G30" s="4">
        <v>1.9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1173.99923569313</v>
      </c>
      <c r="D45" s="7">
        <v>1040.9000000000001</v>
      </c>
      <c r="E45" s="7">
        <v>815.6</v>
      </c>
      <c r="F45" s="7">
        <v>66.5</v>
      </c>
      <c r="G45" s="7">
        <v>1.9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1173.99923569313</v>
      </c>
      <c r="D48" s="6">
        <v>1040.9000000000001</v>
      </c>
      <c r="E48" s="6">
        <v>815.6</v>
      </c>
      <c r="F48" s="6">
        <v>66.5</v>
      </c>
      <c r="G48" s="6">
        <v>1.9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294</v>
      </c>
      <c r="B1" s="41" t="s">
        <v>293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16.241520970669701</v>
      </c>
      <c r="D2" s="44">
        <v>17.100000000000001</v>
      </c>
      <c r="E2" s="44">
        <v>14.9</v>
      </c>
      <c r="F2" s="44">
        <v>14.7</v>
      </c>
      <c r="G2" s="44">
        <v>14.6</v>
      </c>
      <c r="H2" s="44">
        <v>13.303716442151501</v>
      </c>
      <c r="I2" s="44">
        <v>11.9</v>
      </c>
      <c r="J2" s="44">
        <v>10.7</v>
      </c>
      <c r="K2" s="44">
        <v>10.7</v>
      </c>
      <c r="L2" s="44">
        <v>12</v>
      </c>
      <c r="M2" s="44">
        <v>13.1365243145123</v>
      </c>
      <c r="N2" s="44">
        <v>13.6142161077673</v>
      </c>
      <c r="O2" s="44">
        <v>13.7814082354065</v>
      </c>
      <c r="P2" s="44">
        <v>15.8115983567402</v>
      </c>
      <c r="Q2" s="44">
        <v>16.814751122575693</v>
      </c>
      <c r="R2" s="44">
        <v>15.118945256520499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9.5538358650999994E-2</v>
      </c>
      <c r="N21" s="5">
        <v>0.40532692439937357</v>
      </c>
      <c r="O21" s="5">
        <v>0.61992493792485881</v>
      </c>
      <c r="P21" s="5">
        <v>0.59801809216112822</v>
      </c>
      <c r="Q21" s="5">
        <v>0.62099933123148998</v>
      </c>
      <c r="R21" s="5">
        <v>0.62001983701818908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9.5538358650999994E-2</v>
      </c>
      <c r="N22" s="4">
        <v>0.40532692439937357</v>
      </c>
      <c r="O22" s="4">
        <v>0.61992493792485881</v>
      </c>
      <c r="P22" s="4">
        <v>0.59801809216112822</v>
      </c>
      <c r="Q22" s="4">
        <v>0.62099933123148998</v>
      </c>
      <c r="R22" s="4">
        <v>0.62001983701818908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9.5538358650999994E-2</v>
      </c>
      <c r="N26" s="7">
        <v>0.40532692439937357</v>
      </c>
      <c r="O26" s="7">
        <v>0.61992493792485881</v>
      </c>
      <c r="P26" s="7">
        <v>0.59801809216112822</v>
      </c>
      <c r="Q26" s="7">
        <v>0.62099933123148998</v>
      </c>
      <c r="R26" s="7">
        <v>0.62001983701818908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9.5538358650999994E-2</v>
      </c>
      <c r="N28" s="6">
        <v>0.40532692439937357</v>
      </c>
      <c r="O28" s="6">
        <v>0.61992493792485881</v>
      </c>
      <c r="P28" s="6">
        <v>0.59801809216112822</v>
      </c>
      <c r="Q28" s="6">
        <v>0.62099933123148998</v>
      </c>
      <c r="R28" s="6">
        <v>0.62001983701818908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16.241520970669701</v>
      </c>
      <c r="D52" s="5">
        <v>17.100000000000001</v>
      </c>
      <c r="E52" s="5">
        <v>14.9</v>
      </c>
      <c r="F52" s="5">
        <v>14.7</v>
      </c>
      <c r="G52" s="5">
        <v>14.6</v>
      </c>
      <c r="H52" s="5">
        <v>13.303716442151501</v>
      </c>
      <c r="I52" s="5">
        <v>11.9</v>
      </c>
      <c r="J52" s="5">
        <v>10.7</v>
      </c>
      <c r="K52" s="5">
        <v>10.7</v>
      </c>
      <c r="L52" s="5">
        <v>12</v>
      </c>
      <c r="M52" s="5">
        <v>13.0409859558613</v>
      </c>
      <c r="N52" s="5">
        <v>13.208889183367926</v>
      </c>
      <c r="O52" s="5">
        <v>13.161483297481642</v>
      </c>
      <c r="P52" s="5">
        <v>15.213580264579072</v>
      </c>
      <c r="Q52" s="5">
        <v>16.193751791344202</v>
      </c>
      <c r="R52" s="5">
        <v>14.49892541950231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16.241520970669701</v>
      </c>
      <c r="D54" s="4">
        <v>17.100000000000001</v>
      </c>
      <c r="E54" s="4">
        <v>14.9</v>
      </c>
      <c r="F54" s="4">
        <v>14.7</v>
      </c>
      <c r="G54" s="4">
        <v>14.6</v>
      </c>
      <c r="H54" s="4">
        <v>13.303716442151501</v>
      </c>
      <c r="I54" s="4">
        <v>11.9</v>
      </c>
      <c r="J54" s="4">
        <v>10.7</v>
      </c>
      <c r="K54" s="4">
        <v>10.7</v>
      </c>
      <c r="L54" s="4">
        <v>12</v>
      </c>
      <c r="M54" s="4">
        <v>13.0409859558613</v>
      </c>
      <c r="N54" s="4">
        <v>13.208889183367926</v>
      </c>
      <c r="O54" s="4">
        <v>13.161483297481642</v>
      </c>
      <c r="P54" s="4">
        <v>15.213580264579072</v>
      </c>
      <c r="Q54" s="4">
        <v>16.193751791344202</v>
      </c>
      <c r="R54" s="4">
        <v>14.49892541950231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16.241520970669701</v>
      </c>
      <c r="D57" s="7">
        <v>17.100000000000001</v>
      </c>
      <c r="E57" s="7">
        <v>14.9</v>
      </c>
      <c r="F57" s="7">
        <v>14.7</v>
      </c>
      <c r="G57" s="7">
        <v>14.6</v>
      </c>
      <c r="H57" s="7">
        <v>13.303716442151501</v>
      </c>
      <c r="I57" s="7">
        <v>11.9</v>
      </c>
      <c r="J57" s="7">
        <v>10.7</v>
      </c>
      <c r="K57" s="7">
        <v>10.7</v>
      </c>
      <c r="L57" s="7">
        <v>12</v>
      </c>
      <c r="M57" s="7">
        <v>13.0409859558613</v>
      </c>
      <c r="N57" s="7">
        <v>13.208889183367926</v>
      </c>
      <c r="O57" s="7">
        <v>13.161483297481642</v>
      </c>
      <c r="P57" s="7">
        <v>15.213580264579072</v>
      </c>
      <c r="Q57" s="7">
        <v>16.193751791344202</v>
      </c>
      <c r="R57" s="7">
        <v>14.49892541950231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296</v>
      </c>
      <c r="B1" s="41" t="s">
        <v>295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14.020254132033999</v>
      </c>
      <c r="D2" s="44">
        <v>17</v>
      </c>
      <c r="E2" s="44">
        <v>16</v>
      </c>
      <c r="F2" s="44">
        <v>10</v>
      </c>
      <c r="G2" s="44">
        <v>7</v>
      </c>
      <c r="H2" s="44">
        <v>6.9981847711856302</v>
      </c>
      <c r="I2" s="44">
        <v>9</v>
      </c>
      <c r="J2" s="44">
        <v>4</v>
      </c>
      <c r="K2" s="44">
        <v>1</v>
      </c>
      <c r="L2" s="44">
        <v>1</v>
      </c>
      <c r="M2" s="44">
        <v>1.00315276583548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14.020254132033999</v>
      </c>
      <c r="D21" s="5">
        <v>17</v>
      </c>
      <c r="E21" s="5">
        <v>16</v>
      </c>
      <c r="F21" s="5">
        <v>10</v>
      </c>
      <c r="G21" s="5">
        <v>7</v>
      </c>
      <c r="H21" s="5">
        <v>6.9981847711856302</v>
      </c>
      <c r="I21" s="5">
        <v>9</v>
      </c>
      <c r="J21" s="5">
        <v>4</v>
      </c>
      <c r="K21" s="5">
        <v>1</v>
      </c>
      <c r="L21" s="5">
        <v>1</v>
      </c>
      <c r="M21" s="5">
        <v>1.00315276583548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14.020254132033999</v>
      </c>
      <c r="D30" s="4">
        <v>17</v>
      </c>
      <c r="E30" s="4">
        <v>16</v>
      </c>
      <c r="F30" s="4">
        <v>10</v>
      </c>
      <c r="G30" s="4">
        <v>7</v>
      </c>
      <c r="H30" s="4">
        <v>6.9981847711856302</v>
      </c>
      <c r="I30" s="4">
        <v>9</v>
      </c>
      <c r="J30" s="4">
        <v>4</v>
      </c>
      <c r="K30" s="4">
        <v>1</v>
      </c>
      <c r="L30" s="4">
        <v>1</v>
      </c>
      <c r="M30" s="4">
        <v>1.00315276583548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14.020254132033999</v>
      </c>
      <c r="D45" s="7">
        <v>17</v>
      </c>
      <c r="E45" s="7">
        <v>16</v>
      </c>
      <c r="F45" s="7">
        <v>10</v>
      </c>
      <c r="G45" s="7">
        <v>7</v>
      </c>
      <c r="H45" s="7">
        <v>6.9981847711856302</v>
      </c>
      <c r="I45" s="7">
        <v>9</v>
      </c>
      <c r="J45" s="7">
        <v>4</v>
      </c>
      <c r="K45" s="7">
        <v>1</v>
      </c>
      <c r="L45" s="7">
        <v>1</v>
      </c>
      <c r="M45" s="7">
        <v>1.00315276583548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14.020254132033999</v>
      </c>
      <c r="D51" s="6">
        <v>17</v>
      </c>
      <c r="E51" s="6">
        <v>16</v>
      </c>
      <c r="F51" s="6">
        <v>10</v>
      </c>
      <c r="G51" s="6">
        <v>7</v>
      </c>
      <c r="H51" s="6">
        <v>6.9981847711856302</v>
      </c>
      <c r="I51" s="6">
        <v>9</v>
      </c>
      <c r="J51" s="6">
        <v>4</v>
      </c>
      <c r="K51" s="6">
        <v>1</v>
      </c>
      <c r="L51" s="6">
        <v>1</v>
      </c>
      <c r="M51" s="6">
        <v>1.00315276583548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298</v>
      </c>
      <c r="B1" s="41" t="s">
        <v>297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14524.71252705139</v>
      </c>
      <c r="D2" s="44">
        <v>14018.30464</v>
      </c>
      <c r="E2" s="44">
        <v>13192.418900000001</v>
      </c>
      <c r="F2" s="44">
        <v>14859.999999999998</v>
      </c>
      <c r="G2" s="44">
        <v>14305.092210000001</v>
      </c>
      <c r="H2" s="44">
        <v>13757.508954052091</v>
      </c>
      <c r="I2" s="44">
        <v>14511.65971</v>
      </c>
      <c r="J2" s="44">
        <v>14102.32798</v>
      </c>
      <c r="K2" s="44">
        <v>15498.684360000001</v>
      </c>
      <c r="L2" s="44">
        <v>14248.6</v>
      </c>
      <c r="M2" s="44">
        <v>13992.076047866654</v>
      </c>
      <c r="N2" s="44">
        <v>15743.933050283922</v>
      </c>
      <c r="O2" s="44">
        <v>15763.992429672049</v>
      </c>
      <c r="P2" s="44">
        <v>18511.555178731749</v>
      </c>
      <c r="Q2" s="44">
        <v>17378.564612071455</v>
      </c>
      <c r="R2" s="44">
        <v>18564.815460086014</v>
      </c>
    </row>
    <row r="3" spans="1:18" ht="11.25" customHeight="1" x14ac:dyDescent="0.25">
      <c r="A3" s="45" t="s">
        <v>286</v>
      </c>
      <c r="B3" s="46" t="s">
        <v>285</v>
      </c>
      <c r="C3" s="5">
        <v>3855.9042705646189</v>
      </c>
      <c r="D3" s="5">
        <v>4159.6703400000006</v>
      </c>
      <c r="E3" s="5">
        <v>3801.2288099999987</v>
      </c>
      <c r="F3" s="5">
        <v>5656.5</v>
      </c>
      <c r="G3" s="5">
        <v>4515.6315699999996</v>
      </c>
      <c r="H3" s="5">
        <v>3560.5952039744079</v>
      </c>
      <c r="I3" s="5">
        <v>5191.4642300000014</v>
      </c>
      <c r="J3" s="5">
        <v>4778.3</v>
      </c>
      <c r="K3" s="5">
        <v>4435</v>
      </c>
      <c r="L3" s="5">
        <v>3960.3</v>
      </c>
      <c r="M3" s="5">
        <v>2683.8396866341773</v>
      </c>
      <c r="N3" s="5">
        <v>3588.4023101858384</v>
      </c>
      <c r="O3" s="5">
        <v>2316.9281306949615</v>
      </c>
      <c r="P3" s="5">
        <v>2765.0711760771937</v>
      </c>
      <c r="Q3" s="5">
        <v>2554.8186445426127</v>
      </c>
      <c r="R3" s="5">
        <v>1518.0567497850461</v>
      </c>
    </row>
    <row r="4" spans="1:18" ht="11.25" customHeight="1" x14ac:dyDescent="0.25">
      <c r="A4" s="47" t="s">
        <v>284</v>
      </c>
      <c r="B4" s="48" t="s">
        <v>283</v>
      </c>
      <c r="C4" s="4">
        <v>3855.4265787713639</v>
      </c>
      <c r="D4" s="4">
        <v>4159.6703400000006</v>
      </c>
      <c r="E4" s="4">
        <v>3800.7288199999989</v>
      </c>
      <c r="F4" s="4">
        <v>5656.5</v>
      </c>
      <c r="G4" s="4">
        <v>4515.6315699999996</v>
      </c>
      <c r="H4" s="4">
        <v>3560.5952039744079</v>
      </c>
      <c r="I4" s="4">
        <v>5191.4642300000014</v>
      </c>
      <c r="J4" s="4">
        <v>4778.3</v>
      </c>
      <c r="K4" s="4">
        <v>4434.5</v>
      </c>
      <c r="L4" s="4">
        <v>3959.8</v>
      </c>
      <c r="M4" s="4">
        <v>2682.8843030476673</v>
      </c>
      <c r="N4" s="4">
        <v>3587.9246144883205</v>
      </c>
      <c r="O4" s="4">
        <v>2316.4504381779375</v>
      </c>
      <c r="P4" s="4">
        <v>2764.5934884101885</v>
      </c>
      <c r="Q4" s="4">
        <v>2554.8186445426127</v>
      </c>
      <c r="R4" s="4">
        <v>1518.0567497850461</v>
      </c>
    </row>
    <row r="5" spans="1:18" ht="11.25" customHeight="1" x14ac:dyDescent="0.25">
      <c r="A5" s="49" t="s">
        <v>282</v>
      </c>
      <c r="B5" s="50" t="s">
        <v>281</v>
      </c>
      <c r="C5" s="7">
        <v>3823.4212286232796</v>
      </c>
      <c r="D5" s="7">
        <v>4138.570490000001</v>
      </c>
      <c r="E5" s="7">
        <v>3774.8293099999987</v>
      </c>
      <c r="F5" s="7">
        <v>5634.7</v>
      </c>
      <c r="G5" s="7">
        <v>4487.0319999999992</v>
      </c>
      <c r="H5" s="7">
        <v>3536.0896149804266</v>
      </c>
      <c r="I5" s="7">
        <v>5164.9639000000016</v>
      </c>
      <c r="J5" s="7">
        <v>4754.5</v>
      </c>
      <c r="K5" s="7">
        <v>4408</v>
      </c>
      <c r="L5" s="7">
        <v>3945.5</v>
      </c>
      <c r="M5" s="7">
        <v>2667.9086653291233</v>
      </c>
      <c r="N5" s="7">
        <v>3573.6415131325307</v>
      </c>
      <c r="O5" s="7">
        <v>2302.1674319189242</v>
      </c>
      <c r="P5" s="7">
        <v>2751.6481526343432</v>
      </c>
      <c r="Q5" s="7">
        <v>2540.5356402941529</v>
      </c>
      <c r="R5" s="7">
        <v>1507.8343062458464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3823.4212286232796</v>
      </c>
      <c r="D8" s="6">
        <v>4138.570490000001</v>
      </c>
      <c r="E8" s="6">
        <v>3774.8293099999987</v>
      </c>
      <c r="F8" s="6">
        <v>5634.7</v>
      </c>
      <c r="G8" s="6">
        <v>4487.0319999999992</v>
      </c>
      <c r="H8" s="6">
        <v>3536.0896149804266</v>
      </c>
      <c r="I8" s="6">
        <v>5164.9639000000016</v>
      </c>
      <c r="J8" s="6">
        <v>4754.5</v>
      </c>
      <c r="K8" s="6">
        <v>4408</v>
      </c>
      <c r="L8" s="6">
        <v>3945.5</v>
      </c>
      <c r="M8" s="6">
        <v>2667.9086653291233</v>
      </c>
      <c r="N8" s="6">
        <v>3573.6415131325307</v>
      </c>
      <c r="O8" s="6">
        <v>2302.1674319189242</v>
      </c>
      <c r="P8" s="6">
        <v>2751.6481526343432</v>
      </c>
      <c r="Q8" s="6">
        <v>2540.5356402941529</v>
      </c>
      <c r="R8" s="6">
        <v>1507.8343062458464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32.005350148084418</v>
      </c>
      <c r="D11" s="7">
        <v>21.09985</v>
      </c>
      <c r="E11" s="7">
        <v>25.899509999999999</v>
      </c>
      <c r="F11" s="7">
        <v>21.8</v>
      </c>
      <c r="G11" s="7">
        <v>28.59957</v>
      </c>
      <c r="H11" s="7">
        <v>24.505588993981217</v>
      </c>
      <c r="I11" s="7">
        <v>26.500330000000002</v>
      </c>
      <c r="J11" s="7">
        <v>23.8</v>
      </c>
      <c r="K11" s="7">
        <v>26.5</v>
      </c>
      <c r="L11" s="7">
        <v>14.3</v>
      </c>
      <c r="M11" s="7">
        <v>14.975637718543963</v>
      </c>
      <c r="N11" s="7">
        <v>14.283101355789748</v>
      </c>
      <c r="O11" s="7">
        <v>14.283006259013328</v>
      </c>
      <c r="P11" s="7">
        <v>12.94533577584537</v>
      </c>
      <c r="Q11" s="7">
        <v>14.283004248459632</v>
      </c>
      <c r="R11" s="7">
        <v>10.2224435391998</v>
      </c>
    </row>
    <row r="12" spans="1:18" ht="11.25" customHeight="1" x14ac:dyDescent="0.25">
      <c r="A12" s="51" t="s">
        <v>268</v>
      </c>
      <c r="B12" s="52" t="s">
        <v>267</v>
      </c>
      <c r="C12" s="6">
        <v>32.005350148084418</v>
      </c>
      <c r="D12" s="6">
        <v>21.09985</v>
      </c>
      <c r="E12" s="6">
        <v>25.899509999999999</v>
      </c>
      <c r="F12" s="6">
        <v>21.8</v>
      </c>
      <c r="G12" s="6">
        <v>28.59957</v>
      </c>
      <c r="H12" s="6">
        <v>24.505588993981217</v>
      </c>
      <c r="I12" s="6">
        <v>26.500330000000002</v>
      </c>
      <c r="J12" s="6">
        <v>23.8</v>
      </c>
      <c r="K12" s="6">
        <v>26.5</v>
      </c>
      <c r="L12" s="6">
        <v>14.3</v>
      </c>
      <c r="M12" s="6">
        <v>14.975637718543963</v>
      </c>
      <c r="N12" s="6">
        <v>14.283101355789748</v>
      </c>
      <c r="O12" s="6">
        <v>14.283006259013328</v>
      </c>
      <c r="P12" s="6">
        <v>12.94533577584537</v>
      </c>
      <c r="Q12" s="6">
        <v>14.283004248459632</v>
      </c>
      <c r="R12" s="6">
        <v>10.2224435391998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0.47769179325498873</v>
      </c>
      <c r="D15" s="4">
        <v>0</v>
      </c>
      <c r="E15" s="4">
        <v>0.49998999999999999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0.5</v>
      </c>
      <c r="L15" s="4">
        <v>0.5</v>
      </c>
      <c r="M15" s="4">
        <v>0.95538358650997757</v>
      </c>
      <c r="N15" s="4">
        <v>0.47769569751804847</v>
      </c>
      <c r="O15" s="4">
        <v>0.47769251702385385</v>
      </c>
      <c r="P15" s="4">
        <v>0.47768766700536158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0.47769179325498873</v>
      </c>
      <c r="D18" s="7">
        <v>0</v>
      </c>
      <c r="E18" s="7">
        <v>0.49998999999999999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0.5</v>
      </c>
      <c r="L18" s="7">
        <v>0.5</v>
      </c>
      <c r="M18" s="7">
        <v>0.95538358650997757</v>
      </c>
      <c r="N18" s="7">
        <v>0.47769569751804847</v>
      </c>
      <c r="O18" s="7">
        <v>0.47769251702385385</v>
      </c>
      <c r="P18" s="7">
        <v>0.47768766700536158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9882.7505493455337</v>
      </c>
      <c r="D21" s="5">
        <v>9038.3355200000005</v>
      </c>
      <c r="E21" s="5">
        <v>8477.9642600000006</v>
      </c>
      <c r="F21" s="5">
        <v>8395.4999999999982</v>
      </c>
      <c r="G21" s="5">
        <v>8761.8612499999999</v>
      </c>
      <c r="H21" s="5">
        <v>8691.3872169676288</v>
      </c>
      <c r="I21" s="5">
        <v>8323.0426499999994</v>
      </c>
      <c r="J21" s="5">
        <v>7988.0000000000009</v>
      </c>
      <c r="K21" s="5">
        <v>9433.5000000000018</v>
      </c>
      <c r="L21" s="5">
        <v>8740.9</v>
      </c>
      <c r="M21" s="5">
        <v>9382.3445113212747</v>
      </c>
      <c r="N21" s="5">
        <v>9378.7521664704964</v>
      </c>
      <c r="O21" s="5">
        <v>9955.0642855254846</v>
      </c>
      <c r="P21" s="5">
        <v>12225.99598738892</v>
      </c>
      <c r="Q21" s="5">
        <v>11765.899422827217</v>
      </c>
      <c r="R21" s="5">
        <v>13802.617751027028</v>
      </c>
    </row>
    <row r="22" spans="1:18" ht="11.25" customHeight="1" x14ac:dyDescent="0.25">
      <c r="A22" s="47" t="s">
        <v>249</v>
      </c>
      <c r="B22" s="48" t="s">
        <v>248</v>
      </c>
      <c r="C22" s="4">
        <v>4865.6374238951012</v>
      </c>
      <c r="D22" s="4">
        <v>4064.0710100000006</v>
      </c>
      <c r="E22" s="4">
        <v>3971.883260000001</v>
      </c>
      <c r="F22" s="4">
        <v>3609.7429899999988</v>
      </c>
      <c r="G22" s="4">
        <v>3908.2165499999996</v>
      </c>
      <c r="H22" s="4">
        <v>2776.4727500216213</v>
      </c>
      <c r="I22" s="4">
        <v>2748.4810499999999</v>
      </c>
      <c r="J22" s="4">
        <v>2062.9258200000013</v>
      </c>
      <c r="K22" s="4">
        <v>2408.900000000001</v>
      </c>
      <c r="L22" s="4">
        <v>3485.9</v>
      </c>
      <c r="M22" s="4">
        <v>2692.7384637716382</v>
      </c>
      <c r="N22" s="4">
        <v>2989.6701219077659</v>
      </c>
      <c r="O22" s="4">
        <v>4363.5987739320726</v>
      </c>
      <c r="P22" s="4">
        <v>5045.557769440602</v>
      </c>
      <c r="Q22" s="4">
        <v>3964.3138239842774</v>
      </c>
      <c r="R22" s="4">
        <v>4259.664116402565</v>
      </c>
    </row>
    <row r="23" spans="1:18" ht="11.25" customHeight="1" x14ac:dyDescent="0.25">
      <c r="A23" s="49" t="s">
        <v>247</v>
      </c>
      <c r="B23" s="50" t="s">
        <v>246</v>
      </c>
      <c r="C23" s="7">
        <v>3771.033209675782</v>
      </c>
      <c r="D23" s="7">
        <v>3084.0780000000004</v>
      </c>
      <c r="E23" s="7">
        <v>3329.585970000001</v>
      </c>
      <c r="F23" s="7">
        <v>3542.4421899999988</v>
      </c>
      <c r="G23" s="7">
        <v>3783.8128399999996</v>
      </c>
      <c r="H23" s="7">
        <v>2711.1965252413356</v>
      </c>
      <c r="I23" s="7">
        <v>2739.2811099999999</v>
      </c>
      <c r="J23" s="7">
        <v>2040.5255400000015</v>
      </c>
      <c r="K23" s="7">
        <v>2286.5000000000009</v>
      </c>
      <c r="L23" s="7">
        <v>3480.8</v>
      </c>
      <c r="M23" s="7">
        <v>2685.5969351021649</v>
      </c>
      <c r="N23" s="7">
        <v>2989.6701219077659</v>
      </c>
      <c r="O23" s="7">
        <v>3715.9879210502359</v>
      </c>
      <c r="P23" s="7">
        <v>4677.3761005131055</v>
      </c>
      <c r="Q23" s="7">
        <v>3438.0650049609994</v>
      </c>
      <c r="R23" s="7">
        <v>4145.4476133458866</v>
      </c>
    </row>
    <row r="24" spans="1:18" ht="11.25" customHeight="1" x14ac:dyDescent="0.25">
      <c r="A24" s="51" t="s">
        <v>245</v>
      </c>
      <c r="B24" s="52" t="s">
        <v>244</v>
      </c>
      <c r="C24" s="6">
        <v>3771.033209675782</v>
      </c>
      <c r="D24" s="6">
        <v>3084.0780000000004</v>
      </c>
      <c r="E24" s="6">
        <v>3329.585970000001</v>
      </c>
      <c r="F24" s="6">
        <v>3542.4421899999988</v>
      </c>
      <c r="G24" s="6">
        <v>3783.8128399999996</v>
      </c>
      <c r="H24" s="6">
        <v>2711.1965252413356</v>
      </c>
      <c r="I24" s="6">
        <v>2739.2811099999999</v>
      </c>
      <c r="J24" s="6">
        <v>2040.5255400000015</v>
      </c>
      <c r="K24" s="6">
        <v>2286.5000000000009</v>
      </c>
      <c r="L24" s="6">
        <v>3480.8</v>
      </c>
      <c r="M24" s="6">
        <v>2685.5969351021649</v>
      </c>
      <c r="N24" s="6">
        <v>2989.6701219077659</v>
      </c>
      <c r="O24" s="6">
        <v>3715.9879210502359</v>
      </c>
      <c r="P24" s="6">
        <v>4677.3761005131055</v>
      </c>
      <c r="Q24" s="6">
        <v>3438.0650049609994</v>
      </c>
      <c r="R24" s="6">
        <v>4145.4476133458866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1094.6042142193194</v>
      </c>
      <c r="D26" s="7">
        <v>979.99300999999991</v>
      </c>
      <c r="E26" s="7">
        <v>642.29728999999998</v>
      </c>
      <c r="F26" s="7">
        <v>67.300799999999995</v>
      </c>
      <c r="G26" s="7">
        <v>124.40371</v>
      </c>
      <c r="H26" s="7">
        <v>65.276224780285759</v>
      </c>
      <c r="I26" s="7">
        <v>9.1999399999999998</v>
      </c>
      <c r="J26" s="7">
        <v>22.400279999999999</v>
      </c>
      <c r="K26" s="7">
        <v>122.4</v>
      </c>
      <c r="L26" s="7">
        <v>5.0999999999999996</v>
      </c>
      <c r="M26" s="7">
        <v>7.1415286694730433</v>
      </c>
      <c r="N26" s="7">
        <v>0</v>
      </c>
      <c r="O26" s="7">
        <v>647.61085288183665</v>
      </c>
      <c r="P26" s="7">
        <v>368.18166892749667</v>
      </c>
      <c r="Q26" s="7">
        <v>526.24881902327797</v>
      </c>
      <c r="R26" s="7">
        <v>114.21650305667815</v>
      </c>
    </row>
    <row r="27" spans="1:18" ht="11.25" customHeight="1" x14ac:dyDescent="0.25">
      <c r="A27" s="51" t="s">
        <v>239</v>
      </c>
      <c r="B27" s="52" t="s">
        <v>238</v>
      </c>
      <c r="C27" s="6">
        <v>293.7319737823031</v>
      </c>
      <c r="D27" s="6">
        <v>180.49870999999999</v>
      </c>
      <c r="E27" s="6">
        <v>174.39926</v>
      </c>
      <c r="F27" s="6">
        <v>67.300799999999995</v>
      </c>
      <c r="G27" s="6">
        <v>124.40371</v>
      </c>
      <c r="H27" s="6">
        <v>65.276224780285759</v>
      </c>
      <c r="I27" s="6">
        <v>9.1999399999999998</v>
      </c>
      <c r="J27" s="6">
        <v>22.400279999999999</v>
      </c>
      <c r="K27" s="6">
        <v>122.4</v>
      </c>
      <c r="L27" s="6">
        <v>5.0999999999999996</v>
      </c>
      <c r="M27" s="6">
        <v>7.1415286694730433</v>
      </c>
      <c r="N27" s="6">
        <v>0</v>
      </c>
      <c r="O27" s="6">
        <v>647.61085288183665</v>
      </c>
      <c r="P27" s="6">
        <v>368.18166892749667</v>
      </c>
      <c r="Q27" s="6">
        <v>526.24881902327797</v>
      </c>
      <c r="R27" s="6">
        <v>114.21650305667815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800.87224043701633</v>
      </c>
      <c r="D29" s="6">
        <v>799.49429999999995</v>
      </c>
      <c r="E29" s="6">
        <v>467.89803000000001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5017.1131254504326</v>
      </c>
      <c r="D30" s="4">
        <v>4974.26451</v>
      </c>
      <c r="E30" s="4">
        <v>4506.0810000000001</v>
      </c>
      <c r="F30" s="4">
        <v>4785.7570099999994</v>
      </c>
      <c r="G30" s="4">
        <v>4853.6446999999998</v>
      </c>
      <c r="H30" s="4">
        <v>5914.9144669460084</v>
      </c>
      <c r="I30" s="4">
        <v>5574.5616</v>
      </c>
      <c r="J30" s="4">
        <v>5925.0741799999996</v>
      </c>
      <c r="K30" s="4">
        <v>7024.6</v>
      </c>
      <c r="L30" s="4">
        <v>5255</v>
      </c>
      <c r="M30" s="4">
        <v>6689.606047549637</v>
      </c>
      <c r="N30" s="4">
        <v>6389.0820445627305</v>
      </c>
      <c r="O30" s="4">
        <v>5591.4655115934129</v>
      </c>
      <c r="P30" s="4">
        <v>7180.4382179483182</v>
      </c>
      <c r="Q30" s="4">
        <v>7801.5855988429385</v>
      </c>
      <c r="R30" s="4">
        <v>9542.953634624464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8.789507753446717</v>
      </c>
      <c r="D34" s="7">
        <v>6.5999499999999998</v>
      </c>
      <c r="E34" s="7">
        <v>3.2999900000000002</v>
      </c>
      <c r="F34" s="7">
        <v>3.3000400000000001</v>
      </c>
      <c r="G34" s="7">
        <v>5.5001600000000002</v>
      </c>
      <c r="H34" s="7">
        <v>6.5921105156819939</v>
      </c>
      <c r="I34" s="7">
        <v>4.3999699999999997</v>
      </c>
      <c r="J34" s="7">
        <v>6.6000800000000002</v>
      </c>
      <c r="K34" s="7">
        <v>16.5</v>
      </c>
      <c r="L34" s="7">
        <v>5.5</v>
      </c>
      <c r="M34" s="7">
        <v>7.6908770286632775</v>
      </c>
      <c r="N34" s="7">
        <v>8.7895647143672022</v>
      </c>
      <c r="O34" s="7">
        <v>5.4934903062190248</v>
      </c>
      <c r="P34" s="7">
        <v>19.776478875898004</v>
      </c>
      <c r="Q34" s="7">
        <v>18.677736870884747</v>
      </c>
      <c r="R34" s="7">
        <v>27.467373173395902</v>
      </c>
    </row>
    <row r="35" spans="1:18" ht="11.25" customHeight="1" x14ac:dyDescent="0.25">
      <c r="A35" s="49" t="s">
        <v>223</v>
      </c>
      <c r="B35" s="50" t="s">
        <v>222</v>
      </c>
      <c r="C35" s="7">
        <v>1063.9364752100121</v>
      </c>
      <c r="D35" s="7">
        <v>1077.4923100000001</v>
      </c>
      <c r="E35" s="7">
        <v>1052.3955599999999</v>
      </c>
      <c r="F35" s="7">
        <v>898.61071000000004</v>
      </c>
      <c r="G35" s="7">
        <v>918.52737999999999</v>
      </c>
      <c r="H35" s="7">
        <v>1083.8050683699375</v>
      </c>
      <c r="I35" s="7">
        <v>960.29337999999996</v>
      </c>
      <c r="J35" s="7">
        <v>1023.11281</v>
      </c>
      <c r="K35" s="7">
        <v>885</v>
      </c>
      <c r="L35" s="7">
        <v>579.6</v>
      </c>
      <c r="M35" s="7">
        <v>785.63980777584186</v>
      </c>
      <c r="N35" s="7">
        <v>752.17655430666275</v>
      </c>
      <c r="O35" s="7">
        <v>794.02431191280448</v>
      </c>
      <c r="P35" s="7">
        <v>659.07265471199071</v>
      </c>
      <c r="Q35" s="7">
        <v>673.73606349605734</v>
      </c>
      <c r="R35" s="7">
        <v>700.91959404041529</v>
      </c>
    </row>
    <row r="36" spans="1:18" ht="11.25" customHeight="1" x14ac:dyDescent="0.25">
      <c r="A36" s="55" t="s">
        <v>221</v>
      </c>
      <c r="B36" s="52" t="s">
        <v>220</v>
      </c>
      <c r="C36" s="6">
        <v>1061.8346363994053</v>
      </c>
      <c r="D36" s="6">
        <v>1076.4923200000001</v>
      </c>
      <c r="E36" s="6">
        <v>1050.29557</v>
      </c>
      <c r="F36" s="6">
        <v>895.51067</v>
      </c>
      <c r="G36" s="6">
        <v>916.42732000000001</v>
      </c>
      <c r="H36" s="6">
        <v>1081.7032360316041</v>
      </c>
      <c r="I36" s="6">
        <v>957.1934</v>
      </c>
      <c r="J36" s="6">
        <v>1022.1128</v>
      </c>
      <c r="K36" s="6">
        <v>882.9</v>
      </c>
      <c r="L36" s="6">
        <v>577.5</v>
      </c>
      <c r="M36" s="6">
        <v>782.51091059958446</v>
      </c>
      <c r="N36" s="6">
        <v>751.12562809081453</v>
      </c>
      <c r="O36" s="6">
        <v>792.97338333248433</v>
      </c>
      <c r="P36" s="6">
        <v>658.02173071375455</v>
      </c>
      <c r="Q36" s="6">
        <v>671.63422098373269</v>
      </c>
      <c r="R36" s="6">
        <v>698.81774287584244</v>
      </c>
    </row>
    <row r="37" spans="1:18" ht="11.25" customHeight="1" x14ac:dyDescent="0.25">
      <c r="A37" s="51" t="s">
        <v>219</v>
      </c>
      <c r="B37" s="52" t="s">
        <v>218</v>
      </c>
      <c r="C37" s="6">
        <v>2.1018388106068193</v>
      </c>
      <c r="D37" s="6">
        <v>0.99999000000000005</v>
      </c>
      <c r="E37" s="6">
        <v>2.09999</v>
      </c>
      <c r="F37" s="6">
        <v>3.1000399999999999</v>
      </c>
      <c r="G37" s="6">
        <v>2.10006</v>
      </c>
      <c r="H37" s="6">
        <v>2.1018323383333843</v>
      </c>
      <c r="I37" s="6">
        <v>3.09998</v>
      </c>
      <c r="J37" s="6">
        <v>1.0000100000000001</v>
      </c>
      <c r="K37" s="6">
        <v>2.1</v>
      </c>
      <c r="L37" s="6">
        <v>2.1</v>
      </c>
      <c r="M37" s="6">
        <v>3.1288971762574231</v>
      </c>
      <c r="N37" s="6">
        <v>1.0509262158482504</v>
      </c>
      <c r="O37" s="6">
        <v>1.0509285803201585</v>
      </c>
      <c r="P37" s="6">
        <v>1.0509239982361218</v>
      </c>
      <c r="Q37" s="6">
        <v>2.10184251232462</v>
      </c>
      <c r="R37" s="6">
        <v>2.1018511645729023</v>
      </c>
    </row>
    <row r="38" spans="1:18" ht="11.25" customHeight="1" x14ac:dyDescent="0.25">
      <c r="A38" s="49" t="s">
        <v>217</v>
      </c>
      <c r="B38" s="50" t="s">
        <v>216</v>
      </c>
      <c r="C38" s="7">
        <v>700.27059191115268</v>
      </c>
      <c r="D38" s="7">
        <v>828.09409000000005</v>
      </c>
      <c r="E38" s="7">
        <v>593.29750000000001</v>
      </c>
      <c r="F38" s="7">
        <v>548.60653000000002</v>
      </c>
      <c r="G38" s="7">
        <v>736.62195999999994</v>
      </c>
      <c r="H38" s="7">
        <v>1007.8047217724707</v>
      </c>
      <c r="I38" s="7">
        <v>620.29573000000005</v>
      </c>
      <c r="J38" s="7">
        <v>710.70889999999997</v>
      </c>
      <c r="K38" s="7">
        <v>1021.3</v>
      </c>
      <c r="L38" s="7">
        <v>862.4</v>
      </c>
      <c r="M38" s="7">
        <v>843.65577144858446</v>
      </c>
      <c r="N38" s="7">
        <v>865.48550812448332</v>
      </c>
      <c r="O38" s="7">
        <v>708.58859528086816</v>
      </c>
      <c r="P38" s="7">
        <v>825.97849334094587</v>
      </c>
      <c r="Q38" s="7">
        <v>775.0783109937089</v>
      </c>
      <c r="R38" s="7">
        <v>934.03399592941048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700.27059191115268</v>
      </c>
      <c r="D40" s="6">
        <v>828.09409000000005</v>
      </c>
      <c r="E40" s="6">
        <v>593.29750000000001</v>
      </c>
      <c r="F40" s="6">
        <v>548.60653000000002</v>
      </c>
      <c r="G40" s="6">
        <v>736.62195999999994</v>
      </c>
      <c r="H40" s="6">
        <v>1007.8047217724707</v>
      </c>
      <c r="I40" s="6">
        <v>620.29573000000005</v>
      </c>
      <c r="J40" s="6">
        <v>710.70889999999997</v>
      </c>
      <c r="K40" s="6">
        <v>1021.3</v>
      </c>
      <c r="L40" s="6">
        <v>862.4</v>
      </c>
      <c r="M40" s="6">
        <v>843.65577144858446</v>
      </c>
      <c r="N40" s="6">
        <v>865.48550812448332</v>
      </c>
      <c r="O40" s="6">
        <v>708.58859528086816</v>
      </c>
      <c r="P40" s="6">
        <v>825.97849334094587</v>
      </c>
      <c r="Q40" s="6">
        <v>775.0783109937089</v>
      </c>
      <c r="R40" s="6">
        <v>934.03399592941048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2024.4529271253953</v>
      </c>
      <c r="D43" s="7">
        <v>1870.3866599999999</v>
      </c>
      <c r="E43" s="7">
        <v>1752.0926099999999</v>
      </c>
      <c r="F43" s="7">
        <v>1965.32341</v>
      </c>
      <c r="G43" s="7">
        <v>1865.35562</v>
      </c>
      <c r="H43" s="7">
        <v>2146.8306579404311</v>
      </c>
      <c r="I43" s="7">
        <v>2459.8830499999999</v>
      </c>
      <c r="J43" s="7">
        <v>2188.6273999999999</v>
      </c>
      <c r="K43" s="7">
        <v>2719</v>
      </c>
      <c r="L43" s="7">
        <v>2266.1999999999998</v>
      </c>
      <c r="M43" s="7">
        <v>2263.1002774623448</v>
      </c>
      <c r="N43" s="7">
        <v>2321.2332792548286</v>
      </c>
      <c r="O43" s="7">
        <v>2007.1302799687367</v>
      </c>
      <c r="P43" s="7">
        <v>2444.6402969878168</v>
      </c>
      <c r="Q43" s="7">
        <v>2686.3458073428974</v>
      </c>
      <c r="R43" s="7">
        <v>3790.87965268583</v>
      </c>
    </row>
    <row r="44" spans="1:18" ht="11.25" customHeight="1" x14ac:dyDescent="0.25">
      <c r="A44" s="49" t="s">
        <v>205</v>
      </c>
      <c r="B44" s="50" t="s">
        <v>204</v>
      </c>
      <c r="C44" s="7">
        <v>715.58057688386884</v>
      </c>
      <c r="D44" s="7">
        <v>702.19498999999996</v>
      </c>
      <c r="E44" s="7">
        <v>632.49733000000003</v>
      </c>
      <c r="F44" s="7">
        <v>879.91048000000001</v>
      </c>
      <c r="G44" s="7">
        <v>859.82564000000002</v>
      </c>
      <c r="H44" s="7">
        <v>1146.4540027273024</v>
      </c>
      <c r="I44" s="7">
        <v>1058.5927099999999</v>
      </c>
      <c r="J44" s="7">
        <v>1424.51783</v>
      </c>
      <c r="K44" s="7">
        <v>1894.5</v>
      </c>
      <c r="L44" s="7">
        <v>1157.9000000000001</v>
      </c>
      <c r="M44" s="7">
        <v>2422.8651111416243</v>
      </c>
      <c r="N44" s="7">
        <v>1948.9904366640351</v>
      </c>
      <c r="O44" s="7">
        <v>1647.0917022472318</v>
      </c>
      <c r="P44" s="7">
        <v>2821.2532425375198</v>
      </c>
      <c r="Q44" s="7">
        <v>3168.0498958493017</v>
      </c>
      <c r="R44" s="7">
        <v>3702.1242103272812</v>
      </c>
    </row>
    <row r="45" spans="1:18" ht="11.25" customHeight="1" x14ac:dyDescent="0.25">
      <c r="A45" s="49" t="s">
        <v>203</v>
      </c>
      <c r="B45" s="50" t="s">
        <v>202</v>
      </c>
      <c r="C45" s="7">
        <v>504.08304656655696</v>
      </c>
      <c r="D45" s="7">
        <v>489.49651</v>
      </c>
      <c r="E45" s="7">
        <v>472.49801000000002</v>
      </c>
      <c r="F45" s="7">
        <v>490.00583999999998</v>
      </c>
      <c r="G45" s="7">
        <v>467.81394</v>
      </c>
      <c r="H45" s="7">
        <v>523.4279056201849</v>
      </c>
      <c r="I45" s="7">
        <v>471.09676000000002</v>
      </c>
      <c r="J45" s="7">
        <v>571.50716</v>
      </c>
      <c r="K45" s="7">
        <v>488.3</v>
      </c>
      <c r="L45" s="7">
        <v>383.40000000000003</v>
      </c>
      <c r="M45" s="7">
        <v>366.65420269257788</v>
      </c>
      <c r="N45" s="7">
        <v>492.40670149835353</v>
      </c>
      <c r="O45" s="7">
        <v>429.1371318775532</v>
      </c>
      <c r="P45" s="7">
        <v>409.71705149414697</v>
      </c>
      <c r="Q45" s="7">
        <v>479.69778429008852</v>
      </c>
      <c r="R45" s="7">
        <v>387.52880846812968</v>
      </c>
    </row>
    <row r="46" spans="1:18" ht="11.25" customHeight="1" x14ac:dyDescent="0.25">
      <c r="A46" s="51" t="s">
        <v>201</v>
      </c>
      <c r="B46" s="52" t="s">
        <v>200</v>
      </c>
      <c r="C46" s="6">
        <v>28.040440496050099</v>
      </c>
      <c r="D46" s="6">
        <v>22.899840000000001</v>
      </c>
      <c r="E46" s="6">
        <v>19.699919999999999</v>
      </c>
      <c r="F46" s="6">
        <v>20.800249999999998</v>
      </c>
      <c r="G46" s="6">
        <v>16.600490000000001</v>
      </c>
      <c r="H46" s="6">
        <v>21.83039496859903</v>
      </c>
      <c r="I46" s="6">
        <v>13.49991</v>
      </c>
      <c r="J46" s="6">
        <v>10.400130000000001</v>
      </c>
      <c r="K46" s="6">
        <v>9.4</v>
      </c>
      <c r="L46" s="6">
        <v>10.4</v>
      </c>
      <c r="M46" s="6">
        <v>10.389849402076193</v>
      </c>
      <c r="N46" s="6">
        <v>10.389838724863434</v>
      </c>
      <c r="O46" s="6">
        <v>10.389862100892525</v>
      </c>
      <c r="P46" s="6">
        <v>12.467780160892209</v>
      </c>
      <c r="Q46" s="6">
        <v>10.389789691604705</v>
      </c>
      <c r="R46" s="6">
        <v>10.389832461241099</v>
      </c>
    </row>
    <row r="47" spans="1:18" ht="11.25" customHeight="1" x14ac:dyDescent="0.25">
      <c r="A47" s="51" t="s">
        <v>199</v>
      </c>
      <c r="B47" s="52" t="s">
        <v>198</v>
      </c>
      <c r="C47" s="6">
        <v>79.057800717143067</v>
      </c>
      <c r="D47" s="6">
        <v>74.099469999999997</v>
      </c>
      <c r="E47" s="6">
        <v>72.099699999999999</v>
      </c>
      <c r="F47" s="6">
        <v>62.00074</v>
      </c>
      <c r="G47" s="6">
        <v>61.001820000000002</v>
      </c>
      <c r="H47" s="6">
        <v>63.05497015000163</v>
      </c>
      <c r="I47" s="6">
        <v>62.999569999999999</v>
      </c>
      <c r="J47" s="6">
        <v>63.000790000000002</v>
      </c>
      <c r="K47" s="6">
        <v>59</v>
      </c>
      <c r="L47" s="6">
        <v>55</v>
      </c>
      <c r="M47" s="6">
        <v>55.030374764100003</v>
      </c>
      <c r="N47" s="6">
        <v>55.030318211690357</v>
      </c>
      <c r="O47" s="6">
        <v>55.030442024037548</v>
      </c>
      <c r="P47" s="6">
        <v>55.030202089455258</v>
      </c>
      <c r="Q47" s="6">
        <v>55.030058504499294</v>
      </c>
      <c r="R47" s="6">
        <v>55.030285036090682</v>
      </c>
    </row>
    <row r="48" spans="1:18" ht="11.25" customHeight="1" x14ac:dyDescent="0.25">
      <c r="A48" s="51" t="s">
        <v>197</v>
      </c>
      <c r="B48" s="52" t="s">
        <v>196</v>
      </c>
      <c r="C48" s="6">
        <v>221.48126466769406</v>
      </c>
      <c r="D48" s="6">
        <v>168.2988</v>
      </c>
      <c r="E48" s="6">
        <v>179.69924</v>
      </c>
      <c r="F48" s="6">
        <v>192.00228999999999</v>
      </c>
      <c r="G48" s="6">
        <v>217.70649</v>
      </c>
      <c r="H48" s="6">
        <v>215.79608155502504</v>
      </c>
      <c r="I48" s="6">
        <v>213.89852999999999</v>
      </c>
      <c r="J48" s="6">
        <v>252.90316999999999</v>
      </c>
      <c r="K48" s="6">
        <v>198.7</v>
      </c>
      <c r="L48" s="6">
        <v>195.8</v>
      </c>
      <c r="M48" s="6">
        <v>211.97681251362326</v>
      </c>
      <c r="N48" s="6">
        <v>235.74185796414162</v>
      </c>
      <c r="O48" s="6">
        <v>216.73013495057151</v>
      </c>
      <c r="P48" s="6">
        <v>207.22310474310436</v>
      </c>
      <c r="Q48" s="6">
        <v>196.78500521639307</v>
      </c>
      <c r="R48" s="6">
        <v>190.12199170454952</v>
      </c>
    </row>
    <row r="49" spans="1:18" ht="11.25" customHeight="1" x14ac:dyDescent="0.25">
      <c r="A49" s="51" t="s">
        <v>195</v>
      </c>
      <c r="B49" s="52" t="s">
        <v>194</v>
      </c>
      <c r="C49" s="6">
        <v>175.50354068566978</v>
      </c>
      <c r="D49" s="6">
        <v>224.19839999999999</v>
      </c>
      <c r="E49" s="6">
        <v>200.99914999999999</v>
      </c>
      <c r="F49" s="6">
        <v>215.20256000000001</v>
      </c>
      <c r="G49" s="6">
        <v>172.50514000000001</v>
      </c>
      <c r="H49" s="6">
        <v>222.74645894655916</v>
      </c>
      <c r="I49" s="6">
        <v>180.69874999999999</v>
      </c>
      <c r="J49" s="6">
        <v>245.20307</v>
      </c>
      <c r="K49" s="6">
        <v>221.2</v>
      </c>
      <c r="L49" s="6">
        <v>122.2</v>
      </c>
      <c r="M49" s="6">
        <v>89.257166012778427</v>
      </c>
      <c r="N49" s="6">
        <v>191.24468659765816</v>
      </c>
      <c r="O49" s="6">
        <v>146.98669280205158</v>
      </c>
      <c r="P49" s="6">
        <v>134.99596450069512</v>
      </c>
      <c r="Q49" s="6">
        <v>217.49293087759145</v>
      </c>
      <c r="R49" s="6">
        <v>131.98669926624839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136.022738129359</v>
      </c>
      <c r="N52" s="5">
        <v>751.64917698832005</v>
      </c>
      <c r="O52" s="5">
        <v>821.75055241029122</v>
      </c>
      <c r="P52" s="5">
        <v>1203.4489347473018</v>
      </c>
      <c r="Q52" s="5">
        <v>559.42562793883189</v>
      </c>
      <c r="R52" s="5">
        <v>591.00028661507713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136.022738129359</v>
      </c>
      <c r="N53" s="4">
        <v>751.64917698832005</v>
      </c>
      <c r="O53" s="4">
        <v>821.75055241029122</v>
      </c>
      <c r="P53" s="4">
        <v>1203.4489347473018</v>
      </c>
      <c r="Q53" s="4">
        <v>559.42562793883189</v>
      </c>
      <c r="R53" s="4">
        <v>591.00028661507713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3.4357956269750503</v>
      </c>
      <c r="D60" s="5">
        <v>3.6746099999995749</v>
      </c>
      <c r="E60" s="5">
        <v>3.7189300000000003</v>
      </c>
      <c r="F60" s="5">
        <v>3.6</v>
      </c>
      <c r="G60" s="5">
        <v>3.6922399999998561</v>
      </c>
      <c r="H60" s="5">
        <v>3.65809157419244</v>
      </c>
      <c r="I60" s="5">
        <v>3.6846800000002986</v>
      </c>
      <c r="J60" s="5">
        <v>3.5148599999997714</v>
      </c>
      <c r="K60" s="5">
        <v>3.6843599999997423</v>
      </c>
      <c r="L60" s="5">
        <v>3.5999999999994543</v>
      </c>
      <c r="M60" s="5">
        <v>4.174830596180982</v>
      </c>
      <c r="N60" s="5">
        <v>3.6304576287298005</v>
      </c>
      <c r="O60" s="5">
        <v>3.8234701276242049</v>
      </c>
      <c r="P60" s="5">
        <v>3.7210333223783891</v>
      </c>
      <c r="Q60" s="5">
        <v>3.36159768780999</v>
      </c>
      <c r="R60" s="5">
        <v>3.6024630211563817</v>
      </c>
    </row>
    <row r="61" spans="1:18" ht="11.25" customHeight="1" x14ac:dyDescent="0.25">
      <c r="A61" s="45" t="s">
        <v>171</v>
      </c>
      <c r="B61" s="46" t="s">
        <v>170</v>
      </c>
      <c r="C61" s="5">
        <v>58.899398108340499</v>
      </c>
      <c r="D61" s="5">
        <v>111.6992</v>
      </c>
      <c r="E61" s="5">
        <v>140.90107</v>
      </c>
      <c r="F61" s="5">
        <v>200.5</v>
      </c>
      <c r="G61" s="5">
        <v>278.20193999999998</v>
      </c>
      <c r="H61" s="5">
        <v>388.98442724754</v>
      </c>
      <c r="I61" s="5">
        <v>411.59715999999997</v>
      </c>
      <c r="J61" s="5">
        <v>436</v>
      </c>
      <c r="K61" s="5">
        <v>524.6</v>
      </c>
      <c r="L61" s="5">
        <v>580.1</v>
      </c>
      <c r="M61" s="5">
        <v>874.3909429635986</v>
      </c>
      <c r="N61" s="5">
        <v>1016.0042164197354</v>
      </c>
      <c r="O61" s="5">
        <v>1278.9739450796812</v>
      </c>
      <c r="P61" s="5">
        <v>1302.163943823452</v>
      </c>
      <c r="Q61" s="5">
        <v>1365.7704831695987</v>
      </c>
      <c r="R61" s="5">
        <v>1259.7449125824019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58.899398108340499</v>
      </c>
      <c r="D68" s="4">
        <v>111.6992</v>
      </c>
      <c r="E68" s="4">
        <v>140.90107</v>
      </c>
      <c r="F68" s="4">
        <v>200.5</v>
      </c>
      <c r="G68" s="4">
        <v>278.20193999999998</v>
      </c>
      <c r="H68" s="4">
        <v>388.98442724754</v>
      </c>
      <c r="I68" s="4">
        <v>411.59715999999997</v>
      </c>
      <c r="J68" s="4">
        <v>436</v>
      </c>
      <c r="K68" s="4">
        <v>524.6</v>
      </c>
      <c r="L68" s="4">
        <v>580.1</v>
      </c>
      <c r="M68" s="4">
        <v>874.3909429635986</v>
      </c>
      <c r="N68" s="4">
        <v>1016.0042164197354</v>
      </c>
      <c r="O68" s="4">
        <v>1278.9739450796812</v>
      </c>
      <c r="P68" s="4">
        <v>1302.163943823452</v>
      </c>
      <c r="Q68" s="4">
        <v>1365.7704831695987</v>
      </c>
      <c r="R68" s="4">
        <v>1259.7449125824019</v>
      </c>
    </row>
    <row r="69" spans="1:18" ht="11.25" customHeight="1" x14ac:dyDescent="0.25">
      <c r="A69" s="49" t="s">
        <v>155</v>
      </c>
      <c r="B69" s="50" t="s">
        <v>154</v>
      </c>
      <c r="C69" s="7">
        <v>58.899398108340499</v>
      </c>
      <c r="D69" s="7">
        <v>111.6992</v>
      </c>
      <c r="E69" s="7">
        <v>140.90107</v>
      </c>
      <c r="F69" s="7">
        <v>200.5</v>
      </c>
      <c r="G69" s="7">
        <v>278.20193999999998</v>
      </c>
      <c r="H69" s="7">
        <v>388.98442724754</v>
      </c>
      <c r="I69" s="7">
        <v>407.99717999999996</v>
      </c>
      <c r="J69" s="7">
        <v>429.99862000000002</v>
      </c>
      <c r="K69" s="7">
        <v>519.59905000000003</v>
      </c>
      <c r="L69" s="7">
        <v>574.4</v>
      </c>
      <c r="M69" s="7">
        <v>847.42524123435442</v>
      </c>
      <c r="N69" s="7">
        <v>884.04165833710249</v>
      </c>
      <c r="O69" s="7">
        <v>987.48597119172223</v>
      </c>
      <c r="P69" s="7">
        <v>1006.759338874564</v>
      </c>
      <c r="Q69" s="7">
        <v>1043.3519641897378</v>
      </c>
      <c r="R69" s="7">
        <v>941.602178274577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22.714279184484557</v>
      </c>
      <c r="P72" s="7">
        <v>31.599312123817828</v>
      </c>
      <c r="Q72" s="7">
        <v>45.356898106730625</v>
      </c>
      <c r="R72" s="7">
        <v>54.4807490207318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3.59998</v>
      </c>
      <c r="J73" s="7">
        <v>6.0013800000000002</v>
      </c>
      <c r="K73" s="7">
        <v>5.0009499999999996</v>
      </c>
      <c r="L73" s="7">
        <v>5.7</v>
      </c>
      <c r="M73" s="7">
        <v>26.965701729244195</v>
      </c>
      <c r="N73" s="7">
        <v>131.96255808263285</v>
      </c>
      <c r="O73" s="7">
        <v>268.7736947034744</v>
      </c>
      <c r="P73" s="7">
        <v>263.80529282507007</v>
      </c>
      <c r="Q73" s="7">
        <v>277.06162087313032</v>
      </c>
      <c r="R73" s="7">
        <v>263.66198528709299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3.59998</v>
      </c>
      <c r="J74" s="6">
        <v>6.0013800000000002</v>
      </c>
      <c r="K74" s="6">
        <v>5.0009499999999996</v>
      </c>
      <c r="L74" s="6">
        <v>4.9000000000000004</v>
      </c>
      <c r="M74" s="6">
        <v>26.702971242953947</v>
      </c>
      <c r="N74" s="6">
        <v>50.372676017424929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0.8</v>
      </c>
      <c r="M75" s="6">
        <v>0.26273048629024948</v>
      </c>
      <c r="N75" s="6">
        <v>81.589882065207931</v>
      </c>
      <c r="O75" s="6">
        <v>268.7736947034744</v>
      </c>
      <c r="P75" s="6">
        <v>263.80529282507007</v>
      </c>
      <c r="Q75" s="6">
        <v>277.06162087313032</v>
      </c>
      <c r="R75" s="6">
        <v>263.66198528709299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723.72251340592197</v>
      </c>
      <c r="D79" s="5">
        <v>704.92497000000037</v>
      </c>
      <c r="E79" s="5">
        <v>768.60582999999997</v>
      </c>
      <c r="F79" s="5">
        <v>603.9</v>
      </c>
      <c r="G79" s="5">
        <v>745.70520999999997</v>
      </c>
      <c r="H79" s="5">
        <v>1112.8840142883219</v>
      </c>
      <c r="I79" s="5">
        <v>581.87099000000012</v>
      </c>
      <c r="J79" s="5">
        <v>896.51311999999996</v>
      </c>
      <c r="K79" s="5">
        <v>1101.9000000000001</v>
      </c>
      <c r="L79" s="5">
        <v>963.7</v>
      </c>
      <c r="M79" s="5">
        <v>911.3033382220633</v>
      </c>
      <c r="N79" s="5">
        <v>1005.4947225908043</v>
      </c>
      <c r="O79" s="5">
        <v>1368.8698069217812</v>
      </c>
      <c r="P79" s="5">
        <v>985.28709276774759</v>
      </c>
      <c r="Q79" s="5">
        <v>1092.1721325573797</v>
      </c>
      <c r="R79" s="5">
        <v>1345.2246527446146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18.582238912228078</v>
      </c>
      <c r="P80" s="5">
        <v>25.867010604757802</v>
      </c>
      <c r="Q80" s="5">
        <v>37.116703348003817</v>
      </c>
      <c r="R80" s="5">
        <v>44.568644310690701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18.582238912228078</v>
      </c>
      <c r="P82" s="4">
        <v>25.867010604757802</v>
      </c>
      <c r="Q82" s="4">
        <v>37.116703348003817</v>
      </c>
      <c r="R82" s="4">
        <v>44.568644310690701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300</v>
      </c>
      <c r="B1" s="41" t="s">
        <v>299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426.61067921590001</v>
      </c>
      <c r="D2" s="44">
        <v>8.9953599999999998</v>
      </c>
      <c r="E2" s="44">
        <v>759.85464999999999</v>
      </c>
      <c r="F2" s="44">
        <v>181.39382000000001</v>
      </c>
      <c r="G2" s="44">
        <v>-112.60261</v>
      </c>
      <c r="H2" s="44">
        <v>-335.0861012766</v>
      </c>
      <c r="I2" s="44">
        <v>533.54029000000003</v>
      </c>
      <c r="J2" s="44">
        <v>-10.32798</v>
      </c>
      <c r="K2" s="44">
        <v>-1057.97072</v>
      </c>
      <c r="L2" s="44">
        <v>-287.7</v>
      </c>
      <c r="M2" s="44">
        <v>1069.2595783874001</v>
      </c>
      <c r="N2" s="44">
        <v>149.6611027685</v>
      </c>
      <c r="O2" s="44">
        <v>400.78735441129999</v>
      </c>
      <c r="P2" s="44">
        <v>-226.1631022631</v>
      </c>
      <c r="Q2" s="44">
        <v>-358.59223413590001</v>
      </c>
      <c r="R2" s="44">
        <v>-492.27796128030002</v>
      </c>
    </row>
    <row r="3" spans="1:18" ht="11.25" customHeight="1" x14ac:dyDescent="0.25">
      <c r="A3" s="45" t="s">
        <v>286</v>
      </c>
      <c r="B3" s="46" t="s">
        <v>285</v>
      </c>
      <c r="C3" s="5">
        <v>202.6124725658</v>
      </c>
      <c r="D3" s="5">
        <v>143.92966000000001</v>
      </c>
      <c r="E3" s="5">
        <v>486.94864999999999</v>
      </c>
      <c r="F3" s="5">
        <v>98.700410000000005</v>
      </c>
      <c r="G3" s="5">
        <v>-60.455120000000001</v>
      </c>
      <c r="H3" s="5">
        <v>208.5236419112</v>
      </c>
      <c r="I3" s="5">
        <v>350.46402999999998</v>
      </c>
      <c r="J3" s="5">
        <v>-16.126180000000002</v>
      </c>
      <c r="K3" s="5">
        <v>-338.72555</v>
      </c>
      <c r="L3" s="5">
        <v>80.400000000000006</v>
      </c>
      <c r="M3" s="5">
        <v>1166.4994745389999</v>
      </c>
      <c r="N3" s="5">
        <v>-354.33333149089998</v>
      </c>
      <c r="O3" s="5">
        <v>156.8703814985</v>
      </c>
      <c r="P3" s="5">
        <v>278.3560956403</v>
      </c>
      <c r="Q3" s="5">
        <v>-118.37994089199999</v>
      </c>
      <c r="R3" s="5">
        <v>258.88769984560003</v>
      </c>
    </row>
    <row r="4" spans="1:18" ht="11.25" customHeight="1" x14ac:dyDescent="0.25">
      <c r="A4" s="47" t="s">
        <v>284</v>
      </c>
      <c r="B4" s="48" t="s">
        <v>283</v>
      </c>
      <c r="C4" s="4">
        <v>202.6124725658</v>
      </c>
      <c r="D4" s="4">
        <v>143.43017</v>
      </c>
      <c r="E4" s="4">
        <v>486.94864000000001</v>
      </c>
      <c r="F4" s="4">
        <v>98.700410000000005</v>
      </c>
      <c r="G4" s="4">
        <v>-60.455120000000001</v>
      </c>
      <c r="H4" s="4">
        <v>208.5236419112</v>
      </c>
      <c r="I4" s="4">
        <v>350.46402999999998</v>
      </c>
      <c r="J4" s="4">
        <v>-16.126180000000002</v>
      </c>
      <c r="K4" s="4">
        <v>-338.72555</v>
      </c>
      <c r="L4" s="4">
        <v>80.400000000000006</v>
      </c>
      <c r="M4" s="4">
        <v>1166.5001093454</v>
      </c>
      <c r="N4" s="4">
        <v>-354.33332758659998</v>
      </c>
      <c r="O4" s="4">
        <v>156.87013702390001</v>
      </c>
      <c r="P4" s="4">
        <v>278.35609151400001</v>
      </c>
      <c r="Q4" s="4">
        <v>-118.37994089199999</v>
      </c>
      <c r="R4" s="4">
        <v>258.88769984560003</v>
      </c>
    </row>
    <row r="5" spans="1:18" ht="11.25" customHeight="1" x14ac:dyDescent="0.25">
      <c r="A5" s="49" t="s">
        <v>282</v>
      </c>
      <c r="B5" s="50" t="s">
        <v>281</v>
      </c>
      <c r="C5" s="7">
        <v>207.3894337971</v>
      </c>
      <c r="D5" s="7">
        <v>137.93073000000001</v>
      </c>
      <c r="E5" s="7">
        <v>488.34798999999998</v>
      </c>
      <c r="F5" s="7">
        <v>100.10041</v>
      </c>
      <c r="G5" s="7">
        <v>-63.855739999999997</v>
      </c>
      <c r="H5" s="7">
        <v>209.88502778809999</v>
      </c>
      <c r="I5" s="7">
        <v>353.16451000000001</v>
      </c>
      <c r="J5" s="7">
        <v>-18.216080000000002</v>
      </c>
      <c r="K5" s="7">
        <v>-336.02539999999999</v>
      </c>
      <c r="L5" s="7">
        <v>77</v>
      </c>
      <c r="M5" s="7">
        <v>1165.8178670697</v>
      </c>
      <c r="N5" s="7">
        <v>-356.38728556019998</v>
      </c>
      <c r="O5" s="7">
        <v>156.86282723319999</v>
      </c>
      <c r="P5" s="7">
        <v>278.35597969269998</v>
      </c>
      <c r="Q5" s="7">
        <v>-117.71115275139999</v>
      </c>
      <c r="R5" s="7">
        <v>257.5473930709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207.3894337971</v>
      </c>
      <c r="D8" s="6">
        <v>137.93073000000001</v>
      </c>
      <c r="E8" s="6">
        <v>488.34798999999998</v>
      </c>
      <c r="F8" s="6">
        <v>100.10041</v>
      </c>
      <c r="G8" s="6">
        <v>-63.855739999999997</v>
      </c>
      <c r="H8" s="6">
        <v>209.88502778809999</v>
      </c>
      <c r="I8" s="6">
        <v>353.16451000000001</v>
      </c>
      <c r="J8" s="6">
        <v>-18.216080000000002</v>
      </c>
      <c r="K8" s="6">
        <v>-336.02539999999999</v>
      </c>
      <c r="L8" s="6">
        <v>77</v>
      </c>
      <c r="M8" s="6">
        <v>1165.8178670697</v>
      </c>
      <c r="N8" s="6">
        <v>-356.38728556019998</v>
      </c>
      <c r="O8" s="6">
        <v>156.86282723319999</v>
      </c>
      <c r="P8" s="6">
        <v>278.35597969269998</v>
      </c>
      <c r="Q8" s="6">
        <v>-117.71115275139999</v>
      </c>
      <c r="R8" s="6">
        <v>257.5473930709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-4.7769612312999996</v>
      </c>
      <c r="D11" s="7">
        <v>5.4994399999999999</v>
      </c>
      <c r="E11" s="7">
        <v>-1.3993500000000001</v>
      </c>
      <c r="F11" s="7">
        <v>-1.4</v>
      </c>
      <c r="G11" s="7">
        <v>3.40062</v>
      </c>
      <c r="H11" s="7">
        <v>-1.361385877</v>
      </c>
      <c r="I11" s="7">
        <v>-2.7004800000000002</v>
      </c>
      <c r="J11" s="7">
        <v>2.0899000000000001</v>
      </c>
      <c r="K11" s="7">
        <v>-2.7001499999999998</v>
      </c>
      <c r="L11" s="7">
        <v>3.4</v>
      </c>
      <c r="M11" s="7">
        <v>0.68224227579999996</v>
      </c>
      <c r="N11" s="7">
        <v>2.0539579735000002</v>
      </c>
      <c r="O11" s="7">
        <v>7.3097906999999998E-3</v>
      </c>
      <c r="P11" s="7">
        <v>1.118214E-4</v>
      </c>
      <c r="Q11" s="7">
        <v>-0.66878814070000003</v>
      </c>
      <c r="R11" s="7">
        <v>1.3403067746999999</v>
      </c>
    </row>
    <row r="12" spans="1:18" ht="11.25" customHeight="1" x14ac:dyDescent="0.25">
      <c r="A12" s="51" t="s">
        <v>268</v>
      </c>
      <c r="B12" s="52" t="s">
        <v>267</v>
      </c>
      <c r="C12" s="6">
        <v>-4.7769612312999996</v>
      </c>
      <c r="D12" s="6">
        <v>5.4994399999999999</v>
      </c>
      <c r="E12" s="6">
        <v>-1.3993500000000001</v>
      </c>
      <c r="F12" s="6">
        <v>-1.4</v>
      </c>
      <c r="G12" s="6">
        <v>3.40062</v>
      </c>
      <c r="H12" s="6">
        <v>-1.361385877</v>
      </c>
      <c r="I12" s="6">
        <v>-2.7004800000000002</v>
      </c>
      <c r="J12" s="6">
        <v>2.0899000000000001</v>
      </c>
      <c r="K12" s="6">
        <v>-2.7001499999999998</v>
      </c>
      <c r="L12" s="6">
        <v>3.4</v>
      </c>
      <c r="M12" s="6">
        <v>0.68224227579999996</v>
      </c>
      <c r="N12" s="6">
        <v>2.0539579735000002</v>
      </c>
      <c r="O12" s="6">
        <v>7.3097906999999998E-3</v>
      </c>
      <c r="P12" s="6">
        <v>1.118214E-4</v>
      </c>
      <c r="Q12" s="6">
        <v>-0.66878814070000003</v>
      </c>
      <c r="R12" s="6">
        <v>1.3403067746999999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0.49948999999999999</v>
      </c>
      <c r="E15" s="4">
        <v>1.0000000000000001E-5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-6.3480640000000005E-4</v>
      </c>
      <c r="N15" s="4">
        <v>-3.9043E-6</v>
      </c>
      <c r="O15" s="4">
        <v>2.4447459999999999E-4</v>
      </c>
      <c r="P15" s="4">
        <v>4.1262000000000004E-6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0.49948999999999999</v>
      </c>
      <c r="E18" s="7">
        <v>1.0000000000000001E-5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-6.3480640000000005E-4</v>
      </c>
      <c r="N18" s="7">
        <v>-3.9043E-6</v>
      </c>
      <c r="O18" s="7">
        <v>2.4447459999999999E-4</v>
      </c>
      <c r="P18" s="7">
        <v>4.1262000000000004E-6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304.21456536800002</v>
      </c>
      <c r="D21" s="5">
        <v>-230.83552</v>
      </c>
      <c r="E21" s="5">
        <v>264.17568</v>
      </c>
      <c r="F21" s="5">
        <v>30.181239999999999</v>
      </c>
      <c r="G21" s="5">
        <v>114.46463</v>
      </c>
      <c r="H21" s="5">
        <v>-569.94199895019995</v>
      </c>
      <c r="I21" s="5">
        <v>281.76913000000002</v>
      </c>
      <c r="J21" s="5">
        <v>162.28094999999999</v>
      </c>
      <c r="K21" s="5">
        <v>-708.08078999999998</v>
      </c>
      <c r="L21" s="5">
        <v>-321.5</v>
      </c>
      <c r="M21" s="5">
        <v>-198.2362209872</v>
      </c>
      <c r="N21" s="5">
        <v>669.66838121230001</v>
      </c>
      <c r="O21" s="5">
        <v>73.815021098399995</v>
      </c>
      <c r="P21" s="5">
        <v>-308.24278285790001</v>
      </c>
      <c r="Q21" s="5">
        <v>-223.87859133020001</v>
      </c>
      <c r="R21" s="5">
        <v>-835.24194514190003</v>
      </c>
    </row>
    <row r="22" spans="1:18" ht="11.25" customHeight="1" x14ac:dyDescent="0.25">
      <c r="A22" s="47" t="s">
        <v>249</v>
      </c>
      <c r="B22" s="48" t="s">
        <v>248</v>
      </c>
      <c r="C22" s="4">
        <v>-54.385962842200001</v>
      </c>
      <c r="D22" s="4">
        <v>-80.633790000000005</v>
      </c>
      <c r="E22" s="4">
        <v>159.11774</v>
      </c>
      <c r="F22" s="4">
        <v>-2.45749</v>
      </c>
      <c r="G22" s="4">
        <v>-60.891170000000002</v>
      </c>
      <c r="H22" s="4">
        <v>108.6235666219</v>
      </c>
      <c r="I22" s="4">
        <v>17.313459999999999</v>
      </c>
      <c r="J22" s="4">
        <v>-52.402149999999999</v>
      </c>
      <c r="K22" s="4">
        <v>-38.274830000000001</v>
      </c>
      <c r="L22" s="4">
        <v>-28.162469999999999</v>
      </c>
      <c r="M22" s="4">
        <v>63.901452154600001</v>
      </c>
      <c r="N22" s="4">
        <v>-18.585555203199998</v>
      </c>
      <c r="O22" s="4">
        <v>-179.1712609203</v>
      </c>
      <c r="P22" s="4">
        <v>39.578818758899999</v>
      </c>
      <c r="Q22" s="4">
        <v>133.36079408809999</v>
      </c>
      <c r="R22" s="4">
        <v>-32.842481598399999</v>
      </c>
    </row>
    <row r="23" spans="1:18" ht="11.25" customHeight="1" x14ac:dyDescent="0.25">
      <c r="A23" s="49" t="s">
        <v>247</v>
      </c>
      <c r="B23" s="50" t="s">
        <v>246</v>
      </c>
      <c r="C23" s="7">
        <v>-52.930968099499999</v>
      </c>
      <c r="D23" s="7">
        <v>0.96174999999999999</v>
      </c>
      <c r="E23" s="7">
        <v>69.318190000000001</v>
      </c>
      <c r="F23" s="7">
        <v>-72.156630000000007</v>
      </c>
      <c r="G23" s="7">
        <v>-37.787239999999997</v>
      </c>
      <c r="H23" s="7">
        <v>109.65019441379999</v>
      </c>
      <c r="I23" s="7">
        <v>9.1137300000000003</v>
      </c>
      <c r="J23" s="7">
        <v>-40.202730000000003</v>
      </c>
      <c r="K23" s="7">
        <v>7.6111599999999999</v>
      </c>
      <c r="L23" s="7">
        <v>-87.266710000000003</v>
      </c>
      <c r="M23" s="7">
        <v>80.214663254599998</v>
      </c>
      <c r="N23" s="7">
        <v>33.625511699999997</v>
      </c>
      <c r="O23" s="7">
        <v>-135.00277955479999</v>
      </c>
      <c r="P23" s="7">
        <v>-32.049443012899999</v>
      </c>
      <c r="Q23" s="7">
        <v>126.2216206314</v>
      </c>
      <c r="R23" s="7">
        <v>-73.663883009299994</v>
      </c>
    </row>
    <row r="24" spans="1:18" ht="11.25" customHeight="1" x14ac:dyDescent="0.25">
      <c r="A24" s="51" t="s">
        <v>245</v>
      </c>
      <c r="B24" s="52" t="s">
        <v>244</v>
      </c>
      <c r="C24" s="6">
        <v>-52.930968099499999</v>
      </c>
      <c r="D24" s="6">
        <v>0.96174999999999999</v>
      </c>
      <c r="E24" s="6">
        <v>69.318190000000001</v>
      </c>
      <c r="F24" s="6">
        <v>-72.156630000000007</v>
      </c>
      <c r="G24" s="6">
        <v>-37.787239999999997</v>
      </c>
      <c r="H24" s="6">
        <v>109.65019441379999</v>
      </c>
      <c r="I24" s="6">
        <v>9.1137300000000003</v>
      </c>
      <c r="J24" s="6">
        <v>-40.202730000000003</v>
      </c>
      <c r="K24" s="6">
        <v>7.6111599999999999</v>
      </c>
      <c r="L24" s="6">
        <v>-87.266710000000003</v>
      </c>
      <c r="M24" s="6">
        <v>80.214663254599998</v>
      </c>
      <c r="N24" s="6">
        <v>33.625511699999997</v>
      </c>
      <c r="O24" s="6">
        <v>-135.00277955479999</v>
      </c>
      <c r="P24" s="6">
        <v>-32.049443012899999</v>
      </c>
      <c r="Q24" s="6">
        <v>126.2216206314</v>
      </c>
      <c r="R24" s="6">
        <v>-73.663883009299994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-1.4549947427000001</v>
      </c>
      <c r="D26" s="7">
        <v>-81.59554</v>
      </c>
      <c r="E26" s="7">
        <v>89.799549999999996</v>
      </c>
      <c r="F26" s="7">
        <v>69.69914</v>
      </c>
      <c r="G26" s="7">
        <v>-23.103929999999998</v>
      </c>
      <c r="H26" s="7">
        <v>-1.0266277919</v>
      </c>
      <c r="I26" s="7">
        <v>8.1997300000000006</v>
      </c>
      <c r="J26" s="7">
        <v>-12.19942</v>
      </c>
      <c r="K26" s="7">
        <v>-45.88599</v>
      </c>
      <c r="L26" s="7">
        <v>59.104239999999997</v>
      </c>
      <c r="M26" s="7">
        <v>-16.3132111</v>
      </c>
      <c r="N26" s="7">
        <v>-52.211066903300001</v>
      </c>
      <c r="O26" s="7">
        <v>-44.168481365399998</v>
      </c>
      <c r="P26" s="7">
        <v>71.628261771799998</v>
      </c>
      <c r="Q26" s="7">
        <v>7.1391734566</v>
      </c>
      <c r="R26" s="7">
        <v>40.8214014108</v>
      </c>
    </row>
    <row r="27" spans="1:18" ht="11.25" customHeight="1" x14ac:dyDescent="0.25">
      <c r="A27" s="51" t="s">
        <v>239</v>
      </c>
      <c r="B27" s="52" t="s">
        <v>238</v>
      </c>
      <c r="C27" s="6">
        <v>-15.3099922917</v>
      </c>
      <c r="D27" s="6">
        <v>-5.0012400000000001</v>
      </c>
      <c r="E27" s="6">
        <v>-10.20242</v>
      </c>
      <c r="F27" s="6">
        <v>23.499140000000001</v>
      </c>
      <c r="G27" s="6">
        <v>-24.403929999999999</v>
      </c>
      <c r="H27" s="6">
        <v>-1.0266277919</v>
      </c>
      <c r="I27" s="6">
        <v>8.1997300000000006</v>
      </c>
      <c r="J27" s="6">
        <v>-12.19942</v>
      </c>
      <c r="K27" s="6">
        <v>-45.88599</v>
      </c>
      <c r="L27" s="6">
        <v>59.104239999999997</v>
      </c>
      <c r="M27" s="6">
        <v>-16.3132111</v>
      </c>
      <c r="N27" s="6">
        <v>-1.0271023559000001</v>
      </c>
      <c r="O27" s="6">
        <v>-38.7715806868</v>
      </c>
      <c r="P27" s="6">
        <v>73.420509347099994</v>
      </c>
      <c r="Q27" s="6">
        <v>7.1391734566</v>
      </c>
      <c r="R27" s="6">
        <v>40.820421916599997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-51.183964547400002</v>
      </c>
      <c r="O28" s="6">
        <v>-5.3969006786999998</v>
      </c>
      <c r="P28" s="6">
        <v>-1.7922475753</v>
      </c>
      <c r="Q28" s="6">
        <v>0</v>
      </c>
      <c r="R28" s="6">
        <v>9.7949420000000009E-4</v>
      </c>
    </row>
    <row r="29" spans="1:18" ht="11.25" customHeight="1" x14ac:dyDescent="0.25">
      <c r="A29" s="55" t="s">
        <v>235</v>
      </c>
      <c r="B29" s="52" t="s">
        <v>234</v>
      </c>
      <c r="C29" s="6">
        <v>13.854997549</v>
      </c>
      <c r="D29" s="6">
        <v>-76.594300000000004</v>
      </c>
      <c r="E29" s="6">
        <v>100.00197</v>
      </c>
      <c r="F29" s="6">
        <v>46.2</v>
      </c>
      <c r="G29" s="6">
        <v>1.3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358.60052821009998</v>
      </c>
      <c r="D30" s="4">
        <v>-150.20173</v>
      </c>
      <c r="E30" s="4">
        <v>105.05794</v>
      </c>
      <c r="F30" s="4">
        <v>32.638730000000002</v>
      </c>
      <c r="G30" s="4">
        <v>175.35579999999999</v>
      </c>
      <c r="H30" s="4">
        <v>-678.56556557210001</v>
      </c>
      <c r="I30" s="4">
        <v>264.45567</v>
      </c>
      <c r="J30" s="4">
        <v>214.6831</v>
      </c>
      <c r="K30" s="4">
        <v>-669.80596000000003</v>
      </c>
      <c r="L30" s="4">
        <v>-293.33753000000002</v>
      </c>
      <c r="M30" s="4">
        <v>-262.13767314180001</v>
      </c>
      <c r="N30" s="4">
        <v>688.25393641549999</v>
      </c>
      <c r="O30" s="4">
        <v>252.9862820187</v>
      </c>
      <c r="P30" s="4">
        <v>-347.82160161680002</v>
      </c>
      <c r="Q30" s="4">
        <v>-357.23938541820002</v>
      </c>
      <c r="R30" s="4">
        <v>-802.39946354350002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-3.7150650000000003E-4</v>
      </c>
      <c r="D34" s="7">
        <v>-2.20167</v>
      </c>
      <c r="E34" s="7">
        <v>-1.0000000000000001E-5</v>
      </c>
      <c r="F34" s="7">
        <v>1.10216</v>
      </c>
      <c r="G34" s="7">
        <v>2.20099</v>
      </c>
      <c r="H34" s="7">
        <v>-1.0988217889</v>
      </c>
      <c r="I34" s="7">
        <v>-1.1004700000000001</v>
      </c>
      <c r="J34" s="7">
        <v>-1.0971</v>
      </c>
      <c r="K34" s="7">
        <v>-9.5180000000000001E-2</v>
      </c>
      <c r="L34" s="7">
        <v>3.2997899999999998</v>
      </c>
      <c r="M34" s="7">
        <v>1.0980690318999999</v>
      </c>
      <c r="N34" s="7">
        <v>-7.7642899999999995E-5</v>
      </c>
      <c r="O34" s="7">
        <v>-1.0962164413</v>
      </c>
      <c r="P34" s="7">
        <v>-3.2961137015999999</v>
      </c>
      <c r="Q34" s="7">
        <v>4.3941245576999997</v>
      </c>
      <c r="R34" s="7">
        <v>-2.1977605993</v>
      </c>
    </row>
    <row r="35" spans="1:18" ht="11.25" customHeight="1" x14ac:dyDescent="0.25">
      <c r="A35" s="49" t="s">
        <v>223</v>
      </c>
      <c r="B35" s="50" t="s">
        <v>222</v>
      </c>
      <c r="C35" s="7">
        <v>59.632461410600001</v>
      </c>
      <c r="D35" s="7">
        <v>-14.61858</v>
      </c>
      <c r="E35" s="7">
        <v>-3.0875300000000001</v>
      </c>
      <c r="F35" s="7">
        <v>26.115480000000002</v>
      </c>
      <c r="G35" s="7">
        <v>28.207830000000001</v>
      </c>
      <c r="H35" s="7">
        <v>-33.484105068799998</v>
      </c>
      <c r="I35" s="7">
        <v>-0.99056999999999995</v>
      </c>
      <c r="J35" s="7">
        <v>23.128720000000001</v>
      </c>
      <c r="K35" s="7">
        <v>41.990850000000002</v>
      </c>
      <c r="L35" s="7">
        <v>-28.18037</v>
      </c>
      <c r="M35" s="7">
        <v>-8.3941261115000003</v>
      </c>
      <c r="N35" s="7">
        <v>-39.771350713799997</v>
      </c>
      <c r="O35" s="7">
        <v>13.612496436200001</v>
      </c>
      <c r="P35" s="7">
        <v>-1.0522095032000001</v>
      </c>
      <c r="Q35" s="7">
        <v>5.2195343882999996</v>
      </c>
      <c r="R35" s="7">
        <v>-24.037830993499998</v>
      </c>
    </row>
    <row r="36" spans="1:18" ht="11.25" customHeight="1" x14ac:dyDescent="0.25">
      <c r="A36" s="55" t="s">
        <v>221</v>
      </c>
      <c r="B36" s="52" t="s">
        <v>220</v>
      </c>
      <c r="C36" s="6">
        <v>60.683383352699998</v>
      </c>
      <c r="D36" s="6">
        <v>-14.61858</v>
      </c>
      <c r="E36" s="6">
        <v>-3.0875499999999998</v>
      </c>
      <c r="F36" s="6">
        <v>26.11552</v>
      </c>
      <c r="G36" s="6">
        <v>27.207830000000001</v>
      </c>
      <c r="H36" s="6">
        <v>-33.484119810099997</v>
      </c>
      <c r="I36" s="6">
        <v>9.4000000000000004E-3</v>
      </c>
      <c r="J36" s="6">
        <v>22.02872</v>
      </c>
      <c r="K36" s="6">
        <v>41.990810000000003</v>
      </c>
      <c r="L36" s="6">
        <v>-28.180430000000001</v>
      </c>
      <c r="M36" s="6">
        <v>-8.3941101811000003</v>
      </c>
      <c r="N36" s="6">
        <v>-39.771346443100001</v>
      </c>
      <c r="O36" s="6">
        <v>13.612508273</v>
      </c>
      <c r="P36" s="6">
        <v>-2.1031293952999999</v>
      </c>
      <c r="Q36" s="6">
        <v>6.2704587674000001</v>
      </c>
      <c r="R36" s="6">
        <v>-25.0887395108</v>
      </c>
    </row>
    <row r="37" spans="1:18" ht="11.25" customHeight="1" x14ac:dyDescent="0.25">
      <c r="A37" s="51" t="s">
        <v>219</v>
      </c>
      <c r="B37" s="52" t="s">
        <v>218</v>
      </c>
      <c r="C37" s="6">
        <v>-1.0509219421</v>
      </c>
      <c r="D37" s="6">
        <v>0</v>
      </c>
      <c r="E37" s="6">
        <v>2.0000000000000002E-5</v>
      </c>
      <c r="F37" s="6">
        <v>-4.0000000000000003E-5</v>
      </c>
      <c r="G37" s="6">
        <v>1</v>
      </c>
      <c r="H37" s="6">
        <v>1.4741300000000001E-5</v>
      </c>
      <c r="I37" s="6">
        <v>-0.99997000000000003</v>
      </c>
      <c r="J37" s="6">
        <v>1.1000000000000001</v>
      </c>
      <c r="K37" s="6">
        <v>4.0000000000000003E-5</v>
      </c>
      <c r="L37" s="6">
        <v>6.0000000000000002E-5</v>
      </c>
      <c r="M37" s="6">
        <v>-1.5930399999999999E-5</v>
      </c>
      <c r="N37" s="6">
        <v>-4.2706999999999996E-6</v>
      </c>
      <c r="O37" s="6">
        <v>-1.18367E-5</v>
      </c>
      <c r="P37" s="6">
        <v>1.0509198921</v>
      </c>
      <c r="Q37" s="6">
        <v>-1.0509243791</v>
      </c>
      <c r="R37" s="6">
        <v>1.0509085172999999</v>
      </c>
    </row>
    <row r="38" spans="1:18" ht="11.25" customHeight="1" x14ac:dyDescent="0.25">
      <c r="A38" s="49" t="s">
        <v>217</v>
      </c>
      <c r="B38" s="50" t="s">
        <v>216</v>
      </c>
      <c r="C38" s="7">
        <v>7.2584771126999996</v>
      </c>
      <c r="D38" s="7">
        <v>-116.49858999999999</v>
      </c>
      <c r="E38" s="7">
        <v>-15.694279999999999</v>
      </c>
      <c r="F38" s="7">
        <v>96.700879999999998</v>
      </c>
      <c r="G38" s="7">
        <v>-36.206389999999999</v>
      </c>
      <c r="H38" s="7">
        <v>-226.48952517949999</v>
      </c>
      <c r="I38" s="7">
        <v>143.30646999999999</v>
      </c>
      <c r="J38" s="7">
        <v>128.80517</v>
      </c>
      <c r="K38" s="7">
        <v>-335.56860999999998</v>
      </c>
      <c r="L38" s="7">
        <v>-65.481769999999997</v>
      </c>
      <c r="M38" s="7">
        <v>-17.6564831552</v>
      </c>
      <c r="N38" s="7">
        <v>211.9481459854</v>
      </c>
      <c r="O38" s="7">
        <v>112.18496231180001</v>
      </c>
      <c r="P38" s="7">
        <v>-8.3134508264000004</v>
      </c>
      <c r="Q38" s="7">
        <v>104.9215998034</v>
      </c>
      <c r="R38" s="7">
        <v>-86.2314900784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7.2584771126999996</v>
      </c>
      <c r="D40" s="6">
        <v>-116.49858999999999</v>
      </c>
      <c r="E40" s="6">
        <v>-15.694279999999999</v>
      </c>
      <c r="F40" s="6">
        <v>96.700879999999998</v>
      </c>
      <c r="G40" s="6">
        <v>-36.206389999999999</v>
      </c>
      <c r="H40" s="6">
        <v>-226.48952517949999</v>
      </c>
      <c r="I40" s="6">
        <v>143.30646999999999</v>
      </c>
      <c r="J40" s="6">
        <v>128.80517</v>
      </c>
      <c r="K40" s="6">
        <v>-335.56860999999998</v>
      </c>
      <c r="L40" s="6">
        <v>-65.481769999999997</v>
      </c>
      <c r="M40" s="6">
        <v>-17.6564831552</v>
      </c>
      <c r="N40" s="6">
        <v>211.9481459854</v>
      </c>
      <c r="O40" s="6">
        <v>112.18496231180001</v>
      </c>
      <c r="P40" s="6">
        <v>-8.3134508264000004</v>
      </c>
      <c r="Q40" s="6">
        <v>104.9215998034</v>
      </c>
      <c r="R40" s="6">
        <v>-86.2314900784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-3.1766658858999999</v>
      </c>
      <c r="D42" s="7">
        <v>2.1999499999999999</v>
      </c>
      <c r="E42" s="7">
        <v>0</v>
      </c>
      <c r="F42" s="7">
        <v>0</v>
      </c>
      <c r="G42" s="7">
        <v>-2.1000200000000002</v>
      </c>
      <c r="H42" s="7">
        <v>7.2806599999999995E-5</v>
      </c>
      <c r="I42" s="7">
        <v>-1.1000300000000001</v>
      </c>
      <c r="J42" s="7">
        <v>3.2006600000000001</v>
      </c>
      <c r="K42" s="7">
        <v>-3.1993100000000001</v>
      </c>
      <c r="L42" s="7">
        <v>-1.09955</v>
      </c>
      <c r="M42" s="7">
        <v>-2.1258805501000002</v>
      </c>
      <c r="N42" s="7">
        <v>7.4519919748000003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69.324188558800003</v>
      </c>
      <c r="D43" s="7">
        <v>-17.26069</v>
      </c>
      <c r="E43" s="7">
        <v>95.02655</v>
      </c>
      <c r="F43" s="7">
        <v>-34.680529999999997</v>
      </c>
      <c r="G43" s="7">
        <v>171.31461999999999</v>
      </c>
      <c r="H43" s="7">
        <v>-301.8585421144</v>
      </c>
      <c r="I43" s="7">
        <v>115.32857</v>
      </c>
      <c r="J43" s="7">
        <v>29.643709999999999</v>
      </c>
      <c r="K43" s="7">
        <v>-373.24086</v>
      </c>
      <c r="L43" s="7">
        <v>-125.37166000000001</v>
      </c>
      <c r="M43" s="7">
        <v>-6.1128758267999999</v>
      </c>
      <c r="N43" s="7">
        <v>214.1631667723</v>
      </c>
      <c r="O43" s="7">
        <v>36.682078982900002</v>
      </c>
      <c r="P43" s="7">
        <v>-166.2416047502</v>
      </c>
      <c r="Q43" s="7">
        <v>-278.44367222580001</v>
      </c>
      <c r="R43" s="7">
        <v>-446.74576275980002</v>
      </c>
    </row>
    <row r="44" spans="1:18" ht="11.25" customHeight="1" x14ac:dyDescent="0.25">
      <c r="A44" s="49" t="s">
        <v>205</v>
      </c>
      <c r="B44" s="50" t="s">
        <v>204</v>
      </c>
      <c r="C44" s="7">
        <v>199.67543990530001</v>
      </c>
      <c r="D44" s="7">
        <v>-4.7105100000000002</v>
      </c>
      <c r="E44" s="7">
        <v>29.522369999999999</v>
      </c>
      <c r="F44" s="7">
        <v>-44.893459999999997</v>
      </c>
      <c r="G44" s="7">
        <v>-24.856680000000001</v>
      </c>
      <c r="H44" s="7">
        <v>-85.973593342800001</v>
      </c>
      <c r="I44" s="7">
        <v>-29.694800000000001</v>
      </c>
      <c r="J44" s="7">
        <v>55.30583</v>
      </c>
      <c r="K44" s="7">
        <v>36.29871</v>
      </c>
      <c r="L44" s="7">
        <v>-105.11534</v>
      </c>
      <c r="M44" s="7">
        <v>-267.51812205580001</v>
      </c>
      <c r="N44" s="7">
        <v>319.08907920820002</v>
      </c>
      <c r="O44" s="7">
        <v>71.640339956000005</v>
      </c>
      <c r="P44" s="7">
        <v>-184.3946365175</v>
      </c>
      <c r="Q44" s="7">
        <v>-130.89547482980001</v>
      </c>
      <c r="R44" s="7">
        <v>-272.29845794810001</v>
      </c>
    </row>
    <row r="45" spans="1:18" ht="11.25" customHeight="1" x14ac:dyDescent="0.25">
      <c r="A45" s="49" t="s">
        <v>203</v>
      </c>
      <c r="B45" s="50" t="s">
        <v>202</v>
      </c>
      <c r="C45" s="7">
        <v>25.886998615100001</v>
      </c>
      <c r="D45" s="7">
        <v>2.88836</v>
      </c>
      <c r="E45" s="7">
        <v>-0.70916000000000001</v>
      </c>
      <c r="F45" s="7">
        <v>-11.7058</v>
      </c>
      <c r="G45" s="7">
        <v>36.795450000000002</v>
      </c>
      <c r="H45" s="7">
        <v>-29.6610508843</v>
      </c>
      <c r="I45" s="7">
        <v>38.706499999999998</v>
      </c>
      <c r="J45" s="7">
        <v>-24.303889999999999</v>
      </c>
      <c r="K45" s="7">
        <v>-35.99156</v>
      </c>
      <c r="L45" s="7">
        <v>28.611370000000001</v>
      </c>
      <c r="M45" s="7">
        <v>38.571745525600001</v>
      </c>
      <c r="N45" s="7">
        <v>-24.6270191684</v>
      </c>
      <c r="O45" s="7">
        <v>19.962620773000001</v>
      </c>
      <c r="P45" s="7">
        <v>15.4764136821</v>
      </c>
      <c r="Q45" s="7">
        <v>-62.435497112100002</v>
      </c>
      <c r="R45" s="7">
        <v>29.111838835699999</v>
      </c>
    </row>
    <row r="46" spans="1:18" ht="11.25" customHeight="1" x14ac:dyDescent="0.25">
      <c r="A46" s="51" t="s">
        <v>201</v>
      </c>
      <c r="B46" s="52" t="s">
        <v>200</v>
      </c>
      <c r="C46" s="6">
        <v>2.3826825699999998E-2</v>
      </c>
      <c r="D46" s="6">
        <v>-0.10014000000000001</v>
      </c>
      <c r="E46" s="6">
        <v>2.0000000000000001E-4</v>
      </c>
      <c r="F46" s="6">
        <v>-2.5999999999999998E-4</v>
      </c>
      <c r="G46" s="6">
        <v>-1.9000000000000001E-4</v>
      </c>
      <c r="H46" s="6">
        <v>1.5115180000000001E-4</v>
      </c>
      <c r="I46" s="6">
        <v>1.4999999999999999E-4</v>
      </c>
      <c r="J46" s="6">
        <v>-8.0000000000000007E-5</v>
      </c>
      <c r="K46" s="6">
        <v>-9.9830000000000002E-2</v>
      </c>
      <c r="L46" s="6">
        <v>2.5000000000000001E-4</v>
      </c>
      <c r="M46" s="6">
        <v>2.3831690900000001E-2</v>
      </c>
      <c r="N46" s="6">
        <v>2.3841941500000002E-2</v>
      </c>
      <c r="O46" s="6">
        <v>2.3769551199999999E-2</v>
      </c>
      <c r="P46" s="6">
        <v>-2.4356900000000001E-5</v>
      </c>
      <c r="Q46" s="6">
        <v>2.3855424E-2</v>
      </c>
      <c r="R46" s="6">
        <v>-8.00311E-5</v>
      </c>
    </row>
    <row r="47" spans="1:18" ht="11.25" customHeight="1" x14ac:dyDescent="0.25">
      <c r="A47" s="51" t="s">
        <v>199</v>
      </c>
      <c r="B47" s="52" t="s">
        <v>198</v>
      </c>
      <c r="C47" s="6">
        <v>2.37613648E-2</v>
      </c>
      <c r="D47" s="6">
        <v>1.9018200000000001</v>
      </c>
      <c r="E47" s="6">
        <v>-1.0993299999999999</v>
      </c>
      <c r="F47" s="6">
        <v>1.99926</v>
      </c>
      <c r="G47" s="6">
        <v>-6.9999999999999999E-4</v>
      </c>
      <c r="H47" s="6">
        <v>2.0067440356000001</v>
      </c>
      <c r="I47" s="6">
        <v>7.7999999999999999E-4</v>
      </c>
      <c r="J47" s="6">
        <v>-4.2999999999999999E-4</v>
      </c>
      <c r="K47" s="6">
        <v>1.07E-3</v>
      </c>
      <c r="L47" s="6">
        <v>1.81E-3</v>
      </c>
      <c r="M47" s="6">
        <v>2.36044085E-2</v>
      </c>
      <c r="N47" s="6">
        <v>2.36601465E-2</v>
      </c>
      <c r="O47" s="6">
        <v>2.32786008E-2</v>
      </c>
      <c r="P47" s="6">
        <v>2.37770832E-2</v>
      </c>
      <c r="Q47" s="6">
        <v>2.3731680500000001E-2</v>
      </c>
      <c r="R47" s="6">
        <v>2.3426890299999999E-2</v>
      </c>
    </row>
    <row r="48" spans="1:18" ht="11.25" customHeight="1" x14ac:dyDescent="0.25">
      <c r="A48" s="51" t="s">
        <v>197</v>
      </c>
      <c r="B48" s="52" t="s">
        <v>196</v>
      </c>
      <c r="C48" s="6">
        <v>-1.8901983907</v>
      </c>
      <c r="D48" s="6">
        <v>4.7880599999999998</v>
      </c>
      <c r="E48" s="6">
        <v>-1.8118000000000001</v>
      </c>
      <c r="F48" s="6">
        <v>5.7977699999999999</v>
      </c>
      <c r="G48" s="6">
        <v>3.7977699999999999</v>
      </c>
      <c r="H48" s="6">
        <v>-11.4153394618</v>
      </c>
      <c r="I48" s="6">
        <v>5.7029100000000001</v>
      </c>
      <c r="J48" s="6">
        <v>-8.5016999999999996</v>
      </c>
      <c r="K48" s="6">
        <v>7.6038899999999998</v>
      </c>
      <c r="L48" s="6">
        <v>3.8054700000000001</v>
      </c>
      <c r="M48" s="6">
        <v>-5.7094961861</v>
      </c>
      <c r="N48" s="6">
        <v>3.8205744238000001</v>
      </c>
      <c r="O48" s="6">
        <v>1.9083261680000001</v>
      </c>
      <c r="P48" s="6">
        <v>5.7080121003000004</v>
      </c>
      <c r="Q48" s="6">
        <v>-4.7535992365000004</v>
      </c>
      <c r="R48" s="6">
        <v>2.8406002444</v>
      </c>
    </row>
    <row r="49" spans="1:18" ht="11.25" customHeight="1" x14ac:dyDescent="0.25">
      <c r="A49" s="51" t="s">
        <v>195</v>
      </c>
      <c r="B49" s="52" t="s">
        <v>194</v>
      </c>
      <c r="C49" s="6">
        <v>27.729642987799998</v>
      </c>
      <c r="D49" s="6">
        <v>-3.7012</v>
      </c>
      <c r="E49" s="6">
        <v>2.2020400000000002</v>
      </c>
      <c r="F49" s="6">
        <v>-19.502569999999999</v>
      </c>
      <c r="G49" s="6">
        <v>32.998609999999999</v>
      </c>
      <c r="H49" s="6">
        <v>-20.252628454100002</v>
      </c>
      <c r="I49" s="6">
        <v>33.002510000000001</v>
      </c>
      <c r="J49" s="6">
        <v>-15.80171</v>
      </c>
      <c r="K49" s="6">
        <v>-43.496670000000002</v>
      </c>
      <c r="L49" s="6">
        <v>24.803809999999999</v>
      </c>
      <c r="M49" s="6">
        <v>44.233805612300003</v>
      </c>
      <c r="N49" s="6">
        <v>-28.495095680199999</v>
      </c>
      <c r="O49" s="6">
        <v>18.007246453</v>
      </c>
      <c r="P49" s="6">
        <v>9.7446488555999995</v>
      </c>
      <c r="Q49" s="6">
        <v>-57.729484980000002</v>
      </c>
      <c r="R49" s="6">
        <v>26.247891732100001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-3.4172399999999998E-5</v>
      </c>
      <c r="D51" s="6">
        <v>-1.8000000000000001E-4</v>
      </c>
      <c r="E51" s="6">
        <v>-2.7E-4</v>
      </c>
      <c r="F51" s="6">
        <v>0</v>
      </c>
      <c r="G51" s="6">
        <v>-4.0000000000000003E-5</v>
      </c>
      <c r="H51" s="6">
        <v>2.18442E-5</v>
      </c>
      <c r="I51" s="6">
        <v>1.4999999999999999E-4</v>
      </c>
      <c r="J51" s="6">
        <v>3.0000000000000001E-5</v>
      </c>
      <c r="K51" s="6">
        <v>-2.0000000000000002E-5</v>
      </c>
      <c r="L51" s="6">
        <v>3.0000000000000001E-5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-80.213524672899993</v>
      </c>
      <c r="D52" s="5">
        <v>95.900419999999997</v>
      </c>
      <c r="E52" s="5">
        <v>8.93445</v>
      </c>
      <c r="F52" s="5">
        <v>52.611980000000003</v>
      </c>
      <c r="G52" s="5">
        <v>-166.6961</v>
      </c>
      <c r="H52" s="5">
        <v>26.327623789499999</v>
      </c>
      <c r="I52" s="5">
        <v>-98.80847</v>
      </c>
      <c r="J52" s="5">
        <v>-156.49089000000001</v>
      </c>
      <c r="K52" s="5">
        <v>-11.03209</v>
      </c>
      <c r="L52" s="5">
        <v>-46.6</v>
      </c>
      <c r="M52" s="5">
        <v>100.9963248355</v>
      </c>
      <c r="N52" s="5">
        <v>-137.17405104529999</v>
      </c>
      <c r="O52" s="5">
        <v>176.7265296297</v>
      </c>
      <c r="P52" s="5">
        <v>-195.63565338390001</v>
      </c>
      <c r="Q52" s="5">
        <v>-20.1195059836</v>
      </c>
      <c r="R52" s="5">
        <v>84.098502916599998</v>
      </c>
    </row>
    <row r="53" spans="1:18" ht="11.25" customHeight="1" x14ac:dyDescent="0.25">
      <c r="A53" s="47" t="s">
        <v>187</v>
      </c>
      <c r="B53" s="48" t="s">
        <v>186</v>
      </c>
      <c r="C53" s="4">
        <v>-80.189838402099994</v>
      </c>
      <c r="D53" s="4">
        <v>95.919780000000003</v>
      </c>
      <c r="E53" s="4">
        <v>8.9343599999999999</v>
      </c>
      <c r="F53" s="4">
        <v>52.628300000000003</v>
      </c>
      <c r="G53" s="4">
        <v>-166.67912000000001</v>
      </c>
      <c r="H53" s="4">
        <v>26.327791592800001</v>
      </c>
      <c r="I53" s="4">
        <v>-98.9084</v>
      </c>
      <c r="J53" s="4">
        <v>-156.50345999999999</v>
      </c>
      <c r="K53" s="4">
        <v>-11.04452</v>
      </c>
      <c r="L53" s="4">
        <v>-46.6</v>
      </c>
      <c r="M53" s="4">
        <v>100.9761536969</v>
      </c>
      <c r="N53" s="4">
        <v>-137.1733399455</v>
      </c>
      <c r="O53" s="4">
        <v>176.72743194169999</v>
      </c>
      <c r="P53" s="4">
        <v>-195.61268978800001</v>
      </c>
      <c r="Q53" s="4">
        <v>-20.1195059836</v>
      </c>
      <c r="R53" s="4">
        <v>84.075621282399993</v>
      </c>
    </row>
    <row r="54" spans="1:18" ht="11.25" customHeight="1" x14ac:dyDescent="0.25">
      <c r="A54" s="47" t="s">
        <v>185</v>
      </c>
      <c r="B54" s="48" t="s">
        <v>184</v>
      </c>
      <c r="C54" s="4">
        <v>-2.36862709E-2</v>
      </c>
      <c r="D54" s="4">
        <v>-1.9359999999999999E-2</v>
      </c>
      <c r="E54" s="4">
        <v>9.0000000000000006E-5</v>
      </c>
      <c r="F54" s="4">
        <v>-1.6320000000000001E-2</v>
      </c>
      <c r="G54" s="4">
        <v>-1.6979999999999999E-2</v>
      </c>
      <c r="H54" s="4">
        <v>-1.678033E-4</v>
      </c>
      <c r="I54" s="4">
        <v>9.9930000000000005E-2</v>
      </c>
      <c r="J54" s="4">
        <v>1.257E-2</v>
      </c>
      <c r="K54" s="4">
        <v>1.243E-2</v>
      </c>
      <c r="L54" s="4">
        <v>0</v>
      </c>
      <c r="M54" s="4">
        <v>2.0171138599999999E-2</v>
      </c>
      <c r="N54" s="4">
        <v>-7.1109989999999996E-4</v>
      </c>
      <c r="O54" s="4">
        <v>-9.0231199999999995E-4</v>
      </c>
      <c r="P54" s="4">
        <v>-2.2963595900000001E-2</v>
      </c>
      <c r="Q54" s="4">
        <v>0</v>
      </c>
      <c r="R54" s="4">
        <v>2.2881634099999999E-2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-2.36862709E-2</v>
      </c>
      <c r="D57" s="7">
        <v>-1.9359999999999999E-2</v>
      </c>
      <c r="E57" s="7">
        <v>9.0000000000000006E-5</v>
      </c>
      <c r="F57" s="7">
        <v>-1.6320000000000001E-2</v>
      </c>
      <c r="G57" s="7">
        <v>-1.6979999999999999E-2</v>
      </c>
      <c r="H57" s="7">
        <v>-1.678033E-4</v>
      </c>
      <c r="I57" s="7">
        <v>9.9930000000000005E-2</v>
      </c>
      <c r="J57" s="7">
        <v>1.257E-2</v>
      </c>
      <c r="K57" s="7">
        <v>1.243E-2</v>
      </c>
      <c r="L57" s="7">
        <v>0</v>
      </c>
      <c r="M57" s="7">
        <v>2.0171138599999999E-2</v>
      </c>
      <c r="N57" s="7">
        <v>-7.1109989999999996E-4</v>
      </c>
      <c r="O57" s="7">
        <v>-9.0231199999999995E-4</v>
      </c>
      <c r="P57" s="7">
        <v>-2.2963595900000001E-2</v>
      </c>
      <c r="Q57" s="7">
        <v>0</v>
      </c>
      <c r="R57" s="7">
        <v>2.2881634099999999E-2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-2.5241935999999999E-3</v>
      </c>
      <c r="D61" s="5">
        <v>8.0000000000000004E-4</v>
      </c>
      <c r="E61" s="5">
        <v>-0.10229000000000001</v>
      </c>
      <c r="F61" s="5">
        <v>-9.9809999999999996E-2</v>
      </c>
      <c r="G61" s="5">
        <v>8.7309999999999999E-2</v>
      </c>
      <c r="H61" s="5">
        <v>3.7308155999999999E-3</v>
      </c>
      <c r="I61" s="5">
        <v>0.11216</v>
      </c>
      <c r="J61" s="5">
        <v>8.8999999999999999E-3</v>
      </c>
      <c r="K61" s="5">
        <v>-0.12767000000000001</v>
      </c>
      <c r="L61" s="5">
        <v>0.1</v>
      </c>
      <c r="M61" s="5">
        <v>0</v>
      </c>
      <c r="N61" s="5">
        <v>-28.499407727099999</v>
      </c>
      <c r="O61" s="5">
        <v>-6.6240196070000001</v>
      </c>
      <c r="P61" s="5">
        <v>-0.64141864069999999</v>
      </c>
      <c r="Q61" s="5">
        <v>3.7871752930999998</v>
      </c>
      <c r="R61" s="5">
        <v>-2.2869543999999999E-2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-2.5241935999999999E-3</v>
      </c>
      <c r="D68" s="4">
        <v>8.0000000000000004E-4</v>
      </c>
      <c r="E68" s="4">
        <v>-0.10229000000000001</v>
      </c>
      <c r="F68" s="4">
        <v>-9.9809999999999996E-2</v>
      </c>
      <c r="G68" s="4">
        <v>8.7309999999999999E-2</v>
      </c>
      <c r="H68" s="4">
        <v>3.7308155999999999E-3</v>
      </c>
      <c r="I68" s="4">
        <v>0.11216</v>
      </c>
      <c r="J68" s="4">
        <v>8.8999999999999999E-3</v>
      </c>
      <c r="K68" s="4">
        <v>-0.12767000000000001</v>
      </c>
      <c r="L68" s="4">
        <v>0.1</v>
      </c>
      <c r="M68" s="4">
        <v>0</v>
      </c>
      <c r="N68" s="4">
        <v>-28.499407727099999</v>
      </c>
      <c r="O68" s="4">
        <v>-6.6240196070000001</v>
      </c>
      <c r="P68" s="4">
        <v>-0.64141864069999999</v>
      </c>
      <c r="Q68" s="4">
        <v>3.7871752930999998</v>
      </c>
      <c r="R68" s="4">
        <v>-2.2869543999999999E-2</v>
      </c>
    </row>
    <row r="69" spans="1:18" ht="11.25" customHeight="1" x14ac:dyDescent="0.25">
      <c r="A69" s="49" t="s">
        <v>155</v>
      </c>
      <c r="B69" s="50" t="s">
        <v>154</v>
      </c>
      <c r="C69" s="7">
        <v>-1.9547066999999999E-3</v>
      </c>
      <c r="D69" s="7">
        <v>-2.2259999999999999E-2</v>
      </c>
      <c r="E69" s="7">
        <v>3.032E-2</v>
      </c>
      <c r="F69" s="7">
        <v>0</v>
      </c>
      <c r="G69" s="7">
        <v>5.833E-2</v>
      </c>
      <c r="H69" s="7">
        <v>2.5366154E-3</v>
      </c>
      <c r="I69" s="7">
        <v>7.2359999999999994E-2</v>
      </c>
      <c r="J69" s="7">
        <v>1.0580000000000001E-2</v>
      </c>
      <c r="K69" s="7">
        <v>-2.393E-2</v>
      </c>
      <c r="L69" s="7">
        <v>-0.12218999999999999</v>
      </c>
      <c r="M69" s="7">
        <v>0</v>
      </c>
      <c r="N69" s="7">
        <v>-2.4512069000000001E-2</v>
      </c>
      <c r="O69" s="7">
        <v>-5.8739007000000003E-3</v>
      </c>
      <c r="P69" s="7">
        <v>2.4647617E-3</v>
      </c>
      <c r="Q69" s="7">
        <v>-7.3434831000000001E-3</v>
      </c>
      <c r="R69" s="7">
        <v>3.9681059999999998E-4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-9.3379899999999997E-5</v>
      </c>
      <c r="D71" s="7">
        <v>3.6800000000000001E-3</v>
      </c>
      <c r="E71" s="7">
        <v>-0.10342999999999999</v>
      </c>
      <c r="F71" s="7">
        <v>-0.1</v>
      </c>
      <c r="G71" s="7">
        <v>4.0400000000000002E-3</v>
      </c>
      <c r="H71" s="7">
        <v>1.663213E-4</v>
      </c>
      <c r="I71" s="7">
        <v>5.3499999999999997E-3</v>
      </c>
      <c r="J71" s="7">
        <v>1.1E-4</v>
      </c>
      <c r="K71" s="7">
        <v>7.5000000000000002E-4</v>
      </c>
      <c r="L71" s="7">
        <v>8.8620000000000004E-2</v>
      </c>
      <c r="M71" s="7">
        <v>0</v>
      </c>
      <c r="N71" s="7">
        <v>-4.5615370000000002E-4</v>
      </c>
      <c r="O71" s="7">
        <v>-2.2276039999999999E-4</v>
      </c>
      <c r="P71" s="7">
        <v>1.5667719999999999E-4</v>
      </c>
      <c r="Q71" s="7">
        <v>-5.3935419999999999E-4</v>
      </c>
      <c r="R71" s="7">
        <v>1.592563E-4</v>
      </c>
    </row>
    <row r="72" spans="1:18" ht="11.25" customHeight="1" x14ac:dyDescent="0.25">
      <c r="A72" s="54" t="s">
        <v>149</v>
      </c>
      <c r="B72" s="50" t="s">
        <v>148</v>
      </c>
      <c r="C72" s="7">
        <v>-4.748388E-4</v>
      </c>
      <c r="D72" s="7">
        <v>2.068E-2</v>
      </c>
      <c r="E72" s="7">
        <v>-2.6499999999999999E-2</v>
      </c>
      <c r="F72" s="7">
        <v>0</v>
      </c>
      <c r="G72" s="7">
        <v>2.164E-2</v>
      </c>
      <c r="H72" s="7">
        <v>9.9077489999999991E-4</v>
      </c>
      <c r="I72" s="7">
        <v>2.998E-2</v>
      </c>
      <c r="J72" s="7">
        <v>-3.8000000000000002E-4</v>
      </c>
      <c r="K72" s="7">
        <v>-3.5300000000000002E-3</v>
      </c>
      <c r="L72" s="7">
        <v>4.2160000000000003E-2</v>
      </c>
      <c r="M72" s="7">
        <v>0</v>
      </c>
      <c r="N72" s="7">
        <v>-1.379819E-3</v>
      </c>
      <c r="O72" s="7">
        <v>-9.5736599999999997E-4</v>
      </c>
      <c r="P72" s="7">
        <v>8.0981710000000004E-4</v>
      </c>
      <c r="Q72" s="7">
        <v>-2.1285722000000001E-3</v>
      </c>
      <c r="R72" s="7">
        <v>8.0456440000000004E-4</v>
      </c>
    </row>
    <row r="73" spans="1:18" ht="11.25" customHeight="1" x14ac:dyDescent="0.25">
      <c r="A73" s="49" t="s">
        <v>147</v>
      </c>
      <c r="B73" s="50" t="s">
        <v>146</v>
      </c>
      <c r="C73" s="7">
        <v>-1.2681E-6</v>
      </c>
      <c r="D73" s="7">
        <v>-1.2999999999999999E-3</v>
      </c>
      <c r="E73" s="7">
        <v>-2.6800000000000001E-3</v>
      </c>
      <c r="F73" s="7">
        <v>1.9000000000000001E-4</v>
      </c>
      <c r="G73" s="7">
        <v>3.3E-3</v>
      </c>
      <c r="H73" s="7">
        <v>3.7104000000000003E-5</v>
      </c>
      <c r="I73" s="7">
        <v>4.47E-3</v>
      </c>
      <c r="J73" s="7">
        <v>-1.41E-3</v>
      </c>
      <c r="K73" s="7">
        <v>-0.10095999999999999</v>
      </c>
      <c r="L73" s="7">
        <v>9.1410000000000005E-2</v>
      </c>
      <c r="M73" s="7">
        <v>0</v>
      </c>
      <c r="N73" s="7">
        <v>-28.473059685399999</v>
      </c>
      <c r="O73" s="7">
        <v>-6.6169655798999996</v>
      </c>
      <c r="P73" s="7">
        <v>-0.64484989670000004</v>
      </c>
      <c r="Q73" s="7">
        <v>3.7971867025999999</v>
      </c>
      <c r="R73" s="7">
        <v>-2.4230175199999999E-2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-1.34E-3</v>
      </c>
      <c r="K74" s="6">
        <v>-5.5999999999999995E-4</v>
      </c>
      <c r="L74" s="6">
        <v>-4.2000000000000002E-4</v>
      </c>
      <c r="M74" s="6">
        <v>0</v>
      </c>
      <c r="N74" s="6">
        <v>-9.8279709999999991E-4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-1.5200000000000001E-3</v>
      </c>
      <c r="E75" s="6">
        <v>-2.47E-3</v>
      </c>
      <c r="F75" s="6">
        <v>1.9000000000000001E-4</v>
      </c>
      <c r="G75" s="6">
        <v>2.64E-3</v>
      </c>
      <c r="H75" s="6">
        <v>-7.483E-7</v>
      </c>
      <c r="I75" s="6">
        <v>2.8700000000000002E-3</v>
      </c>
      <c r="J75" s="6">
        <v>-3.0000000000000001E-5</v>
      </c>
      <c r="K75" s="6">
        <v>-9.9909999999999999E-2</v>
      </c>
      <c r="L75" s="6">
        <v>9.6079999999999999E-2</v>
      </c>
      <c r="M75" s="6">
        <v>0</v>
      </c>
      <c r="N75" s="6">
        <v>-28.472046407699999</v>
      </c>
      <c r="O75" s="6">
        <v>-6.6169238187000001</v>
      </c>
      <c r="P75" s="6">
        <v>-0.64488392090000002</v>
      </c>
      <c r="Q75" s="6">
        <v>3.7972689710999998</v>
      </c>
      <c r="R75" s="6">
        <v>-2.42530935E-2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-1.2681E-6</v>
      </c>
      <c r="D77" s="6">
        <v>2.2000000000000001E-4</v>
      </c>
      <c r="E77" s="6">
        <v>-2.1000000000000001E-4</v>
      </c>
      <c r="F77" s="6">
        <v>0</v>
      </c>
      <c r="G77" s="6">
        <v>6.6E-4</v>
      </c>
      <c r="H77" s="6">
        <v>3.7852299999999997E-5</v>
      </c>
      <c r="I77" s="6">
        <v>1.6000000000000001E-3</v>
      </c>
      <c r="J77" s="6">
        <v>-4.0000000000000003E-5</v>
      </c>
      <c r="K77" s="6">
        <v>-4.8999999999999998E-4</v>
      </c>
      <c r="L77" s="6">
        <v>-4.2500000000000003E-3</v>
      </c>
      <c r="M77" s="6">
        <v>0</v>
      </c>
      <c r="N77" s="6">
        <v>-3.0480600000000001E-5</v>
      </c>
      <c r="O77" s="6">
        <v>-4.1761100000000002E-5</v>
      </c>
      <c r="P77" s="6">
        <v>3.4024199999999999E-5</v>
      </c>
      <c r="Q77" s="6">
        <v>-8.2268599999999994E-5</v>
      </c>
      <c r="R77" s="6">
        <v>2.29183E-5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-3.0985129999999998E-4</v>
      </c>
      <c r="D80" s="5">
        <v>0</v>
      </c>
      <c r="E80" s="5">
        <v>-0.10184</v>
      </c>
      <c r="F80" s="5">
        <v>0</v>
      </c>
      <c r="G80" s="5">
        <v>-3.3300000000000001E-3</v>
      </c>
      <c r="H80" s="5">
        <v>9.0115729999999997E-4</v>
      </c>
      <c r="I80" s="5">
        <v>3.4399999999999999E-3</v>
      </c>
      <c r="J80" s="5">
        <v>-7.6000000000000004E-4</v>
      </c>
      <c r="K80" s="5">
        <v>-4.62E-3</v>
      </c>
      <c r="L80" s="5">
        <v>-0.1</v>
      </c>
      <c r="M80" s="5">
        <v>0</v>
      </c>
      <c r="N80" s="5">
        <v>-4.8818039999999998E-4</v>
      </c>
      <c r="O80" s="5">
        <v>-5.5820830000000003E-4</v>
      </c>
      <c r="P80" s="5">
        <v>6.5697919999999999E-4</v>
      </c>
      <c r="Q80" s="5">
        <v>-1.3712232E-3</v>
      </c>
      <c r="R80" s="5">
        <v>6.5064349999999996E-4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-3.0985129999999998E-4</v>
      </c>
      <c r="D82" s="4">
        <v>0</v>
      </c>
      <c r="E82" s="4">
        <v>-0.10184</v>
      </c>
      <c r="F82" s="4">
        <v>0</v>
      </c>
      <c r="G82" s="4">
        <v>-3.3300000000000001E-3</v>
      </c>
      <c r="H82" s="4">
        <v>9.0115729999999997E-4</v>
      </c>
      <c r="I82" s="4">
        <v>3.4399999999999999E-3</v>
      </c>
      <c r="J82" s="4">
        <v>-7.6000000000000004E-4</v>
      </c>
      <c r="K82" s="4">
        <v>-4.62E-3</v>
      </c>
      <c r="L82" s="4">
        <v>-0.1</v>
      </c>
      <c r="M82" s="4">
        <v>0</v>
      </c>
      <c r="N82" s="4">
        <v>-4.8818039999999998E-4</v>
      </c>
      <c r="O82" s="4">
        <v>-5.5820830000000003E-4</v>
      </c>
      <c r="P82" s="4">
        <v>6.5697919999999999E-4</v>
      </c>
      <c r="Q82" s="4">
        <v>-1.3712232E-3</v>
      </c>
      <c r="R82" s="4">
        <v>6.5064349999999996E-4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302</v>
      </c>
      <c r="B1" s="41" t="s">
        <v>301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814.72723798605102</v>
      </c>
      <c r="D2" s="44">
        <v>722.9</v>
      </c>
      <c r="E2" s="44">
        <v>567.9</v>
      </c>
      <c r="F2" s="44">
        <v>46.2</v>
      </c>
      <c r="G2" s="44">
        <v>1.3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9.5538358650999994E-2</v>
      </c>
      <c r="N2" s="44">
        <v>0.40603802426674002</v>
      </c>
      <c r="O2" s="44">
        <v>0.62099933123148998</v>
      </c>
      <c r="P2" s="44">
        <v>0.59711474156874</v>
      </c>
      <c r="Q2" s="44">
        <v>0.62099933123148998</v>
      </c>
      <c r="R2" s="44">
        <v>0.62099933123148998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814.72723798605102</v>
      </c>
      <c r="D21" s="5">
        <v>722.9</v>
      </c>
      <c r="E21" s="5">
        <v>567.9</v>
      </c>
      <c r="F21" s="5">
        <v>46.2</v>
      </c>
      <c r="G21" s="5">
        <v>1.3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9.5538358650999994E-2</v>
      </c>
      <c r="N21" s="5">
        <v>0.40603802426674002</v>
      </c>
      <c r="O21" s="5">
        <v>0.62099933123148998</v>
      </c>
      <c r="P21" s="5">
        <v>0.59711474156874</v>
      </c>
      <c r="Q21" s="5">
        <v>0.62099933123148998</v>
      </c>
      <c r="R21" s="5">
        <v>0.62099933123148998</v>
      </c>
    </row>
    <row r="22" spans="1:18" ht="11.25" customHeight="1" x14ac:dyDescent="0.25">
      <c r="A22" s="47" t="s">
        <v>249</v>
      </c>
      <c r="B22" s="48" t="s">
        <v>248</v>
      </c>
      <c r="C22" s="4">
        <v>814.72723798605102</v>
      </c>
      <c r="D22" s="4">
        <v>722.9</v>
      </c>
      <c r="E22" s="4">
        <v>567.9</v>
      </c>
      <c r="F22" s="4">
        <v>46.2</v>
      </c>
      <c r="G22" s="4">
        <v>1.3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9.5538358650999994E-2</v>
      </c>
      <c r="N22" s="4">
        <v>0.40603802426674002</v>
      </c>
      <c r="O22" s="4">
        <v>0.62099933123148998</v>
      </c>
      <c r="P22" s="4">
        <v>0.59711474156874</v>
      </c>
      <c r="Q22" s="4">
        <v>0.62099933123148998</v>
      </c>
      <c r="R22" s="4">
        <v>0.62099933123148998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814.72723798605102</v>
      </c>
      <c r="D26" s="7">
        <v>722.9</v>
      </c>
      <c r="E26" s="7">
        <v>567.9</v>
      </c>
      <c r="F26" s="7">
        <v>46.2</v>
      </c>
      <c r="G26" s="7">
        <v>1.3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9.5538358650999994E-2</v>
      </c>
      <c r="N26" s="7">
        <v>0.40603802426674002</v>
      </c>
      <c r="O26" s="7">
        <v>0.62099933123148998</v>
      </c>
      <c r="P26" s="7">
        <v>0.59711474156874</v>
      </c>
      <c r="Q26" s="7">
        <v>0.62099933123148998</v>
      </c>
      <c r="R26" s="7">
        <v>0.62099933123148998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9.5538358650999994E-2</v>
      </c>
      <c r="N28" s="6">
        <v>0.40603802426674002</v>
      </c>
      <c r="O28" s="6">
        <v>0.62099933123148998</v>
      </c>
      <c r="P28" s="6">
        <v>0.59711474156874</v>
      </c>
      <c r="Q28" s="6">
        <v>0.62099933123148998</v>
      </c>
      <c r="R28" s="6">
        <v>0.62099933123148998</v>
      </c>
    </row>
    <row r="29" spans="1:18" ht="11.25" customHeight="1" x14ac:dyDescent="0.25">
      <c r="A29" s="55" t="s">
        <v>235</v>
      </c>
      <c r="B29" s="52" t="s">
        <v>234</v>
      </c>
      <c r="C29" s="6">
        <v>814.72723798605102</v>
      </c>
      <c r="D29" s="6">
        <v>722.9</v>
      </c>
      <c r="E29" s="6">
        <v>567.9</v>
      </c>
      <c r="F29" s="6">
        <v>46.2</v>
      </c>
      <c r="G29" s="6">
        <v>1.3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304</v>
      </c>
      <c r="B1" s="41" t="s">
        <v>303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21890.847425241198</v>
      </c>
      <c r="D2" s="44">
        <v>19977.800000000003</v>
      </c>
      <c r="E2" s="44">
        <v>21898.573549999997</v>
      </c>
      <c r="F2" s="44">
        <v>21657.093820000002</v>
      </c>
      <c r="G2" s="44">
        <v>24140.289600000004</v>
      </c>
      <c r="H2" s="44">
        <v>23883.395433266505</v>
      </c>
      <c r="I2" s="44">
        <v>22333.499999999996</v>
      </c>
      <c r="J2" s="44">
        <v>19301.599999999999</v>
      </c>
      <c r="K2" s="44">
        <v>19712.61364</v>
      </c>
      <c r="L2" s="44">
        <v>18083.099999999999</v>
      </c>
      <c r="M2" s="44">
        <v>17244.817044043204</v>
      </c>
      <c r="N2" s="44">
        <v>16815.6826215726</v>
      </c>
      <c r="O2" s="44">
        <v>16195.447597210299</v>
      </c>
      <c r="P2" s="44">
        <v>16262.41510121319</v>
      </c>
      <c r="Q2" s="44">
        <v>15232.115303320063</v>
      </c>
      <c r="R2" s="44">
        <v>16264.068023311402</v>
      </c>
    </row>
    <row r="3" spans="1:18" ht="11.25" customHeight="1" x14ac:dyDescent="0.25">
      <c r="A3" s="45" t="s">
        <v>286</v>
      </c>
      <c r="B3" s="46" t="s">
        <v>285</v>
      </c>
      <c r="C3" s="5">
        <v>73.158498136999697</v>
      </c>
      <c r="D3" s="5">
        <v>98.899999999997817</v>
      </c>
      <c r="E3" s="5">
        <v>101.19953000000169</v>
      </c>
      <c r="F3" s="5">
        <v>89.900410000002012</v>
      </c>
      <c r="G3" s="5">
        <v>93.899610000004031</v>
      </c>
      <c r="H3" s="5">
        <v>55.93776493072437</v>
      </c>
      <c r="I3" s="5">
        <v>65.499409999996715</v>
      </c>
      <c r="J3" s="5">
        <v>111.29942999999912</v>
      </c>
      <c r="K3" s="5">
        <v>91.000459999999293</v>
      </c>
      <c r="L3" s="5">
        <v>37.700000000000003</v>
      </c>
      <c r="M3" s="5">
        <v>41.678608961498</v>
      </c>
      <c r="N3" s="5">
        <v>0</v>
      </c>
      <c r="O3" s="5">
        <v>5.803938169079629</v>
      </c>
      <c r="P3" s="5">
        <v>28.900353491924761</v>
      </c>
      <c r="Q3" s="5">
        <v>29.139199388554498</v>
      </c>
      <c r="R3" s="5">
        <v>50.3010196992891</v>
      </c>
    </row>
    <row r="4" spans="1:18" ht="11.25" customHeight="1" x14ac:dyDescent="0.25">
      <c r="A4" s="47" t="s">
        <v>284</v>
      </c>
      <c r="B4" s="48" t="s">
        <v>283</v>
      </c>
      <c r="C4" s="4">
        <v>72.68080634374472</v>
      </c>
      <c r="D4" s="4">
        <v>98.400509999997823</v>
      </c>
      <c r="E4" s="4">
        <v>101.19953000000169</v>
      </c>
      <c r="F4" s="4">
        <v>89.900410000002012</v>
      </c>
      <c r="G4" s="4">
        <v>93.899610000004031</v>
      </c>
      <c r="H4" s="4">
        <v>55.93776493072437</v>
      </c>
      <c r="I4" s="4">
        <v>65.499409999996715</v>
      </c>
      <c r="J4" s="4">
        <v>111.29942999999912</v>
      </c>
      <c r="K4" s="4">
        <v>91.000459999999293</v>
      </c>
      <c r="L4" s="4">
        <v>37.700000000000003</v>
      </c>
      <c r="M4" s="4">
        <v>41.678608961498</v>
      </c>
      <c r="N4" s="4">
        <v>0</v>
      </c>
      <c r="O4" s="4">
        <v>5.803938169079629</v>
      </c>
      <c r="P4" s="4">
        <v>28.900353491924761</v>
      </c>
      <c r="Q4" s="4">
        <v>29.139199388554498</v>
      </c>
      <c r="R4" s="4">
        <v>50.3010196992891</v>
      </c>
    </row>
    <row r="5" spans="1:18" ht="11.25" customHeight="1" x14ac:dyDescent="0.25">
      <c r="A5" s="49" t="s">
        <v>282</v>
      </c>
      <c r="B5" s="50" t="s">
        <v>281</v>
      </c>
      <c r="C5" s="7">
        <v>72.68080634374472</v>
      </c>
      <c r="D5" s="7">
        <v>97.701219999997818</v>
      </c>
      <c r="E5" s="7">
        <v>101.19953000000169</v>
      </c>
      <c r="F5" s="7">
        <v>89.900410000002012</v>
      </c>
      <c r="G5" s="7">
        <v>92.499620000004029</v>
      </c>
      <c r="H5" s="7">
        <v>55.93776493072437</v>
      </c>
      <c r="I5" s="7">
        <v>65.499409999996715</v>
      </c>
      <c r="J5" s="7">
        <v>111.29942999999912</v>
      </c>
      <c r="K5" s="7">
        <v>91.000459999999293</v>
      </c>
      <c r="L5" s="7">
        <v>37.700000000000003</v>
      </c>
      <c r="M5" s="7">
        <v>41.678608961498</v>
      </c>
      <c r="N5" s="7">
        <v>0</v>
      </c>
      <c r="O5" s="7">
        <v>5.803938169079629</v>
      </c>
      <c r="P5" s="7">
        <v>28.900353491924761</v>
      </c>
      <c r="Q5" s="7">
        <v>29.139199388554498</v>
      </c>
      <c r="R5" s="7">
        <v>50.3010196992891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72.68080634374472</v>
      </c>
      <c r="D8" s="6">
        <v>97.701219999997818</v>
      </c>
      <c r="E8" s="6">
        <v>101.19953000000169</v>
      </c>
      <c r="F8" s="6">
        <v>89.900410000002012</v>
      </c>
      <c r="G8" s="6">
        <v>92.499620000004029</v>
      </c>
      <c r="H8" s="6">
        <v>55.93776493072437</v>
      </c>
      <c r="I8" s="6">
        <v>65.499409999996715</v>
      </c>
      <c r="J8" s="6">
        <v>111.29942999999912</v>
      </c>
      <c r="K8" s="6">
        <v>91.000459999999293</v>
      </c>
      <c r="L8" s="6">
        <v>37.700000000000003</v>
      </c>
      <c r="M8" s="6">
        <v>41.678608961498</v>
      </c>
      <c r="N8" s="6">
        <v>0</v>
      </c>
      <c r="O8" s="6">
        <v>5.803938169079629</v>
      </c>
      <c r="P8" s="6">
        <v>28.900353491924761</v>
      </c>
      <c r="Q8" s="6">
        <v>29.139199388554498</v>
      </c>
      <c r="R8" s="6">
        <v>50.3010196992891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0.69928999999999997</v>
      </c>
      <c r="E11" s="7">
        <v>0</v>
      </c>
      <c r="F11" s="7">
        <v>0</v>
      </c>
      <c r="G11" s="7">
        <v>1.3999900000000001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0.69928999999999997</v>
      </c>
      <c r="E12" s="6">
        <v>0</v>
      </c>
      <c r="F12" s="6">
        <v>0</v>
      </c>
      <c r="G12" s="6">
        <v>1.3999900000000001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0.47769179325497507</v>
      </c>
      <c r="D15" s="4">
        <v>0.49948999999999999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0.47769179325497507</v>
      </c>
      <c r="D18" s="7">
        <v>0.49948999999999999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18268.797172064551</v>
      </c>
      <c r="D21" s="5">
        <v>16047.600000000002</v>
      </c>
      <c r="E21" s="5">
        <v>17830.318579999999</v>
      </c>
      <c r="F21" s="5">
        <v>17593.881239999999</v>
      </c>
      <c r="G21" s="5">
        <v>19304.02003</v>
      </c>
      <c r="H21" s="5">
        <v>17758.998365599589</v>
      </c>
      <c r="I21" s="5">
        <v>16338.953679999999</v>
      </c>
      <c r="J21" s="5">
        <v>14099.826949999999</v>
      </c>
      <c r="K21" s="5">
        <v>13626.869129999999</v>
      </c>
      <c r="L21" s="5">
        <v>13456.499999999996</v>
      </c>
      <c r="M21" s="5">
        <v>12968.472341645193</v>
      </c>
      <c r="N21" s="5">
        <v>13078.001760926913</v>
      </c>
      <c r="O21" s="5">
        <v>12555.446868948233</v>
      </c>
      <c r="P21" s="5">
        <v>13333.500525460957</v>
      </c>
      <c r="Q21" s="5">
        <v>12446.904557179736</v>
      </c>
      <c r="R21" s="5">
        <v>13384.036087717803</v>
      </c>
    </row>
    <row r="22" spans="1:18" ht="11.25" customHeight="1" x14ac:dyDescent="0.25">
      <c r="A22" s="47" t="s">
        <v>249</v>
      </c>
      <c r="B22" s="48" t="s">
        <v>248</v>
      </c>
      <c r="C22" s="4">
        <v>13648.442724753953</v>
      </c>
      <c r="D22" s="4">
        <v>12116.624500000002</v>
      </c>
      <c r="E22" s="4">
        <v>14015.635989999999</v>
      </c>
      <c r="F22" s="4">
        <v>13596.485499999999</v>
      </c>
      <c r="G22" s="4">
        <v>15246.936829999999</v>
      </c>
      <c r="H22" s="4">
        <v>13709.439238656758</v>
      </c>
      <c r="I22" s="4">
        <v>11797.29436</v>
      </c>
      <c r="J22" s="4">
        <v>9556.4182600000004</v>
      </c>
      <c r="K22" s="4">
        <v>8862.9100099999996</v>
      </c>
      <c r="L22" s="4">
        <v>8776.1347799999985</v>
      </c>
      <c r="M22" s="4">
        <v>7725.9243336199643</v>
      </c>
      <c r="N22" s="4">
        <v>7362.0396215460614</v>
      </c>
      <c r="O22" s="4">
        <v>6793.6409917629971</v>
      </c>
      <c r="P22" s="4">
        <v>6757.093723129834</v>
      </c>
      <c r="Q22" s="4">
        <v>5600.4717218649894</v>
      </c>
      <c r="R22" s="4">
        <v>4837.2727620082396</v>
      </c>
    </row>
    <row r="23" spans="1:18" ht="11.25" customHeight="1" x14ac:dyDescent="0.25">
      <c r="A23" s="49" t="s">
        <v>247</v>
      </c>
      <c r="B23" s="50" t="s">
        <v>246</v>
      </c>
      <c r="C23" s="7">
        <v>13630.0754753033</v>
      </c>
      <c r="D23" s="7">
        <v>12097.224620000001</v>
      </c>
      <c r="E23" s="7">
        <v>14015.635989999999</v>
      </c>
      <c r="F23" s="7">
        <v>13544.485559999999</v>
      </c>
      <c r="G23" s="7">
        <v>15134.737289999999</v>
      </c>
      <c r="H23" s="7">
        <v>13582.970380008936</v>
      </c>
      <c r="I23" s="7">
        <v>11701.39522</v>
      </c>
      <c r="J23" s="7">
        <v>9441.2180399999997</v>
      </c>
      <c r="K23" s="7">
        <v>8372.3039200000003</v>
      </c>
      <c r="L23" s="7">
        <v>8483.4369599999991</v>
      </c>
      <c r="M23" s="7">
        <v>7626.994363236855</v>
      </c>
      <c r="N23" s="7">
        <v>7201.9173974473415</v>
      </c>
      <c r="O23" s="7">
        <v>6057.3051489047857</v>
      </c>
      <c r="P23" s="7">
        <v>6174.7396579726737</v>
      </c>
      <c r="Q23" s="7">
        <v>4771.3197827972472</v>
      </c>
      <c r="R23" s="7">
        <v>4502.7453049052983</v>
      </c>
    </row>
    <row r="24" spans="1:18" ht="11.25" customHeight="1" x14ac:dyDescent="0.25">
      <c r="A24" s="51" t="s">
        <v>245</v>
      </c>
      <c r="B24" s="52" t="s">
        <v>244</v>
      </c>
      <c r="C24" s="6">
        <v>13630.0754753033</v>
      </c>
      <c r="D24" s="6">
        <v>12097.224620000001</v>
      </c>
      <c r="E24" s="6">
        <v>14015.635989999999</v>
      </c>
      <c r="F24" s="6">
        <v>13544.485559999999</v>
      </c>
      <c r="G24" s="6">
        <v>15134.737289999999</v>
      </c>
      <c r="H24" s="6">
        <v>13582.970380008936</v>
      </c>
      <c r="I24" s="6">
        <v>11701.39522</v>
      </c>
      <c r="J24" s="6">
        <v>9441.2180399999997</v>
      </c>
      <c r="K24" s="6">
        <v>8372.3039200000003</v>
      </c>
      <c r="L24" s="6">
        <v>8483.4369599999991</v>
      </c>
      <c r="M24" s="6">
        <v>7626.994363236855</v>
      </c>
      <c r="N24" s="6">
        <v>7201.9173974473415</v>
      </c>
      <c r="O24" s="6">
        <v>6057.3051489047857</v>
      </c>
      <c r="P24" s="6">
        <v>6174.7396579726737</v>
      </c>
      <c r="Q24" s="6">
        <v>4771.3197827972472</v>
      </c>
      <c r="R24" s="6">
        <v>4502.7453049052983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18.367249450654398</v>
      </c>
      <c r="D26" s="7">
        <v>19.39988</v>
      </c>
      <c r="E26" s="7">
        <v>0</v>
      </c>
      <c r="F26" s="7">
        <v>51.999940000000002</v>
      </c>
      <c r="G26" s="7">
        <v>112.19954</v>
      </c>
      <c r="H26" s="7">
        <v>126.468858647822</v>
      </c>
      <c r="I26" s="7">
        <v>95.899140000000003</v>
      </c>
      <c r="J26" s="7">
        <v>115.20022</v>
      </c>
      <c r="K26" s="7">
        <v>490.60608999999999</v>
      </c>
      <c r="L26" s="7">
        <v>292.69781999999998</v>
      </c>
      <c r="M26" s="7">
        <v>98.929970383108966</v>
      </c>
      <c r="N26" s="7">
        <v>160.12222409871961</v>
      </c>
      <c r="O26" s="7">
        <v>736.33584285821189</v>
      </c>
      <c r="P26" s="7">
        <v>582.35406515715999</v>
      </c>
      <c r="Q26" s="7">
        <v>829.15193906774209</v>
      </c>
      <c r="R26" s="7">
        <v>334.52745710294113</v>
      </c>
    </row>
    <row r="27" spans="1:18" ht="11.25" customHeight="1" x14ac:dyDescent="0.25">
      <c r="A27" s="51" t="s">
        <v>239</v>
      </c>
      <c r="B27" s="52" t="s">
        <v>238</v>
      </c>
      <c r="C27" s="6">
        <v>18.367249450654398</v>
      </c>
      <c r="D27" s="6">
        <v>19.39988</v>
      </c>
      <c r="E27" s="6">
        <v>0</v>
      </c>
      <c r="F27" s="6">
        <v>51.999940000000002</v>
      </c>
      <c r="G27" s="6">
        <v>112.19954</v>
      </c>
      <c r="H27" s="6">
        <v>126.468858647822</v>
      </c>
      <c r="I27" s="6">
        <v>95.899140000000003</v>
      </c>
      <c r="J27" s="6">
        <v>115.20022</v>
      </c>
      <c r="K27" s="6">
        <v>490.60608999999999</v>
      </c>
      <c r="L27" s="6">
        <v>292.69781999999998</v>
      </c>
      <c r="M27" s="6">
        <v>98.929970383108966</v>
      </c>
      <c r="N27" s="6">
        <v>160.12222409871961</v>
      </c>
      <c r="O27" s="6">
        <v>736.33584285821189</v>
      </c>
      <c r="P27" s="6">
        <v>582.35406515715999</v>
      </c>
      <c r="Q27" s="6">
        <v>829.15193906774209</v>
      </c>
      <c r="R27" s="6">
        <v>334.52745710294113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4620.3544473105985</v>
      </c>
      <c r="D30" s="4">
        <v>3930.9755</v>
      </c>
      <c r="E30" s="4">
        <v>3814.6825899999999</v>
      </c>
      <c r="F30" s="4">
        <v>3997.3957399999995</v>
      </c>
      <c r="G30" s="4">
        <v>4057.0831999999996</v>
      </c>
      <c r="H30" s="4">
        <v>4049.5591269428314</v>
      </c>
      <c r="I30" s="4">
        <v>4541.6593199999998</v>
      </c>
      <c r="J30" s="4">
        <v>4543.4086899999993</v>
      </c>
      <c r="K30" s="4">
        <v>4763.9591199999995</v>
      </c>
      <c r="L30" s="4">
        <v>4680.3652199999988</v>
      </c>
      <c r="M30" s="4">
        <v>5242.5480080252273</v>
      </c>
      <c r="N30" s="4">
        <v>5715.9621393808511</v>
      </c>
      <c r="O30" s="4">
        <v>5761.8058771852357</v>
      </c>
      <c r="P30" s="4">
        <v>6576.406802331122</v>
      </c>
      <c r="Q30" s="4">
        <v>6846.4328353147466</v>
      </c>
      <c r="R30" s="4">
        <v>8546.7633257095622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119.757332569026</v>
      </c>
      <c r="D34" s="7">
        <v>110.99930999999999</v>
      </c>
      <c r="E34" s="7">
        <v>109.8995</v>
      </c>
      <c r="F34" s="7">
        <v>114.29988</v>
      </c>
      <c r="G34" s="7">
        <v>103.29957</v>
      </c>
      <c r="H34" s="7">
        <v>95.586094864699575</v>
      </c>
      <c r="I34" s="7">
        <v>112.099</v>
      </c>
      <c r="J34" s="7">
        <v>113.20022</v>
      </c>
      <c r="K34" s="7">
        <v>75.800939999999997</v>
      </c>
      <c r="L34" s="7">
        <v>105.49921999999999</v>
      </c>
      <c r="M34" s="7">
        <v>120.85602369351319</v>
      </c>
      <c r="N34" s="7">
        <v>103.27692377727672</v>
      </c>
      <c r="O34" s="7">
        <v>128.54648241145958</v>
      </c>
      <c r="P34" s="7">
        <v>81.303143211999455</v>
      </c>
      <c r="Q34" s="7">
        <v>109.86890161923117</v>
      </c>
      <c r="R34" s="7">
        <v>103.27693306533723</v>
      </c>
    </row>
    <row r="35" spans="1:18" ht="11.25" customHeight="1" x14ac:dyDescent="0.25">
      <c r="A35" s="49" t="s">
        <v>223</v>
      </c>
      <c r="B35" s="50" t="s">
        <v>222</v>
      </c>
      <c r="C35" s="7">
        <v>1451.0127066017001</v>
      </c>
      <c r="D35" s="7">
        <v>1354.7915599999999</v>
      </c>
      <c r="E35" s="7">
        <v>1177.9946199999999</v>
      </c>
      <c r="F35" s="7">
        <v>1058.6988699999999</v>
      </c>
      <c r="G35" s="7">
        <v>1002.19585</v>
      </c>
      <c r="H35" s="7">
        <v>1102.6317015064653</v>
      </c>
      <c r="I35" s="7">
        <v>1136.0898299999999</v>
      </c>
      <c r="J35" s="7">
        <v>1172.7022400000001</v>
      </c>
      <c r="K35" s="7">
        <v>1111.01379</v>
      </c>
      <c r="L35" s="7">
        <v>1196.7911099999999</v>
      </c>
      <c r="M35" s="7">
        <v>998.01757905799366</v>
      </c>
      <c r="N35" s="7">
        <v>1114.1440017203138</v>
      </c>
      <c r="O35" s="7">
        <v>1426.9328314210061</v>
      </c>
      <c r="P35" s="7">
        <v>1410.1939428680575</v>
      </c>
      <c r="Q35" s="7">
        <v>1271.0637690153596</v>
      </c>
      <c r="R35" s="7">
        <v>1399.7559348506272</v>
      </c>
    </row>
    <row r="36" spans="1:18" ht="11.25" customHeight="1" x14ac:dyDescent="0.25">
      <c r="A36" s="55" t="s">
        <v>221</v>
      </c>
      <c r="B36" s="52" t="s">
        <v>220</v>
      </c>
      <c r="C36" s="6">
        <v>1451.0127066017001</v>
      </c>
      <c r="D36" s="6">
        <v>1354.7915599999999</v>
      </c>
      <c r="E36" s="6">
        <v>1177.9946199999999</v>
      </c>
      <c r="F36" s="6">
        <v>1058.6988699999999</v>
      </c>
      <c r="G36" s="6">
        <v>1002.19585</v>
      </c>
      <c r="H36" s="6">
        <v>1102.6317015064653</v>
      </c>
      <c r="I36" s="6">
        <v>1136.0898299999999</v>
      </c>
      <c r="J36" s="6">
        <v>1172.7022400000001</v>
      </c>
      <c r="K36" s="6">
        <v>1111.01379</v>
      </c>
      <c r="L36" s="6">
        <v>1196.7911099999999</v>
      </c>
      <c r="M36" s="6">
        <v>998.01757905799366</v>
      </c>
      <c r="N36" s="6">
        <v>1114.1440017203138</v>
      </c>
      <c r="O36" s="6">
        <v>1426.9328314210061</v>
      </c>
      <c r="P36" s="6">
        <v>1410.1939428680575</v>
      </c>
      <c r="Q36" s="6">
        <v>1271.0637690153596</v>
      </c>
      <c r="R36" s="6">
        <v>1397.6540916245056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2.1018432261215723</v>
      </c>
    </row>
    <row r="38" spans="1:18" ht="11.25" customHeight="1" x14ac:dyDescent="0.25">
      <c r="A38" s="49" t="s">
        <v>217</v>
      </c>
      <c r="B38" s="50" t="s">
        <v>216</v>
      </c>
      <c r="C38" s="7">
        <v>361.56491831470299</v>
      </c>
      <c r="D38" s="7">
        <v>419.69738000000001</v>
      </c>
      <c r="E38" s="7">
        <v>381.29826000000003</v>
      </c>
      <c r="F38" s="7">
        <v>513.29944999999998</v>
      </c>
      <c r="G38" s="7">
        <v>436.39819</v>
      </c>
      <c r="H38" s="7">
        <v>367.79866937069175</v>
      </c>
      <c r="I38" s="7">
        <v>461.29586999999998</v>
      </c>
      <c r="J38" s="7">
        <v>485.20093000000003</v>
      </c>
      <c r="K38" s="7">
        <v>370.90460000000002</v>
      </c>
      <c r="L38" s="7">
        <v>366.79727000000003</v>
      </c>
      <c r="M38" s="7">
        <v>360.51399636954261</v>
      </c>
      <c r="N38" s="7">
        <v>457.15086056824242</v>
      </c>
      <c r="O38" s="7">
        <v>156.8735221996408</v>
      </c>
      <c r="P38" s="7">
        <v>70.650616222413177</v>
      </c>
      <c r="Q38" s="7">
        <v>66.494570023465229</v>
      </c>
      <c r="R38" s="7">
        <v>65.443754995149121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361.56491831470299</v>
      </c>
      <c r="D40" s="6">
        <v>419.69738000000001</v>
      </c>
      <c r="E40" s="6">
        <v>381.29826000000003</v>
      </c>
      <c r="F40" s="6">
        <v>513.29944999999998</v>
      </c>
      <c r="G40" s="6">
        <v>436.39819</v>
      </c>
      <c r="H40" s="6">
        <v>367.79866937069175</v>
      </c>
      <c r="I40" s="6">
        <v>461.29586999999998</v>
      </c>
      <c r="J40" s="6">
        <v>485.20093000000003</v>
      </c>
      <c r="K40" s="6">
        <v>370.90460000000002</v>
      </c>
      <c r="L40" s="6">
        <v>366.79727000000003</v>
      </c>
      <c r="M40" s="6">
        <v>360.51399636954261</v>
      </c>
      <c r="N40" s="6">
        <v>457.15086056824242</v>
      </c>
      <c r="O40" s="6">
        <v>156.8735221996408</v>
      </c>
      <c r="P40" s="6">
        <v>70.650616222413177</v>
      </c>
      <c r="Q40" s="6">
        <v>66.494570023465229</v>
      </c>
      <c r="R40" s="6">
        <v>65.443754995149121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6.3999600000000001</v>
      </c>
      <c r="E42" s="7">
        <v>0</v>
      </c>
      <c r="F42" s="7">
        <v>0</v>
      </c>
      <c r="G42" s="7">
        <v>5.2999799999999997</v>
      </c>
      <c r="H42" s="7">
        <v>3.2005339110119331</v>
      </c>
      <c r="I42" s="7">
        <v>7.3999300000000003</v>
      </c>
      <c r="J42" s="7">
        <v>45.700090000000003</v>
      </c>
      <c r="K42" s="7">
        <v>5.3000699999999998</v>
      </c>
      <c r="L42" s="7">
        <v>11.699909999999999</v>
      </c>
      <c r="M42" s="7">
        <v>40.388841119709674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1243.2167765357799</v>
      </c>
      <c r="D43" s="7">
        <v>918.89427000000001</v>
      </c>
      <c r="E43" s="7">
        <v>997.39544999999998</v>
      </c>
      <c r="F43" s="7">
        <v>1183.0987399999999</v>
      </c>
      <c r="G43" s="7">
        <v>1163.6951799999999</v>
      </c>
      <c r="H43" s="7">
        <v>986.21825163875735</v>
      </c>
      <c r="I43" s="7">
        <v>1705.1847299999999</v>
      </c>
      <c r="J43" s="7">
        <v>1124.9021499999999</v>
      </c>
      <c r="K43" s="7">
        <v>1036.2128600000001</v>
      </c>
      <c r="L43" s="7">
        <v>1179.9912300000001</v>
      </c>
      <c r="M43" s="7">
        <v>1031.0977357409017</v>
      </c>
      <c r="N43" s="7">
        <v>1270.7551925638868</v>
      </c>
      <c r="O43" s="7">
        <v>1509.4060762680419</v>
      </c>
      <c r="P43" s="7">
        <v>1712.357886691507</v>
      </c>
      <c r="Q43" s="7">
        <v>1704.20997137726</v>
      </c>
      <c r="R43" s="7">
        <v>2622.0971937509012</v>
      </c>
    </row>
    <row r="44" spans="1:18" ht="11.25" customHeight="1" x14ac:dyDescent="0.25">
      <c r="A44" s="49" t="s">
        <v>205</v>
      </c>
      <c r="B44" s="50" t="s">
        <v>204</v>
      </c>
      <c r="C44" s="7">
        <v>1376.7077481608901</v>
      </c>
      <c r="D44" s="7">
        <v>1081.49326</v>
      </c>
      <c r="E44" s="7">
        <v>1125.3948600000001</v>
      </c>
      <c r="F44" s="7">
        <v>1109.1988200000001</v>
      </c>
      <c r="G44" s="7">
        <v>1330.79449</v>
      </c>
      <c r="H44" s="7">
        <v>1475.1117488365378</v>
      </c>
      <c r="I44" s="7">
        <v>1100.59014</v>
      </c>
      <c r="J44" s="7">
        <v>1583.10303</v>
      </c>
      <c r="K44" s="7">
        <v>2142.9265999999998</v>
      </c>
      <c r="L44" s="7">
        <v>1803.7865999999999</v>
      </c>
      <c r="M44" s="7">
        <v>2676.0294258144645</v>
      </c>
      <c r="N44" s="7">
        <v>2755.3251449922891</v>
      </c>
      <c r="O44" s="7">
        <v>2526.9821328748558</v>
      </c>
      <c r="P44" s="7">
        <v>3292.251839113394</v>
      </c>
      <c r="Q44" s="7">
        <v>3687.7735673933316</v>
      </c>
      <c r="R44" s="7">
        <v>4349.8600947870673</v>
      </c>
    </row>
    <row r="45" spans="1:18" ht="11.25" customHeight="1" x14ac:dyDescent="0.25">
      <c r="A45" s="49" t="s">
        <v>203</v>
      </c>
      <c r="B45" s="50" t="s">
        <v>202</v>
      </c>
      <c r="C45" s="7">
        <v>68.094965128499013</v>
      </c>
      <c r="D45" s="7">
        <v>38.699759999999998</v>
      </c>
      <c r="E45" s="7">
        <v>22.6999</v>
      </c>
      <c r="F45" s="7">
        <v>18.799979999999998</v>
      </c>
      <c r="G45" s="7">
        <v>15.399940000000001</v>
      </c>
      <c r="H45" s="7">
        <v>19.01212681466783</v>
      </c>
      <c r="I45" s="7">
        <v>18.99982</v>
      </c>
      <c r="J45" s="7">
        <v>18.60003</v>
      </c>
      <c r="K45" s="7">
        <v>21.800260000000002</v>
      </c>
      <c r="L45" s="7">
        <v>15.799880000000002</v>
      </c>
      <c r="M45" s="7">
        <v>15.644406229101005</v>
      </c>
      <c r="N45" s="7">
        <v>15.3100157588424</v>
      </c>
      <c r="O45" s="7">
        <v>13.06483201023199</v>
      </c>
      <c r="P45" s="7">
        <v>9.649374223750824</v>
      </c>
      <c r="Q45" s="7">
        <v>7.0220558860986948</v>
      </c>
      <c r="R45" s="7">
        <v>6.3294142604797461</v>
      </c>
    </row>
    <row r="46" spans="1:18" ht="11.25" customHeight="1" x14ac:dyDescent="0.25">
      <c r="A46" s="51" t="s">
        <v>201</v>
      </c>
      <c r="B46" s="52" t="s">
        <v>200</v>
      </c>
      <c r="C46" s="6">
        <v>2.0779593006592099</v>
      </c>
      <c r="D46" s="6">
        <v>0.99999000000000005</v>
      </c>
      <c r="E46" s="6">
        <v>1</v>
      </c>
      <c r="F46" s="6">
        <v>5.1999899999999997</v>
      </c>
      <c r="G46" s="6">
        <v>1</v>
      </c>
      <c r="H46" s="6">
        <v>1.0509215827203326</v>
      </c>
      <c r="I46" s="6">
        <v>2.09998</v>
      </c>
      <c r="J46" s="6">
        <v>2.1</v>
      </c>
      <c r="K46" s="6">
        <v>1.0000100000000001</v>
      </c>
      <c r="L46" s="6">
        <v>0.99999000000000005</v>
      </c>
      <c r="M46" s="6">
        <v>1.0509219451609817</v>
      </c>
      <c r="N46" s="6">
        <v>1.0509215185476821</v>
      </c>
      <c r="O46" s="6">
        <v>1.0509188454299934</v>
      </c>
      <c r="P46" s="6">
        <v>1.0509219451609781</v>
      </c>
      <c r="Q46" s="6">
        <v>1.0509199285317754</v>
      </c>
      <c r="R46" s="6">
        <v>2.0779586440065541</v>
      </c>
    </row>
    <row r="47" spans="1:18" ht="11.25" customHeight="1" x14ac:dyDescent="0.25">
      <c r="A47" s="51" t="s">
        <v>199</v>
      </c>
      <c r="B47" s="52" t="s">
        <v>198</v>
      </c>
      <c r="C47" s="6">
        <v>12.013948600362999</v>
      </c>
      <c r="D47" s="6">
        <v>9.9999400000000005</v>
      </c>
      <c r="E47" s="6">
        <v>7.9999599999999997</v>
      </c>
      <c r="F47" s="6">
        <v>4</v>
      </c>
      <c r="G47" s="6">
        <v>1.9999899999999999</v>
      </c>
      <c r="H47" s="6">
        <v>2.0063048397388252</v>
      </c>
      <c r="I47" s="6">
        <v>1.9999800000000001</v>
      </c>
      <c r="J47" s="6">
        <v>2</v>
      </c>
      <c r="K47" s="6">
        <v>2.0000200000000001</v>
      </c>
      <c r="L47" s="6">
        <v>1.9999899999999999</v>
      </c>
      <c r="M47" s="6">
        <v>2.0063055316709737</v>
      </c>
      <c r="N47" s="6">
        <v>2.0063047172274016</v>
      </c>
      <c r="O47" s="6">
        <v>2.0062996140027227</v>
      </c>
      <c r="P47" s="6">
        <v>2.0063055316709666</v>
      </c>
      <c r="Q47" s="6">
        <v>2.0063016817424888</v>
      </c>
      <c r="R47" s="6">
        <v>2.0063048976615092</v>
      </c>
    </row>
    <row r="48" spans="1:18" ht="11.25" customHeight="1" x14ac:dyDescent="0.25">
      <c r="A48" s="51" t="s">
        <v>197</v>
      </c>
      <c r="B48" s="52" t="s">
        <v>196</v>
      </c>
      <c r="C48" s="6">
        <v>14.2591000286615</v>
      </c>
      <c r="D48" s="6">
        <v>6.6999599999999999</v>
      </c>
      <c r="E48" s="6">
        <v>1</v>
      </c>
      <c r="F48" s="6">
        <v>2.9</v>
      </c>
      <c r="G48" s="6">
        <v>1.8999900000000001</v>
      </c>
      <c r="H48" s="6">
        <v>0.95538325701848248</v>
      </c>
      <c r="I48" s="6">
        <v>2.8999700000000002</v>
      </c>
      <c r="J48" s="6">
        <v>4.8000100000000003</v>
      </c>
      <c r="K48" s="6">
        <v>7.6000899999999998</v>
      </c>
      <c r="L48" s="6">
        <v>3.7999700000000001</v>
      </c>
      <c r="M48" s="6">
        <v>2.8422661698672047</v>
      </c>
      <c r="N48" s="6">
        <v>4.7530314134315725</v>
      </c>
      <c r="O48" s="6">
        <v>4.7530193236492986</v>
      </c>
      <c r="P48" s="6">
        <v>2.8422661698671949</v>
      </c>
      <c r="Q48" s="6">
        <v>0.95538175321070318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39.743957198815302</v>
      </c>
      <c r="D49" s="6">
        <v>20.999870000000001</v>
      </c>
      <c r="E49" s="6">
        <v>12.69994</v>
      </c>
      <c r="F49" s="6">
        <v>6.6999899999999997</v>
      </c>
      <c r="G49" s="6">
        <v>10.49996</v>
      </c>
      <c r="H49" s="6">
        <v>14.999517135190189</v>
      </c>
      <c r="I49" s="6">
        <v>11.999890000000001</v>
      </c>
      <c r="J49" s="6">
        <v>9.7000200000000003</v>
      </c>
      <c r="K49" s="6">
        <v>11.200139999999999</v>
      </c>
      <c r="L49" s="6">
        <v>8.9999300000000009</v>
      </c>
      <c r="M49" s="6">
        <v>9.7449125824018452</v>
      </c>
      <c r="N49" s="6">
        <v>7.4997581096357449</v>
      </c>
      <c r="O49" s="6">
        <v>5.2545942271499761</v>
      </c>
      <c r="P49" s="6">
        <v>3.7498805770516834</v>
      </c>
      <c r="Q49" s="6">
        <v>3.0094525226137283</v>
      </c>
      <c r="R49" s="6">
        <v>2.2451507188116828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2882.3445113212933</v>
      </c>
      <c r="D52" s="5">
        <v>3054.4</v>
      </c>
      <c r="E52" s="5">
        <v>2984.4863700000001</v>
      </c>
      <c r="F52" s="5">
        <v>2594.4119799999999</v>
      </c>
      <c r="G52" s="5">
        <v>3691.3847099999998</v>
      </c>
      <c r="H52" s="5">
        <v>5010.4186917621937</v>
      </c>
      <c r="I52" s="5">
        <v>4687.95802</v>
      </c>
      <c r="J52" s="5">
        <v>4049.3790199999999</v>
      </c>
      <c r="K52" s="5">
        <v>4930.6250099999997</v>
      </c>
      <c r="L52" s="5">
        <v>3579.4</v>
      </c>
      <c r="M52" s="5">
        <v>3157.7577147224574</v>
      </c>
      <c r="N52" s="5">
        <v>2795.7190755863885</v>
      </c>
      <c r="O52" s="5">
        <v>2673.1315059472577</v>
      </c>
      <c r="P52" s="5">
        <v>1973.7747205502931</v>
      </c>
      <c r="Q52" s="5">
        <v>1873.5072131460854</v>
      </c>
      <c r="R52" s="5">
        <v>1966.8749625911003</v>
      </c>
    </row>
    <row r="53" spans="1:18" ht="11.25" customHeight="1" x14ac:dyDescent="0.25">
      <c r="A53" s="47" t="s">
        <v>187</v>
      </c>
      <c r="B53" s="48" t="s">
        <v>186</v>
      </c>
      <c r="C53" s="4">
        <v>2882.3445113212933</v>
      </c>
      <c r="D53" s="4">
        <v>3054.4</v>
      </c>
      <c r="E53" s="4">
        <v>2984.4863700000001</v>
      </c>
      <c r="F53" s="4">
        <v>2594.4119799999999</v>
      </c>
      <c r="G53" s="4">
        <v>3691.3847099999998</v>
      </c>
      <c r="H53" s="4">
        <v>5010.4186917621937</v>
      </c>
      <c r="I53" s="4">
        <v>4687.95802</v>
      </c>
      <c r="J53" s="4">
        <v>4049.3790199999999</v>
      </c>
      <c r="K53" s="4">
        <v>4930.6250099999997</v>
      </c>
      <c r="L53" s="4">
        <v>3579.4</v>
      </c>
      <c r="M53" s="4">
        <v>3157.7577147224574</v>
      </c>
      <c r="N53" s="4">
        <v>2795.7190755863885</v>
      </c>
      <c r="O53" s="4">
        <v>2673.1315059472577</v>
      </c>
      <c r="P53" s="4">
        <v>1973.7747205502931</v>
      </c>
      <c r="Q53" s="4">
        <v>1873.5072131460854</v>
      </c>
      <c r="R53" s="4">
        <v>1966.8749625911003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22.5</v>
      </c>
      <c r="E61" s="5">
        <v>35.899839999999998</v>
      </c>
      <c r="F61" s="5">
        <v>40.400190000000002</v>
      </c>
      <c r="G61" s="5">
        <v>58.399760000000001</v>
      </c>
      <c r="H61" s="5">
        <v>62.864302859803232</v>
      </c>
      <c r="I61" s="5">
        <v>62.899439999999998</v>
      </c>
      <c r="J61" s="5">
        <v>62.89967</v>
      </c>
      <c r="K61" s="5">
        <v>87.400440000000003</v>
      </c>
      <c r="L61" s="5">
        <v>74.599999999999994</v>
      </c>
      <c r="M61" s="5">
        <v>67.9755421801853</v>
      </c>
      <c r="N61" s="5">
        <v>49.966632545870816</v>
      </c>
      <c r="O61" s="5">
        <v>40.508144587483365</v>
      </c>
      <c r="P61" s="5">
        <v>33.9877710900927</v>
      </c>
      <c r="Q61" s="5">
        <v>35.898538263112599</v>
      </c>
      <c r="R61" s="5">
        <v>25.890933216538784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22.5</v>
      </c>
      <c r="E68" s="4">
        <v>35.899839999999998</v>
      </c>
      <c r="F68" s="4">
        <v>40.400190000000002</v>
      </c>
      <c r="G68" s="4">
        <v>58.399760000000001</v>
      </c>
      <c r="H68" s="4">
        <v>62.864302859803232</v>
      </c>
      <c r="I68" s="4">
        <v>62.899439999999998</v>
      </c>
      <c r="J68" s="4">
        <v>62.89967</v>
      </c>
      <c r="K68" s="4">
        <v>87.400440000000003</v>
      </c>
      <c r="L68" s="4">
        <v>74.599999999999994</v>
      </c>
      <c r="M68" s="4">
        <v>67.9755421801853</v>
      </c>
      <c r="N68" s="4">
        <v>49.966632545870816</v>
      </c>
      <c r="O68" s="4">
        <v>40.508144587483365</v>
      </c>
      <c r="P68" s="4">
        <v>33.9877710900927</v>
      </c>
      <c r="Q68" s="4">
        <v>35.898538263112599</v>
      </c>
      <c r="R68" s="4">
        <v>25.890933216538784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22.5</v>
      </c>
      <c r="E73" s="7">
        <v>35.899839999999998</v>
      </c>
      <c r="F73" s="7">
        <v>40.400190000000002</v>
      </c>
      <c r="G73" s="7">
        <v>58.399760000000001</v>
      </c>
      <c r="H73" s="7">
        <v>62.864302859803232</v>
      </c>
      <c r="I73" s="7">
        <v>62.899439999999998</v>
      </c>
      <c r="J73" s="7">
        <v>62.89967</v>
      </c>
      <c r="K73" s="7">
        <v>87.400440000000003</v>
      </c>
      <c r="L73" s="7">
        <v>74.599999999999994</v>
      </c>
      <c r="M73" s="7">
        <v>67.9755421801853</v>
      </c>
      <c r="N73" s="7">
        <v>49.966632545870816</v>
      </c>
      <c r="O73" s="7">
        <v>40.508144587483365</v>
      </c>
      <c r="P73" s="7">
        <v>33.9877710900927</v>
      </c>
      <c r="Q73" s="7">
        <v>35.898538263112599</v>
      </c>
      <c r="R73" s="7">
        <v>25.890933216538784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2.2929238644376682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22.5</v>
      </c>
      <c r="E75" s="6">
        <v>35.899839999999998</v>
      </c>
      <c r="F75" s="6">
        <v>40.400190000000002</v>
      </c>
      <c r="G75" s="6">
        <v>58.399760000000001</v>
      </c>
      <c r="H75" s="6">
        <v>62.864302859803232</v>
      </c>
      <c r="I75" s="6">
        <v>62.899439999999998</v>
      </c>
      <c r="J75" s="6">
        <v>62.89967</v>
      </c>
      <c r="K75" s="6">
        <v>87.400440000000003</v>
      </c>
      <c r="L75" s="6">
        <v>74.599999999999994</v>
      </c>
      <c r="M75" s="6">
        <v>67.9755421801853</v>
      </c>
      <c r="N75" s="6">
        <v>47.673708681433148</v>
      </c>
      <c r="O75" s="6">
        <v>40.508144587483365</v>
      </c>
      <c r="P75" s="6">
        <v>33.9877710900927</v>
      </c>
      <c r="Q75" s="6">
        <v>35.898538263112599</v>
      </c>
      <c r="R75" s="6">
        <v>25.890933216538784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666.54724371835141</v>
      </c>
      <c r="D79" s="5">
        <v>754.4</v>
      </c>
      <c r="E79" s="5">
        <v>946.66923000000043</v>
      </c>
      <c r="F79" s="5">
        <v>1338.5000000000005</v>
      </c>
      <c r="G79" s="5">
        <v>992.58549000000028</v>
      </c>
      <c r="H79" s="5">
        <v>995.17630811419497</v>
      </c>
      <c r="I79" s="5">
        <v>1178.1894500000001</v>
      </c>
      <c r="J79" s="5">
        <v>978.19493</v>
      </c>
      <c r="K79" s="5">
        <v>976.71860000000015</v>
      </c>
      <c r="L79" s="5">
        <v>934.89999999999986</v>
      </c>
      <c r="M79" s="5">
        <v>1008.9328365338692</v>
      </c>
      <c r="N79" s="5">
        <v>891.99515251342859</v>
      </c>
      <c r="O79" s="5">
        <v>920.55713955824558</v>
      </c>
      <c r="P79" s="5">
        <v>892.2517306199228</v>
      </c>
      <c r="Q79" s="5">
        <v>846.66579534257539</v>
      </c>
      <c r="R79" s="5">
        <v>836.96502008667005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306</v>
      </c>
      <c r="B1" s="41" t="s">
        <v>305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1282.3158498137009</v>
      </c>
      <c r="D2" s="44">
        <v>1067.4000000000001</v>
      </c>
      <c r="E2" s="44">
        <v>881.8</v>
      </c>
      <c r="F2" s="44">
        <v>925.2</v>
      </c>
      <c r="G2" s="44">
        <v>751.7</v>
      </c>
      <c r="H2" s="44">
        <v>763.78140823540696</v>
      </c>
      <c r="I2" s="44">
        <v>1003.4</v>
      </c>
      <c r="J2" s="44">
        <v>1048.5999999999999</v>
      </c>
      <c r="K2" s="44">
        <v>908.40000000000009</v>
      </c>
      <c r="L2" s="44">
        <v>511.7</v>
      </c>
      <c r="M2" s="44">
        <v>687.15964459730594</v>
      </c>
      <c r="N2" s="44">
        <v>695.1132129550009</v>
      </c>
      <c r="O2" s="44">
        <v>515.50109869112384</v>
      </c>
      <c r="P2" s="44">
        <v>627.54370879908288</v>
      </c>
      <c r="Q2" s="44">
        <v>735.90809209897793</v>
      </c>
      <c r="R2" s="44">
        <v>765.69217540842692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1282.3158498137009</v>
      </c>
      <c r="D21" s="5">
        <v>1067.4000000000001</v>
      </c>
      <c r="E21" s="5">
        <v>881.8</v>
      </c>
      <c r="F21" s="5">
        <v>925.2</v>
      </c>
      <c r="G21" s="5">
        <v>751.7</v>
      </c>
      <c r="H21" s="5">
        <v>763.78140823540696</v>
      </c>
      <c r="I21" s="5">
        <v>1003.4</v>
      </c>
      <c r="J21" s="5">
        <v>1048.5999999999999</v>
      </c>
      <c r="K21" s="5">
        <v>908.40000000000009</v>
      </c>
      <c r="L21" s="5">
        <v>511.7</v>
      </c>
      <c r="M21" s="5">
        <v>687.15964459730594</v>
      </c>
      <c r="N21" s="5">
        <v>695.1132129550009</v>
      </c>
      <c r="O21" s="5">
        <v>515.50109869112384</v>
      </c>
      <c r="P21" s="5">
        <v>627.54370879908288</v>
      </c>
      <c r="Q21" s="5">
        <v>735.90809209897793</v>
      </c>
      <c r="R21" s="5">
        <v>765.69217540842692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1282.3158498137009</v>
      </c>
      <c r="D30" s="4">
        <v>1067.4000000000001</v>
      </c>
      <c r="E30" s="4">
        <v>881.8</v>
      </c>
      <c r="F30" s="4">
        <v>925.2</v>
      </c>
      <c r="G30" s="4">
        <v>751.7</v>
      </c>
      <c r="H30" s="4">
        <v>763.78140823540696</v>
      </c>
      <c r="I30" s="4">
        <v>1003.4</v>
      </c>
      <c r="J30" s="4">
        <v>1048.5999999999999</v>
      </c>
      <c r="K30" s="4">
        <v>908.40000000000009</v>
      </c>
      <c r="L30" s="4">
        <v>511.7</v>
      </c>
      <c r="M30" s="4">
        <v>687.15964459730594</v>
      </c>
      <c r="N30" s="4">
        <v>695.1132129550009</v>
      </c>
      <c r="O30" s="4">
        <v>515.50109869112384</v>
      </c>
      <c r="P30" s="4">
        <v>627.54370879908288</v>
      </c>
      <c r="Q30" s="4">
        <v>735.90809209897793</v>
      </c>
      <c r="R30" s="4">
        <v>765.69217540842692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498.71023215821202</v>
      </c>
      <c r="D43" s="7">
        <v>453.84252000000015</v>
      </c>
      <c r="E43" s="7">
        <v>466.1</v>
      </c>
      <c r="F43" s="7">
        <v>442.6</v>
      </c>
      <c r="G43" s="7">
        <v>342.7</v>
      </c>
      <c r="H43" s="7">
        <v>277.39562434317401</v>
      </c>
      <c r="I43" s="7">
        <v>259</v>
      </c>
      <c r="J43" s="7">
        <v>218.3</v>
      </c>
      <c r="K43" s="7">
        <v>268.2</v>
      </c>
      <c r="L43" s="7">
        <v>248.84863000000001</v>
      </c>
      <c r="M43" s="7">
        <v>274.33839686634201</v>
      </c>
      <c r="N43" s="7">
        <v>248.85353969618799</v>
      </c>
      <c r="O43" s="7">
        <v>248.85353969618745</v>
      </c>
      <c r="P43" s="7">
        <v>268.22394191267801</v>
      </c>
      <c r="Q43" s="7">
        <v>304.93455622432401</v>
      </c>
      <c r="R43" s="7">
        <v>443.63236839591099</v>
      </c>
    </row>
    <row r="44" spans="1:18" ht="11.25" customHeight="1" x14ac:dyDescent="0.25">
      <c r="A44" s="49" t="s">
        <v>205</v>
      </c>
      <c r="B44" s="50" t="s">
        <v>204</v>
      </c>
      <c r="C44" s="7">
        <v>779.59300659214705</v>
      </c>
      <c r="D44" s="7">
        <v>609.55710999999997</v>
      </c>
      <c r="E44" s="7">
        <v>412.7</v>
      </c>
      <c r="F44" s="7">
        <v>480.6</v>
      </c>
      <c r="G44" s="7">
        <v>407</v>
      </c>
      <c r="H44" s="7">
        <v>484.37947836056202</v>
      </c>
      <c r="I44" s="7">
        <v>741.4</v>
      </c>
      <c r="J44" s="7">
        <v>828.3</v>
      </c>
      <c r="K44" s="7">
        <v>638.20000000000005</v>
      </c>
      <c r="L44" s="7">
        <v>260.85097999999999</v>
      </c>
      <c r="M44" s="7">
        <v>410.814942199293</v>
      </c>
      <c r="N44" s="7">
        <v>444.25336772714201</v>
      </c>
      <c r="O44" s="7">
        <v>264.64125346326551</v>
      </c>
      <c r="P44" s="7">
        <v>357.31346135473399</v>
      </c>
      <c r="Q44" s="7">
        <v>428.96723034298299</v>
      </c>
      <c r="R44" s="7">
        <v>320.053501480845</v>
      </c>
    </row>
    <row r="45" spans="1:18" ht="11.25" customHeight="1" x14ac:dyDescent="0.25">
      <c r="A45" s="49" t="s">
        <v>203</v>
      </c>
      <c r="B45" s="50" t="s">
        <v>202</v>
      </c>
      <c r="C45" s="7">
        <v>4.0126110633419296</v>
      </c>
      <c r="D45" s="7">
        <v>4.0003700000000002</v>
      </c>
      <c r="E45" s="7">
        <v>3</v>
      </c>
      <c r="F45" s="7">
        <v>2</v>
      </c>
      <c r="G45" s="7">
        <v>2</v>
      </c>
      <c r="H45" s="7">
        <v>2.0063055316709701</v>
      </c>
      <c r="I45" s="7">
        <v>3</v>
      </c>
      <c r="J45" s="7">
        <v>2</v>
      </c>
      <c r="K45" s="7">
        <v>2</v>
      </c>
      <c r="L45" s="7">
        <v>2.0003899999999999</v>
      </c>
      <c r="M45" s="7">
        <v>2.0063055316709701</v>
      </c>
      <c r="N45" s="7">
        <v>2.0063055316709701</v>
      </c>
      <c r="O45" s="7">
        <v>2.0063055316709661</v>
      </c>
      <c r="P45" s="7">
        <v>2.0063055316709701</v>
      </c>
      <c r="Q45" s="7">
        <v>2.0063055316709701</v>
      </c>
      <c r="R45" s="7">
        <v>2.0063055316709701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4.0126110633419296</v>
      </c>
      <c r="D47" s="6">
        <v>4.0003700000000002</v>
      </c>
      <c r="E47" s="6">
        <v>3</v>
      </c>
      <c r="F47" s="6">
        <v>2</v>
      </c>
      <c r="G47" s="6">
        <v>2</v>
      </c>
      <c r="H47" s="6">
        <v>2.0063055316709701</v>
      </c>
      <c r="I47" s="6">
        <v>3</v>
      </c>
      <c r="J47" s="6">
        <v>2</v>
      </c>
      <c r="K47" s="6">
        <v>2</v>
      </c>
      <c r="L47" s="6">
        <v>2.0003899999999999</v>
      </c>
      <c r="M47" s="6">
        <v>2.0063055316709701</v>
      </c>
      <c r="N47" s="6">
        <v>2.0063055316709701</v>
      </c>
      <c r="O47" s="6">
        <v>2.0063055316709661</v>
      </c>
      <c r="P47" s="6">
        <v>2.0063055316709701</v>
      </c>
      <c r="Q47" s="6">
        <v>2.0063055316709701</v>
      </c>
      <c r="R47" s="6">
        <v>2.0063055316709701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9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307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182.25392528405825</v>
      </c>
      <c r="D2" s="44">
        <v>171.36334068075593</v>
      </c>
      <c r="E2" s="44">
        <v>183.1374875861402</v>
      </c>
      <c r="F2" s="44">
        <v>183.25464179679395</v>
      </c>
      <c r="G2" s="44">
        <v>192.76514580866325</v>
      </c>
      <c r="H2" s="44">
        <v>173.54978383839619</v>
      </c>
      <c r="I2" s="44">
        <v>167.58773259141847</v>
      </c>
      <c r="J2" s="44">
        <v>153.03650829917012</v>
      </c>
      <c r="K2" s="44">
        <v>155.48283595323187</v>
      </c>
      <c r="L2" s="44">
        <v>141.67434226957297</v>
      </c>
      <c r="M2" s="44">
        <v>153.32144344020116</v>
      </c>
      <c r="N2" s="44">
        <v>160.62303952238912</v>
      </c>
      <c r="O2" s="44">
        <v>148.27755465237107</v>
      </c>
      <c r="P2" s="44">
        <v>152.59993654797415</v>
      </c>
      <c r="Q2" s="44">
        <v>165.32845432527211</v>
      </c>
      <c r="R2" s="44">
        <v>157.56933597446258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182.25392528405825</v>
      </c>
      <c r="D21" s="5">
        <v>171.36334068075593</v>
      </c>
      <c r="E21" s="5">
        <v>183.1374875861402</v>
      </c>
      <c r="F21" s="5">
        <v>183.25464179679395</v>
      </c>
      <c r="G21" s="5">
        <v>192.76514580866325</v>
      </c>
      <c r="H21" s="5">
        <v>173.54978383839619</v>
      </c>
      <c r="I21" s="5">
        <v>167.58773259141847</v>
      </c>
      <c r="J21" s="5">
        <v>153.03650829917012</v>
      </c>
      <c r="K21" s="5">
        <v>155.48283595323187</v>
      </c>
      <c r="L21" s="5">
        <v>141.67434226957297</v>
      </c>
      <c r="M21" s="5">
        <v>153.32144344020116</v>
      </c>
      <c r="N21" s="5">
        <v>160.62303952238912</v>
      </c>
      <c r="O21" s="5">
        <v>148.27755465237107</v>
      </c>
      <c r="P21" s="5">
        <v>152.59993654797415</v>
      </c>
      <c r="Q21" s="5">
        <v>165.32845432527211</v>
      </c>
      <c r="R21" s="5">
        <v>157.56933597446258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182.25392528405825</v>
      </c>
      <c r="D30" s="4">
        <v>171.36334068075593</v>
      </c>
      <c r="E30" s="4">
        <v>183.1374875861402</v>
      </c>
      <c r="F30" s="4">
        <v>183.25464179679395</v>
      </c>
      <c r="G30" s="4">
        <v>192.76514580866325</v>
      </c>
      <c r="H30" s="4">
        <v>173.54978383839619</v>
      </c>
      <c r="I30" s="4">
        <v>167.58773259141847</v>
      </c>
      <c r="J30" s="4">
        <v>153.03650829917012</v>
      </c>
      <c r="K30" s="4">
        <v>155.48283595323187</v>
      </c>
      <c r="L30" s="4">
        <v>141.67434226957297</v>
      </c>
      <c r="M30" s="4">
        <v>153.32144344020116</v>
      </c>
      <c r="N30" s="4">
        <v>160.62303952238912</v>
      </c>
      <c r="O30" s="4">
        <v>148.27755465237107</v>
      </c>
      <c r="P30" s="4">
        <v>152.59993654797415</v>
      </c>
      <c r="Q30" s="4">
        <v>165.32845432527211</v>
      </c>
      <c r="R30" s="4">
        <v>157.56933597446258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70.881052747935058</v>
      </c>
      <c r="D43" s="7">
        <v>72.861130195027911</v>
      </c>
      <c r="E43" s="7">
        <v>96.802430215354903</v>
      </c>
      <c r="F43" s="7">
        <v>87.665914893278213</v>
      </c>
      <c r="G43" s="7">
        <v>87.881622281001597</v>
      </c>
      <c r="H43" s="7">
        <v>63.031058524583585</v>
      </c>
      <c r="I43" s="7">
        <v>43.258145048014136</v>
      </c>
      <c r="J43" s="7">
        <v>31.859498151543814</v>
      </c>
      <c r="K43" s="7">
        <v>45.905434393061192</v>
      </c>
      <c r="L43" s="7">
        <v>68.898702325453044</v>
      </c>
      <c r="M43" s="7">
        <v>61.211334701221809</v>
      </c>
      <c r="N43" s="7">
        <v>57.503743558525692</v>
      </c>
      <c r="O43" s="7">
        <v>71.579661859938483</v>
      </c>
      <c r="P43" s="7">
        <v>65.224072750009512</v>
      </c>
      <c r="Q43" s="7">
        <v>68.50632489600298</v>
      </c>
      <c r="R43" s="7">
        <v>91.2936816516834</v>
      </c>
    </row>
    <row r="44" spans="1:18" ht="11.25" customHeight="1" x14ac:dyDescent="0.25">
      <c r="A44" s="49" t="s">
        <v>205</v>
      </c>
      <c r="B44" s="50" t="s">
        <v>204</v>
      </c>
      <c r="C44" s="7">
        <v>110.80256521516277</v>
      </c>
      <c r="D44" s="7">
        <v>97.859980049940958</v>
      </c>
      <c r="E44" s="7">
        <v>85.711999463370447</v>
      </c>
      <c r="F44" s="7">
        <v>95.192586303003864</v>
      </c>
      <c r="G44" s="7">
        <v>104.37064566200074</v>
      </c>
      <c r="H44" s="7">
        <v>110.06284371263602</v>
      </c>
      <c r="I44" s="7">
        <v>123.82852794825359</v>
      </c>
      <c r="J44" s="7">
        <v>120.88512285352148</v>
      </c>
      <c r="K44" s="7">
        <v>109.23507915604644</v>
      </c>
      <c r="L44" s="7">
        <v>72.221792108410256</v>
      </c>
      <c r="M44" s="7">
        <v>91.662454889518926</v>
      </c>
      <c r="N44" s="7">
        <v>102.65568962362769</v>
      </c>
      <c r="O44" s="7">
        <v>76.1208036671581</v>
      </c>
      <c r="P44" s="7">
        <v>86.887990057002867</v>
      </c>
      <c r="Q44" s="7">
        <v>96.371394621462727</v>
      </c>
      <c r="R44" s="7">
        <v>65.862783144856209</v>
      </c>
    </row>
    <row r="45" spans="1:18" ht="11.25" customHeight="1" x14ac:dyDescent="0.25">
      <c r="A45" s="49" t="s">
        <v>203</v>
      </c>
      <c r="B45" s="50" t="s">
        <v>202</v>
      </c>
      <c r="C45" s="7">
        <v>0.57030732096039616</v>
      </c>
      <c r="D45" s="7">
        <v>0.64223043578702965</v>
      </c>
      <c r="E45" s="7">
        <v>0.62305790741485667</v>
      </c>
      <c r="F45" s="7">
        <v>0.39614060051187622</v>
      </c>
      <c r="G45" s="7">
        <v>0.51287786566093729</v>
      </c>
      <c r="H45" s="7">
        <v>0.45588160117659965</v>
      </c>
      <c r="I45" s="7">
        <v>0.50105959515074283</v>
      </c>
      <c r="J45" s="7">
        <v>0.29188729410484482</v>
      </c>
      <c r="K45" s="7">
        <v>0.34232240412424453</v>
      </c>
      <c r="L45" s="7">
        <v>0.55384783570965612</v>
      </c>
      <c r="M45" s="7">
        <v>0.44765384946044223</v>
      </c>
      <c r="N45" s="7">
        <v>0.46360634023573943</v>
      </c>
      <c r="O45" s="7">
        <v>0.57708912527448386</v>
      </c>
      <c r="P45" s="7">
        <v>0.48787374096178177</v>
      </c>
      <c r="Q45" s="7">
        <v>0.45073480780639646</v>
      </c>
      <c r="R45" s="7">
        <v>0.4128711779229795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0.57030732096039616</v>
      </c>
      <c r="D47" s="6">
        <v>0.64223043578702965</v>
      </c>
      <c r="E47" s="6">
        <v>0.62305790741485667</v>
      </c>
      <c r="F47" s="6">
        <v>0.39614060051187622</v>
      </c>
      <c r="G47" s="6">
        <v>0.51287786566093729</v>
      </c>
      <c r="H47" s="6">
        <v>0.45588160117659965</v>
      </c>
      <c r="I47" s="6">
        <v>0.50105959515074283</v>
      </c>
      <c r="J47" s="6">
        <v>0.29188729410484482</v>
      </c>
      <c r="K47" s="6">
        <v>0.34232240412424453</v>
      </c>
      <c r="L47" s="6">
        <v>0.55384783570965612</v>
      </c>
      <c r="M47" s="6">
        <v>0.44765384946044223</v>
      </c>
      <c r="N47" s="6">
        <v>0.46360634023573943</v>
      </c>
      <c r="O47" s="6">
        <v>0.57708912527448386</v>
      </c>
      <c r="P47" s="6">
        <v>0.48787374096178177</v>
      </c>
      <c r="Q47" s="6">
        <v>0.45073480780639646</v>
      </c>
      <c r="R47" s="6">
        <v>0.4128711779229795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0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308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1100.0619245296427</v>
      </c>
      <c r="D2" s="44">
        <v>896.03665931924411</v>
      </c>
      <c r="E2" s="44">
        <v>698.66251241385987</v>
      </c>
      <c r="F2" s="44">
        <v>741.94535820320607</v>
      </c>
      <c r="G2" s="44">
        <v>558.93485419133674</v>
      </c>
      <c r="H2" s="44">
        <v>590.23162439701082</v>
      </c>
      <c r="I2" s="44">
        <v>835.81226740858165</v>
      </c>
      <c r="J2" s="44">
        <v>895.56349170082979</v>
      </c>
      <c r="K2" s="44">
        <v>752.91716404676811</v>
      </c>
      <c r="L2" s="44">
        <v>370.02565773042704</v>
      </c>
      <c r="M2" s="44">
        <v>533.83820115710489</v>
      </c>
      <c r="N2" s="44">
        <v>534.49017343261187</v>
      </c>
      <c r="O2" s="44">
        <v>367.22354403875289</v>
      </c>
      <c r="P2" s="44">
        <v>474.94377225110884</v>
      </c>
      <c r="Q2" s="44">
        <v>570.57963777370583</v>
      </c>
      <c r="R2" s="44">
        <v>608.12283943396437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1100.0619245296427</v>
      </c>
      <c r="D21" s="5">
        <v>896.03665931924411</v>
      </c>
      <c r="E21" s="5">
        <v>698.66251241385987</v>
      </c>
      <c r="F21" s="5">
        <v>741.94535820320607</v>
      </c>
      <c r="G21" s="5">
        <v>558.93485419133674</v>
      </c>
      <c r="H21" s="5">
        <v>590.23162439701082</v>
      </c>
      <c r="I21" s="5">
        <v>835.81226740858165</v>
      </c>
      <c r="J21" s="5">
        <v>895.56349170082979</v>
      </c>
      <c r="K21" s="5">
        <v>752.91716404676811</v>
      </c>
      <c r="L21" s="5">
        <v>370.02565773042704</v>
      </c>
      <c r="M21" s="5">
        <v>533.83820115710489</v>
      </c>
      <c r="N21" s="5">
        <v>534.49017343261187</v>
      </c>
      <c r="O21" s="5">
        <v>367.22354403875289</v>
      </c>
      <c r="P21" s="5">
        <v>474.94377225110884</v>
      </c>
      <c r="Q21" s="5">
        <v>570.57963777370583</v>
      </c>
      <c r="R21" s="5">
        <v>608.12283943396437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1100.0619245296427</v>
      </c>
      <c r="D30" s="4">
        <v>896.03665931924411</v>
      </c>
      <c r="E30" s="4">
        <v>698.66251241385987</v>
      </c>
      <c r="F30" s="4">
        <v>741.94535820320607</v>
      </c>
      <c r="G30" s="4">
        <v>558.93485419133674</v>
      </c>
      <c r="H30" s="4">
        <v>590.23162439701082</v>
      </c>
      <c r="I30" s="4">
        <v>835.81226740858165</v>
      </c>
      <c r="J30" s="4">
        <v>895.56349170082979</v>
      </c>
      <c r="K30" s="4">
        <v>752.91716404676811</v>
      </c>
      <c r="L30" s="4">
        <v>370.02565773042704</v>
      </c>
      <c r="M30" s="4">
        <v>533.83820115710489</v>
      </c>
      <c r="N30" s="4">
        <v>534.49017343261187</v>
      </c>
      <c r="O30" s="4">
        <v>367.22354403875289</v>
      </c>
      <c r="P30" s="4">
        <v>474.94377225110884</v>
      </c>
      <c r="Q30" s="4">
        <v>570.57963777370583</v>
      </c>
      <c r="R30" s="4">
        <v>608.12283943396437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427.82917941027699</v>
      </c>
      <c r="D43" s="7">
        <v>380.9813898049722</v>
      </c>
      <c r="E43" s="7">
        <v>369.29756978464513</v>
      </c>
      <c r="F43" s="7">
        <v>354.9340851067218</v>
      </c>
      <c r="G43" s="7">
        <v>254.81837771899836</v>
      </c>
      <c r="H43" s="7">
        <v>214.36456581859039</v>
      </c>
      <c r="I43" s="7">
        <v>215.74185495198589</v>
      </c>
      <c r="J43" s="7">
        <v>186.44050184845622</v>
      </c>
      <c r="K43" s="7">
        <v>222.29456560693879</v>
      </c>
      <c r="L43" s="7">
        <v>179.94992767454698</v>
      </c>
      <c r="M43" s="7">
        <v>213.12706216512021</v>
      </c>
      <c r="N43" s="7">
        <v>191.34979613766234</v>
      </c>
      <c r="O43" s="7">
        <v>177.27387783624897</v>
      </c>
      <c r="P43" s="7">
        <v>202.99986916266849</v>
      </c>
      <c r="Q43" s="7">
        <v>236.42823132832103</v>
      </c>
      <c r="R43" s="7">
        <v>352.33868674422763</v>
      </c>
    </row>
    <row r="44" spans="1:18" ht="11.25" customHeight="1" x14ac:dyDescent="0.25">
      <c r="A44" s="49" t="s">
        <v>205</v>
      </c>
      <c r="B44" s="50" t="s">
        <v>204</v>
      </c>
      <c r="C44" s="7">
        <v>668.79044137698429</v>
      </c>
      <c r="D44" s="7">
        <v>511.69712995005898</v>
      </c>
      <c r="E44" s="7">
        <v>326.98800053662956</v>
      </c>
      <c r="F44" s="7">
        <v>385.40741369699612</v>
      </c>
      <c r="G44" s="7">
        <v>302.62935433799925</v>
      </c>
      <c r="H44" s="7">
        <v>374.31663464792598</v>
      </c>
      <c r="I44" s="7">
        <v>617.57147205174647</v>
      </c>
      <c r="J44" s="7">
        <v>707.41487714647849</v>
      </c>
      <c r="K44" s="7">
        <v>528.96492084395356</v>
      </c>
      <c r="L44" s="7">
        <v>188.62918789158974</v>
      </c>
      <c r="M44" s="7">
        <v>319.15248730977407</v>
      </c>
      <c r="N44" s="7">
        <v>341.59767810351434</v>
      </c>
      <c r="O44" s="7">
        <v>188.52044979610744</v>
      </c>
      <c r="P44" s="7">
        <v>270.42547129773112</v>
      </c>
      <c r="Q44" s="7">
        <v>332.59583572152025</v>
      </c>
      <c r="R44" s="7">
        <v>254.19071833598881</v>
      </c>
    </row>
    <row r="45" spans="1:18" ht="11.25" customHeight="1" x14ac:dyDescent="0.25">
      <c r="A45" s="49" t="s">
        <v>203</v>
      </c>
      <c r="B45" s="50" t="s">
        <v>202</v>
      </c>
      <c r="C45" s="7">
        <v>3.4423037423815339</v>
      </c>
      <c r="D45" s="7">
        <v>3.3581395642129701</v>
      </c>
      <c r="E45" s="7">
        <v>2.3769420925851437</v>
      </c>
      <c r="F45" s="7">
        <v>1.6038593994881236</v>
      </c>
      <c r="G45" s="7">
        <v>1.4871221343390626</v>
      </c>
      <c r="H45" s="7">
        <v>1.5504239304943703</v>
      </c>
      <c r="I45" s="7">
        <v>2.4989404048492574</v>
      </c>
      <c r="J45" s="7">
        <v>1.7081127058951553</v>
      </c>
      <c r="K45" s="7">
        <v>1.6576775958757555</v>
      </c>
      <c r="L45" s="7">
        <v>1.4465421642903438</v>
      </c>
      <c r="M45" s="7">
        <v>1.5586516822105281</v>
      </c>
      <c r="N45" s="7">
        <v>1.542699191435231</v>
      </c>
      <c r="O45" s="7">
        <v>1.4292164063964825</v>
      </c>
      <c r="P45" s="7">
        <v>1.5184317907091882</v>
      </c>
      <c r="Q45" s="7">
        <v>1.5555707238645737</v>
      </c>
      <c r="R45" s="7">
        <v>1.5934343537479907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3.4423037423815339</v>
      </c>
      <c r="D47" s="6">
        <v>3.3581395642129701</v>
      </c>
      <c r="E47" s="6">
        <v>2.3769420925851437</v>
      </c>
      <c r="F47" s="6">
        <v>1.6038593994881236</v>
      </c>
      <c r="G47" s="6">
        <v>1.4871221343390626</v>
      </c>
      <c r="H47" s="6">
        <v>1.5504239304943703</v>
      </c>
      <c r="I47" s="6">
        <v>2.4989404048492574</v>
      </c>
      <c r="J47" s="6">
        <v>1.7081127058951553</v>
      </c>
      <c r="K47" s="6">
        <v>1.6576775958757555</v>
      </c>
      <c r="L47" s="6">
        <v>1.4465421642903438</v>
      </c>
      <c r="M47" s="6">
        <v>1.5586516822105281</v>
      </c>
      <c r="N47" s="6">
        <v>1.542699191435231</v>
      </c>
      <c r="O47" s="6">
        <v>1.4292164063964825</v>
      </c>
      <c r="P47" s="6">
        <v>1.5184317907091882</v>
      </c>
      <c r="Q47" s="6">
        <v>1.5555707238645737</v>
      </c>
      <c r="R47" s="6">
        <v>1.5934343537479907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310</v>
      </c>
      <c r="B1" s="41" t="s">
        <v>309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19736.051399636974</v>
      </c>
      <c r="D2" s="44">
        <v>20254.199999999997</v>
      </c>
      <c r="E2" s="44">
        <v>19930.599999999995</v>
      </c>
      <c r="F2" s="44">
        <v>20756.799999999992</v>
      </c>
      <c r="G2" s="44">
        <v>20175.600000000006</v>
      </c>
      <c r="H2" s="44">
        <v>19556.224324066112</v>
      </c>
      <c r="I2" s="44">
        <v>21039.099999999995</v>
      </c>
      <c r="J2" s="44">
        <v>20516.499999999993</v>
      </c>
      <c r="K2" s="44">
        <v>19678.099999999999</v>
      </c>
      <c r="L2" s="44">
        <v>18910</v>
      </c>
      <c r="M2" s="44">
        <v>20044.090952517556</v>
      </c>
      <c r="N2" s="44">
        <v>18602.966466036054</v>
      </c>
      <c r="O2" s="44">
        <v>17937.374605904308</v>
      </c>
      <c r="P2" s="44">
        <v>17814.297315372067</v>
      </c>
      <c r="Q2" s="44">
        <v>16802.737173975329</v>
      </c>
      <c r="R2" s="44">
        <v>16765.83548294631</v>
      </c>
    </row>
    <row r="3" spans="1:18" ht="11.25" customHeight="1" x14ac:dyDescent="0.25">
      <c r="A3" s="45" t="s">
        <v>286</v>
      </c>
      <c r="B3" s="46" t="s">
        <v>285</v>
      </c>
      <c r="C3" s="5">
        <v>3985.3582449934293</v>
      </c>
      <c r="D3" s="5">
        <v>4204.699999999998</v>
      </c>
      <c r="E3" s="5">
        <v>4186.9779299999973</v>
      </c>
      <c r="F3" s="5">
        <v>5665.300000000002</v>
      </c>
      <c r="G3" s="5">
        <v>4361.2768400000023</v>
      </c>
      <c r="H3" s="5">
        <v>3713.1810809548333</v>
      </c>
      <c r="I3" s="5">
        <v>5476.4288499999984</v>
      </c>
      <c r="J3" s="5">
        <v>4650.8743899999972</v>
      </c>
      <c r="K3" s="5">
        <v>4005.2739899999997</v>
      </c>
      <c r="L3" s="5">
        <v>4003.0000000000014</v>
      </c>
      <c r="M3" s="5">
        <v>3808.6605522117243</v>
      </c>
      <c r="N3" s="5">
        <v>3234.0689786949451</v>
      </c>
      <c r="O3" s="5">
        <v>2467.9945740243475</v>
      </c>
      <c r="P3" s="5">
        <v>3014.526918225547</v>
      </c>
      <c r="Q3" s="5">
        <v>2407.2995042620132</v>
      </c>
      <c r="R3" s="5">
        <v>1726.6434299313314</v>
      </c>
    </row>
    <row r="4" spans="1:18" ht="11.25" customHeight="1" x14ac:dyDescent="0.25">
      <c r="A4" s="47" t="s">
        <v>284</v>
      </c>
      <c r="B4" s="48" t="s">
        <v>283</v>
      </c>
      <c r="C4" s="4">
        <v>3985.3582449934293</v>
      </c>
      <c r="D4" s="4">
        <v>4204.699999999998</v>
      </c>
      <c r="E4" s="4">
        <v>4186.4779299999973</v>
      </c>
      <c r="F4" s="4">
        <v>5665.300000000002</v>
      </c>
      <c r="G4" s="4">
        <v>4361.2768400000023</v>
      </c>
      <c r="H4" s="4">
        <v>3713.1810809548333</v>
      </c>
      <c r="I4" s="4">
        <v>5476.4288499999984</v>
      </c>
      <c r="J4" s="4">
        <v>4650.8743899999972</v>
      </c>
      <c r="K4" s="4">
        <v>4004.7739899999997</v>
      </c>
      <c r="L4" s="4">
        <v>4002.5000000000014</v>
      </c>
      <c r="M4" s="4">
        <v>3807.7058034315842</v>
      </c>
      <c r="N4" s="4">
        <v>3233.5912869016902</v>
      </c>
      <c r="O4" s="4">
        <v>2467.5166370327188</v>
      </c>
      <c r="P4" s="4">
        <v>3014.049226432292</v>
      </c>
      <c r="Q4" s="4">
        <v>2407.2995042620132</v>
      </c>
      <c r="R4" s="4">
        <v>1726.6434299313314</v>
      </c>
    </row>
    <row r="5" spans="1:18" ht="11.25" customHeight="1" x14ac:dyDescent="0.25">
      <c r="A5" s="49" t="s">
        <v>282</v>
      </c>
      <c r="B5" s="50" t="s">
        <v>281</v>
      </c>
      <c r="C5" s="7">
        <v>3958.1298560765972</v>
      </c>
      <c r="D5" s="7">
        <v>4178.7999999999984</v>
      </c>
      <c r="E5" s="7">
        <v>4161.9777699999977</v>
      </c>
      <c r="F5" s="7">
        <v>5644.9000000000015</v>
      </c>
      <c r="G5" s="7">
        <v>4330.6766400000024</v>
      </c>
      <c r="H5" s="7">
        <v>3690.0368778378402</v>
      </c>
      <c r="I5" s="7">
        <v>5452.6289999999981</v>
      </c>
      <c r="J5" s="7">
        <v>4624.9844899999971</v>
      </c>
      <c r="K5" s="7">
        <v>3980.9741399999998</v>
      </c>
      <c r="L5" s="7">
        <v>3984.8000000000015</v>
      </c>
      <c r="M5" s="7">
        <v>3792.047923437286</v>
      </c>
      <c r="N5" s="7">
        <v>3217.2542275723695</v>
      </c>
      <c r="O5" s="7">
        <v>2453.2263209830176</v>
      </c>
      <c r="P5" s="7">
        <v>3001.1037788350818</v>
      </c>
      <c r="Q5" s="7">
        <v>2393.6852881542463</v>
      </c>
      <c r="R5" s="7">
        <v>1715.08067961744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3958.1298560765972</v>
      </c>
      <c r="D8" s="6">
        <v>4178.7999999999984</v>
      </c>
      <c r="E8" s="6">
        <v>4161.9777699999977</v>
      </c>
      <c r="F8" s="6">
        <v>5644.9000000000015</v>
      </c>
      <c r="G8" s="6">
        <v>4330.6766400000024</v>
      </c>
      <c r="H8" s="6">
        <v>3690.0368778378402</v>
      </c>
      <c r="I8" s="6">
        <v>5452.6289999999981</v>
      </c>
      <c r="J8" s="6">
        <v>4624.9844899999971</v>
      </c>
      <c r="K8" s="6">
        <v>3980.9741399999998</v>
      </c>
      <c r="L8" s="6">
        <v>3984.8000000000015</v>
      </c>
      <c r="M8" s="6">
        <v>3792.047923437286</v>
      </c>
      <c r="N8" s="6">
        <v>3217.2542275723695</v>
      </c>
      <c r="O8" s="6">
        <v>2453.2263209830176</v>
      </c>
      <c r="P8" s="6">
        <v>3001.1037788350818</v>
      </c>
      <c r="Q8" s="6">
        <v>2393.6852881542463</v>
      </c>
      <c r="R8" s="6">
        <v>1715.08067961744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27.228388916832053</v>
      </c>
      <c r="D11" s="7">
        <v>25.9</v>
      </c>
      <c r="E11" s="7">
        <v>24.500160000000001</v>
      </c>
      <c r="F11" s="7">
        <v>20.399999999999999</v>
      </c>
      <c r="G11" s="7">
        <v>30.600200000000001</v>
      </c>
      <c r="H11" s="7">
        <v>23.144203116993012</v>
      </c>
      <c r="I11" s="7">
        <v>23.799849999999999</v>
      </c>
      <c r="J11" s="7">
        <v>25.889900000000001</v>
      </c>
      <c r="K11" s="7">
        <v>23.799849999999999</v>
      </c>
      <c r="L11" s="7">
        <v>17.7</v>
      </c>
      <c r="M11" s="7">
        <v>15.657879994298298</v>
      </c>
      <c r="N11" s="7">
        <v>16.337059329320699</v>
      </c>
      <c r="O11" s="7">
        <v>14.290316049701078</v>
      </c>
      <c r="P11" s="7">
        <v>12.9454475972103</v>
      </c>
      <c r="Q11" s="7">
        <v>13.614216107766886</v>
      </c>
      <c r="R11" s="7">
        <v>11.562750313891501</v>
      </c>
    </row>
    <row r="12" spans="1:18" ht="11.25" customHeight="1" x14ac:dyDescent="0.25">
      <c r="A12" s="51" t="s">
        <v>268</v>
      </c>
      <c r="B12" s="52" t="s">
        <v>267</v>
      </c>
      <c r="C12" s="6">
        <v>27.228388916832053</v>
      </c>
      <c r="D12" s="6">
        <v>25.9</v>
      </c>
      <c r="E12" s="6">
        <v>24.500160000000001</v>
      </c>
      <c r="F12" s="6">
        <v>20.399999999999999</v>
      </c>
      <c r="G12" s="6">
        <v>30.600200000000001</v>
      </c>
      <c r="H12" s="6">
        <v>23.144203116993012</v>
      </c>
      <c r="I12" s="6">
        <v>23.799849999999999</v>
      </c>
      <c r="J12" s="6">
        <v>25.889900000000001</v>
      </c>
      <c r="K12" s="6">
        <v>23.799849999999999</v>
      </c>
      <c r="L12" s="6">
        <v>17.7</v>
      </c>
      <c r="M12" s="6">
        <v>15.657879994298298</v>
      </c>
      <c r="N12" s="6">
        <v>16.337059329320699</v>
      </c>
      <c r="O12" s="6">
        <v>14.290316049701078</v>
      </c>
      <c r="P12" s="6">
        <v>12.9454475972103</v>
      </c>
      <c r="Q12" s="6">
        <v>13.614216107766886</v>
      </c>
      <c r="R12" s="6">
        <v>11.562750313891501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0.5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0.5</v>
      </c>
      <c r="L15" s="4">
        <v>0.5</v>
      </c>
      <c r="M15" s="4">
        <v>0.95474878014013853</v>
      </c>
      <c r="N15" s="4">
        <v>0.47769179325499</v>
      </c>
      <c r="O15" s="4">
        <v>0.47793699162879527</v>
      </c>
      <c r="P15" s="4">
        <v>0.47769179325499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0.5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0.5</v>
      </c>
      <c r="L18" s="7">
        <v>0.5</v>
      </c>
      <c r="M18" s="7">
        <v>0.95474878014013853</v>
      </c>
      <c r="N18" s="7">
        <v>0.47769179325499</v>
      </c>
      <c r="O18" s="7">
        <v>0.47793699162879527</v>
      </c>
      <c r="P18" s="7">
        <v>0.47769179325499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9101.1873431739805</v>
      </c>
      <c r="D21" s="5">
        <v>9148.3999999999978</v>
      </c>
      <c r="E21" s="5">
        <v>8818.2213600000014</v>
      </c>
      <c r="F21" s="5">
        <v>8341.4999999999982</v>
      </c>
      <c r="G21" s="5">
        <v>8341.3690999999981</v>
      </c>
      <c r="H21" s="5">
        <v>8062.8528910504056</v>
      </c>
      <c r="I21" s="5">
        <v>8304.7999899999959</v>
      </c>
      <c r="J21" s="5">
        <v>8238.0970899999993</v>
      </c>
      <c r="K21" s="5">
        <v>7766.1026000000002</v>
      </c>
      <c r="L21" s="5">
        <v>7244.4000000000005</v>
      </c>
      <c r="M21" s="5">
        <v>7568.0769537524429</v>
      </c>
      <c r="N21" s="5">
        <v>7106.405846947524</v>
      </c>
      <c r="O21" s="5">
        <v>6935.1572678954244</v>
      </c>
      <c r="P21" s="5">
        <v>6653.4233540840014</v>
      </c>
      <c r="Q21" s="5">
        <v>6443.3419784560519</v>
      </c>
      <c r="R21" s="5">
        <v>6471.5349744617752</v>
      </c>
    </row>
    <row r="22" spans="1:18" ht="11.25" customHeight="1" x14ac:dyDescent="0.25">
      <c r="A22" s="47" t="s">
        <v>249</v>
      </c>
      <c r="B22" s="48" t="s">
        <v>248</v>
      </c>
      <c r="C22" s="4">
        <v>8440.1244968125757</v>
      </c>
      <c r="D22" s="4">
        <v>8264.8127199999999</v>
      </c>
      <c r="E22" s="4">
        <v>8071.9650100000008</v>
      </c>
      <c r="F22" s="4">
        <v>8369.2000000000007</v>
      </c>
      <c r="G22" s="4">
        <v>8112.2517999999991</v>
      </c>
      <c r="H22" s="4">
        <v>7632.8463400835362</v>
      </c>
      <c r="I22" s="4">
        <v>8001.8420399999995</v>
      </c>
      <c r="J22" s="4">
        <v>7686.3485000000001</v>
      </c>
      <c r="K22" s="4">
        <v>7082.6676799999996</v>
      </c>
      <c r="L22" s="4">
        <v>7473.8027499999989</v>
      </c>
      <c r="M22" s="4">
        <v>7069.3130792013171</v>
      </c>
      <c r="N22" s="4">
        <v>6440.145218305147</v>
      </c>
      <c r="O22" s="4">
        <v>7368.0124501597102</v>
      </c>
      <c r="P22" s="4">
        <v>7024.7572488827018</v>
      </c>
      <c r="Q22" s="4">
        <v>6581.3366924450529</v>
      </c>
      <c r="R22" s="4">
        <v>7043.4363044987804</v>
      </c>
    </row>
    <row r="23" spans="1:18" ht="11.25" customHeight="1" x14ac:dyDescent="0.25">
      <c r="A23" s="49" t="s">
        <v>247</v>
      </c>
      <c r="B23" s="50" t="s">
        <v>246</v>
      </c>
      <c r="C23" s="7">
        <v>8180.0697647726256</v>
      </c>
      <c r="D23" s="7">
        <v>8108.7151300000005</v>
      </c>
      <c r="E23" s="7">
        <v>7907.7681700000003</v>
      </c>
      <c r="F23" s="7">
        <v>8330.4</v>
      </c>
      <c r="G23" s="7">
        <v>8124.4515599999995</v>
      </c>
      <c r="H23" s="7">
        <v>7695.0656017429264</v>
      </c>
      <c r="I23" s="7">
        <v>8080.3415099999993</v>
      </c>
      <c r="J23" s="7">
        <v>7791.3478599999999</v>
      </c>
      <c r="K23" s="7">
        <v>7496.7597599999999</v>
      </c>
      <c r="L23" s="7">
        <v>7702.2963299999992</v>
      </c>
      <c r="M23" s="7">
        <v>7177.4147320149223</v>
      </c>
      <c r="N23" s="7">
        <v>6652.4792204069918</v>
      </c>
      <c r="O23" s="7">
        <v>7500.9069958948276</v>
      </c>
      <c r="P23" s="7">
        <v>7167.3004799899909</v>
      </c>
      <c r="Q23" s="7">
        <v>6877.1006390328976</v>
      </c>
      <c r="R23" s="7">
        <v>7222.9268366284159</v>
      </c>
    </row>
    <row r="24" spans="1:18" ht="11.25" customHeight="1" x14ac:dyDescent="0.25">
      <c r="A24" s="51" t="s">
        <v>245</v>
      </c>
      <c r="B24" s="52" t="s">
        <v>244</v>
      </c>
      <c r="C24" s="6">
        <v>8180.0697647726256</v>
      </c>
      <c r="D24" s="6">
        <v>8108.7151300000005</v>
      </c>
      <c r="E24" s="6">
        <v>7907.7681700000003</v>
      </c>
      <c r="F24" s="6">
        <v>8330.4</v>
      </c>
      <c r="G24" s="6">
        <v>8124.4515599999995</v>
      </c>
      <c r="H24" s="6">
        <v>7695.0656017429264</v>
      </c>
      <c r="I24" s="6">
        <v>8080.3415099999993</v>
      </c>
      <c r="J24" s="6">
        <v>7791.3478599999999</v>
      </c>
      <c r="K24" s="6">
        <v>7496.7597599999999</v>
      </c>
      <c r="L24" s="6">
        <v>7702.2963299999992</v>
      </c>
      <c r="M24" s="6">
        <v>7177.4147320149223</v>
      </c>
      <c r="N24" s="6">
        <v>6652.4792204069918</v>
      </c>
      <c r="O24" s="6">
        <v>7500.9069958948276</v>
      </c>
      <c r="P24" s="6">
        <v>7167.3004799899909</v>
      </c>
      <c r="Q24" s="6">
        <v>6877.1006390328976</v>
      </c>
      <c r="R24" s="6">
        <v>7222.9268366284159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260.0547320399499</v>
      </c>
      <c r="D26" s="7">
        <v>156.09759</v>
      </c>
      <c r="E26" s="7">
        <v>164.19684000000001</v>
      </c>
      <c r="F26" s="7">
        <v>38.800000000000004</v>
      </c>
      <c r="G26" s="7">
        <v>-12.199759999999999</v>
      </c>
      <c r="H26" s="7">
        <v>-62.219261659390227</v>
      </c>
      <c r="I26" s="7">
        <v>-78.499470000000002</v>
      </c>
      <c r="J26" s="7">
        <v>-104.99936</v>
      </c>
      <c r="K26" s="7">
        <v>-414.09208000000001</v>
      </c>
      <c r="L26" s="7">
        <v>-228.49358000000001</v>
      </c>
      <c r="M26" s="7">
        <v>-108.101652813605</v>
      </c>
      <c r="N26" s="7">
        <v>-212.33400210184439</v>
      </c>
      <c r="O26" s="7">
        <v>-132.89454573511756</v>
      </c>
      <c r="P26" s="7">
        <v>-142.54323110728922</v>
      </c>
      <c r="Q26" s="7">
        <v>-295.76394658784494</v>
      </c>
      <c r="R26" s="7">
        <v>-179.49053212963457</v>
      </c>
    </row>
    <row r="27" spans="1:18" ht="11.25" customHeight="1" x14ac:dyDescent="0.25">
      <c r="A27" s="51" t="s">
        <v>239</v>
      </c>
      <c r="B27" s="52" t="s">
        <v>238</v>
      </c>
      <c r="C27" s="6">
        <v>260.0547320399499</v>
      </c>
      <c r="D27" s="6">
        <v>156.09759</v>
      </c>
      <c r="E27" s="6">
        <v>164.19684000000001</v>
      </c>
      <c r="F27" s="6">
        <v>38.800000000000004</v>
      </c>
      <c r="G27" s="6">
        <v>-12.199759999999999</v>
      </c>
      <c r="H27" s="6">
        <v>-62.219261659390227</v>
      </c>
      <c r="I27" s="6">
        <v>-78.499470000000002</v>
      </c>
      <c r="J27" s="6">
        <v>-104.99936</v>
      </c>
      <c r="K27" s="6">
        <v>-414.09208000000001</v>
      </c>
      <c r="L27" s="6">
        <v>-228.49358000000001</v>
      </c>
      <c r="M27" s="6">
        <v>-108.101652813605</v>
      </c>
      <c r="N27" s="6">
        <v>-161.14932645457199</v>
      </c>
      <c r="O27" s="6">
        <v>-127.49657066312909</v>
      </c>
      <c r="P27" s="6">
        <v>-140.75188688258299</v>
      </c>
      <c r="Q27" s="6">
        <v>-295.76394658784494</v>
      </c>
      <c r="R27" s="6">
        <v>-179.49053212963457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-51.184675647272385</v>
      </c>
      <c r="O28" s="6">
        <v>-5.3979750719884647</v>
      </c>
      <c r="P28" s="6">
        <v>-1.7913442247062199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661.0628463614039</v>
      </c>
      <c r="D30" s="4">
        <v>883.58727999999883</v>
      </c>
      <c r="E30" s="4">
        <v>746.25635000000148</v>
      </c>
      <c r="F30" s="4">
        <v>-27.700000000002547</v>
      </c>
      <c r="G30" s="4">
        <v>229.11729999999898</v>
      </c>
      <c r="H30" s="4">
        <v>430.00655096686933</v>
      </c>
      <c r="I30" s="4">
        <v>302.95794999999816</v>
      </c>
      <c r="J30" s="4">
        <v>551.74858999999924</v>
      </c>
      <c r="K30" s="4">
        <v>683.4349200000006</v>
      </c>
      <c r="L30" s="4">
        <v>-229.40274999999929</v>
      </c>
      <c r="M30" s="4">
        <v>498.76387455112672</v>
      </c>
      <c r="N30" s="4">
        <v>666.26062864237792</v>
      </c>
      <c r="O30" s="4">
        <v>-432.85518226428576</v>
      </c>
      <c r="P30" s="4">
        <v>-371.33389479869948</v>
      </c>
      <c r="Q30" s="4">
        <v>-137.99471398900096</v>
      </c>
      <c r="R30" s="4">
        <v>-571.90133003700521</v>
      </c>
    </row>
    <row r="31" spans="1:18" ht="11.25" customHeight="1" x14ac:dyDescent="0.25">
      <c r="A31" s="49" t="s">
        <v>231</v>
      </c>
      <c r="B31" s="50" t="s">
        <v>230</v>
      </c>
      <c r="C31" s="7">
        <v>-3.979039320256561E-13</v>
      </c>
      <c r="D31" s="7">
        <v>0</v>
      </c>
      <c r="E31" s="7">
        <v>0</v>
      </c>
      <c r="F31" s="7">
        <v>-1.1324274851176597E-14</v>
      </c>
      <c r="G31" s="7">
        <v>-5.6843418860808015E-14</v>
      </c>
      <c r="H31" s="7">
        <v>-6.2527760746888816E-13</v>
      </c>
      <c r="I31" s="7">
        <v>0</v>
      </c>
      <c r="J31" s="7">
        <v>0</v>
      </c>
      <c r="K31" s="7">
        <v>-5.6843418860808015E-14</v>
      </c>
      <c r="L31" s="7">
        <v>1.7319479184152442E-14</v>
      </c>
      <c r="M31" s="7">
        <v>2.8421709430404007E-13</v>
      </c>
      <c r="N31" s="7">
        <v>-1.3642420526593924E-12</v>
      </c>
      <c r="O31" s="7">
        <v>-5.6843418860808015E-13</v>
      </c>
      <c r="P31" s="7">
        <v>-6.4948046940571658E-13</v>
      </c>
      <c r="Q31" s="7">
        <v>-1.1937117960769683E-12</v>
      </c>
      <c r="R31" s="7">
        <v>3.7370107008882769E-13</v>
      </c>
    </row>
    <row r="32" spans="1:18" ht="11.25" customHeight="1" x14ac:dyDescent="0.25">
      <c r="A32" s="51" t="s">
        <v>229</v>
      </c>
      <c r="B32" s="52" t="s">
        <v>228</v>
      </c>
      <c r="C32" s="6">
        <v>-3.979039320256561E-13</v>
      </c>
      <c r="D32" s="6">
        <v>0</v>
      </c>
      <c r="E32" s="6">
        <v>0</v>
      </c>
      <c r="F32" s="6">
        <v>-1.1324274851176597E-14</v>
      </c>
      <c r="G32" s="6">
        <v>-5.6843418860808015E-14</v>
      </c>
      <c r="H32" s="6">
        <v>-6.2527760746888816E-13</v>
      </c>
      <c r="I32" s="6">
        <v>0</v>
      </c>
      <c r="J32" s="6">
        <v>0</v>
      </c>
      <c r="K32" s="6">
        <v>-5.6843418860808015E-14</v>
      </c>
      <c r="L32" s="6">
        <v>1.7319479184152442E-14</v>
      </c>
      <c r="M32" s="6">
        <v>2.8421709430404007E-13</v>
      </c>
      <c r="N32" s="6">
        <v>-1.3642420526593924E-12</v>
      </c>
      <c r="O32" s="6">
        <v>-5.6843418860808015E-13</v>
      </c>
      <c r="P32" s="6">
        <v>-6.4948046940571658E-13</v>
      </c>
      <c r="Q32" s="6">
        <v>-1.1937117960769683E-12</v>
      </c>
      <c r="R32" s="6">
        <v>3.7370107008882769E-13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-110.96819632206815</v>
      </c>
      <c r="D34" s="7">
        <v>-106.60102999999999</v>
      </c>
      <c r="E34" s="7">
        <v>-106.59952</v>
      </c>
      <c r="F34" s="7">
        <v>-109.89767999999987</v>
      </c>
      <c r="G34" s="7">
        <v>-95.598419999999976</v>
      </c>
      <c r="H34" s="7">
        <v>-90.092806137946042</v>
      </c>
      <c r="I34" s="7">
        <v>-108.79950000000001</v>
      </c>
      <c r="J34" s="7">
        <v>-107.69724000000097</v>
      </c>
      <c r="K34" s="7">
        <v>-59.396119999999982</v>
      </c>
      <c r="L34" s="7">
        <v>-96.699429999999637</v>
      </c>
      <c r="M34" s="7">
        <v>-112.06707763291084</v>
      </c>
      <c r="N34" s="7">
        <v>-94.487436705837894</v>
      </c>
      <c r="O34" s="7">
        <v>-124.14920854654869</v>
      </c>
      <c r="P34" s="7">
        <v>-64.822778037714002</v>
      </c>
      <c r="Q34" s="7">
        <v>-86.797040190622511</v>
      </c>
      <c r="R34" s="7">
        <v>-78.007320491216575</v>
      </c>
    </row>
    <row r="35" spans="1:18" ht="11.25" customHeight="1" x14ac:dyDescent="0.25">
      <c r="A35" s="49" t="s">
        <v>223</v>
      </c>
      <c r="B35" s="50" t="s">
        <v>222</v>
      </c>
      <c r="C35" s="7">
        <v>-327.44376998112602</v>
      </c>
      <c r="D35" s="7">
        <v>-291.91782999999987</v>
      </c>
      <c r="E35" s="7">
        <v>-128.6865899999998</v>
      </c>
      <c r="F35" s="7">
        <v>-133.97268000000031</v>
      </c>
      <c r="G35" s="7">
        <v>-55.460640000000012</v>
      </c>
      <c r="H35" s="7">
        <v>-52.310738205328335</v>
      </c>
      <c r="I35" s="7">
        <v>-176.78701999999998</v>
      </c>
      <c r="J35" s="7">
        <v>-126.46070999999984</v>
      </c>
      <c r="K35" s="7">
        <v>-184.02293999999983</v>
      </c>
      <c r="L35" s="7">
        <v>-645.37148000000002</v>
      </c>
      <c r="M35" s="7">
        <v>-220.77189739367896</v>
      </c>
      <c r="N35" s="7">
        <v>-401.73879812745645</v>
      </c>
      <c r="O35" s="7">
        <v>-619.29602307195796</v>
      </c>
      <c r="P35" s="7">
        <v>-752.17349765930999</v>
      </c>
      <c r="Q35" s="7">
        <v>-592.10817113096891</v>
      </c>
      <c r="R35" s="7">
        <v>-722.87417180375473</v>
      </c>
    </row>
    <row r="36" spans="1:18" ht="11.25" customHeight="1" x14ac:dyDescent="0.25">
      <c r="A36" s="55" t="s">
        <v>221</v>
      </c>
      <c r="B36" s="52" t="s">
        <v>220</v>
      </c>
      <c r="C36" s="6">
        <v>-328.49468684962631</v>
      </c>
      <c r="D36" s="6">
        <v>-292.91781999999989</v>
      </c>
      <c r="E36" s="6">
        <v>-130.78659999999991</v>
      </c>
      <c r="F36" s="6">
        <v>-137.07268000000022</v>
      </c>
      <c r="G36" s="6">
        <v>-58.56069999999977</v>
      </c>
      <c r="H36" s="6">
        <v>-54.412585285002478</v>
      </c>
      <c r="I36" s="6">
        <v>-178.8870300000001</v>
      </c>
      <c r="J36" s="6">
        <v>-128.56071999999995</v>
      </c>
      <c r="K36" s="6">
        <v>-186.12297999999987</v>
      </c>
      <c r="L36" s="6">
        <v>-647.47154</v>
      </c>
      <c r="M36" s="6">
        <v>-223.90077863949909</v>
      </c>
      <c r="N36" s="6">
        <v>-402.78972007261746</v>
      </c>
      <c r="O36" s="6">
        <v>-620.34693981556256</v>
      </c>
      <c r="P36" s="6">
        <v>-754.275341549632</v>
      </c>
      <c r="Q36" s="6">
        <v>-593.15908926421548</v>
      </c>
      <c r="R36" s="6">
        <v>-723.92508825947357</v>
      </c>
    </row>
    <row r="37" spans="1:18" ht="11.25" customHeight="1" x14ac:dyDescent="0.25">
      <c r="A37" s="51" t="s">
        <v>219</v>
      </c>
      <c r="B37" s="52" t="s">
        <v>218</v>
      </c>
      <c r="C37" s="6">
        <v>1.050916868500263</v>
      </c>
      <c r="D37" s="6">
        <v>0.99998999999999993</v>
      </c>
      <c r="E37" s="6">
        <v>2.1000100000000002</v>
      </c>
      <c r="F37" s="6">
        <v>3.0999999999999996</v>
      </c>
      <c r="G37" s="6">
        <v>3.10006</v>
      </c>
      <c r="H37" s="6">
        <v>2.10184707967412</v>
      </c>
      <c r="I37" s="6">
        <v>2.1000100000000002</v>
      </c>
      <c r="J37" s="6">
        <v>2.1000100000000002</v>
      </c>
      <c r="K37" s="6">
        <v>2.1000399999999999</v>
      </c>
      <c r="L37" s="6">
        <v>2.10006</v>
      </c>
      <c r="M37" s="6">
        <v>3.1288812458202035</v>
      </c>
      <c r="N37" s="6">
        <v>1.0509219451609799</v>
      </c>
      <c r="O37" s="6">
        <v>1.0509167436045219</v>
      </c>
      <c r="P37" s="6">
        <v>2.1018438903219607</v>
      </c>
      <c r="Q37" s="6">
        <v>1.0509181332465212</v>
      </c>
      <c r="R37" s="6">
        <v>1.0509164557188126</v>
      </c>
    </row>
    <row r="38" spans="1:18" ht="11.25" customHeight="1" x14ac:dyDescent="0.25">
      <c r="A38" s="49" t="s">
        <v>217</v>
      </c>
      <c r="B38" s="50" t="s">
        <v>216</v>
      </c>
      <c r="C38" s="7">
        <v>345.96415070916214</v>
      </c>
      <c r="D38" s="7">
        <v>291.89811999999984</v>
      </c>
      <c r="E38" s="7">
        <v>196.30495999999994</v>
      </c>
      <c r="F38" s="7">
        <v>132.00796000000003</v>
      </c>
      <c r="G38" s="7">
        <v>264.01737999999989</v>
      </c>
      <c r="H38" s="7">
        <v>413.51652722232154</v>
      </c>
      <c r="I38" s="7">
        <v>302.30632999999989</v>
      </c>
      <c r="J38" s="7">
        <v>354.31313999999998</v>
      </c>
      <c r="K38" s="7">
        <v>314.82679000000007</v>
      </c>
      <c r="L38" s="7">
        <v>430.12095999999991</v>
      </c>
      <c r="M38" s="7">
        <v>465.48529192383052</v>
      </c>
      <c r="N38" s="7">
        <v>620.28279354160691</v>
      </c>
      <c r="O38" s="7">
        <v>663.9000353930744</v>
      </c>
      <c r="P38" s="7">
        <v>747.01442629215398</v>
      </c>
      <c r="Q38" s="7">
        <v>813.50534077364364</v>
      </c>
      <c r="R38" s="7">
        <v>782.35875085590419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345.96415070916214</v>
      </c>
      <c r="D40" s="6">
        <v>291.89811999999984</v>
      </c>
      <c r="E40" s="6">
        <v>196.30495999999994</v>
      </c>
      <c r="F40" s="6">
        <v>132.00796000000014</v>
      </c>
      <c r="G40" s="6">
        <v>264.01738</v>
      </c>
      <c r="H40" s="6">
        <v>413.51652722232154</v>
      </c>
      <c r="I40" s="6">
        <v>302.30633</v>
      </c>
      <c r="J40" s="6">
        <v>354.31313999999998</v>
      </c>
      <c r="K40" s="6">
        <v>314.82679000000007</v>
      </c>
      <c r="L40" s="6">
        <v>430.12095999999985</v>
      </c>
      <c r="M40" s="6">
        <v>465.48529192383046</v>
      </c>
      <c r="N40" s="6">
        <v>620.28279354160691</v>
      </c>
      <c r="O40" s="6">
        <v>663.9000353930744</v>
      </c>
      <c r="P40" s="6">
        <v>747.01442629215398</v>
      </c>
      <c r="Q40" s="6">
        <v>813.50534077364364</v>
      </c>
      <c r="R40" s="6">
        <v>782.35875085590408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-3.1766658858851504</v>
      </c>
      <c r="D42" s="7">
        <v>-4.2000099999999998</v>
      </c>
      <c r="E42" s="7">
        <v>0</v>
      </c>
      <c r="F42" s="7">
        <v>0</v>
      </c>
      <c r="G42" s="7">
        <v>-7.4</v>
      </c>
      <c r="H42" s="7">
        <v>-3.2004611043813735</v>
      </c>
      <c r="I42" s="7">
        <v>-8.4999600000000015</v>
      </c>
      <c r="J42" s="7">
        <v>-42.499429999999997</v>
      </c>
      <c r="K42" s="7">
        <v>-8.4993800000000004</v>
      </c>
      <c r="L42" s="7">
        <v>-12.79946</v>
      </c>
      <c r="M42" s="7">
        <v>-42.514721669769976</v>
      </c>
      <c r="N42" s="7">
        <v>7.4519919747778696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351.8501069901622</v>
      </c>
      <c r="D43" s="7">
        <v>480.38918000000012</v>
      </c>
      <c r="E43" s="7">
        <v>383.62370999999985</v>
      </c>
      <c r="F43" s="7">
        <v>304.94414000000052</v>
      </c>
      <c r="G43" s="7">
        <v>530.27505999999994</v>
      </c>
      <c r="H43" s="7">
        <v>581.35823984406761</v>
      </c>
      <c r="I43" s="7">
        <v>611.02688999999964</v>
      </c>
      <c r="J43" s="7">
        <v>875.06896000000006</v>
      </c>
      <c r="K43" s="7">
        <v>1041.3462799999998</v>
      </c>
      <c r="L43" s="7">
        <v>711.98847999999998</v>
      </c>
      <c r="M43" s="7">
        <v>951.55126902828715</v>
      </c>
      <c r="N43" s="7">
        <v>1015.7877137670694</v>
      </c>
      <c r="O43" s="7">
        <v>285.55274298741733</v>
      </c>
      <c r="P43" s="7">
        <v>297.81686363345489</v>
      </c>
      <c r="Q43" s="7">
        <v>398.75760751554435</v>
      </c>
      <c r="R43" s="7">
        <v>278.40432777917522</v>
      </c>
    </row>
    <row r="44" spans="1:18" ht="11.25" customHeight="1" x14ac:dyDescent="0.25">
      <c r="A44" s="49" t="s">
        <v>205</v>
      </c>
      <c r="B44" s="50" t="s">
        <v>204</v>
      </c>
      <c r="C44" s="7">
        <v>-1241.0447379638597</v>
      </c>
      <c r="D44" s="7">
        <v>-993.56589000000019</v>
      </c>
      <c r="E44" s="7">
        <v>-876.07515999999987</v>
      </c>
      <c r="F44" s="7">
        <v>-754.78179999999975</v>
      </c>
      <c r="G44" s="7">
        <v>-902.82552999999973</v>
      </c>
      <c r="H44" s="7">
        <v>-899.01081781261303</v>
      </c>
      <c r="I44" s="7">
        <v>-813.09223000000009</v>
      </c>
      <c r="J44" s="7">
        <v>-931.57937000000015</v>
      </c>
      <c r="K44" s="7">
        <v>-850.32789000000014</v>
      </c>
      <c r="L44" s="7">
        <v>-1011.8529199999998</v>
      </c>
      <c r="M44" s="7">
        <v>-931.49737892790472</v>
      </c>
      <c r="N44" s="7">
        <v>-931.49899684723721</v>
      </c>
      <c r="O44" s="7">
        <v>-1072.8913441349391</v>
      </c>
      <c r="P44" s="7">
        <v>-1012.7066944481285</v>
      </c>
      <c r="Q44" s="7">
        <v>-1079.586376716815</v>
      </c>
      <c r="R44" s="7">
        <v>-1240.0878438887769</v>
      </c>
    </row>
    <row r="45" spans="1:18" ht="11.25" customHeight="1" x14ac:dyDescent="0.25">
      <c r="A45" s="49" t="s">
        <v>203</v>
      </c>
      <c r="B45" s="50" t="s">
        <v>202</v>
      </c>
      <c r="C45" s="7">
        <v>1645.8819588150186</v>
      </c>
      <c r="D45" s="7">
        <v>1507.5847399999998</v>
      </c>
      <c r="E45" s="7">
        <v>1277.68895</v>
      </c>
      <c r="F45" s="7">
        <v>534.00005999999996</v>
      </c>
      <c r="G45" s="7">
        <v>496.10945000000004</v>
      </c>
      <c r="H45" s="7">
        <v>479.74660716074817</v>
      </c>
      <c r="I45" s="7">
        <v>496.80343999999997</v>
      </c>
      <c r="J45" s="7">
        <v>530.60324000000003</v>
      </c>
      <c r="K45" s="7">
        <v>429.50818000000004</v>
      </c>
      <c r="L45" s="7">
        <v>395.21110000000004</v>
      </c>
      <c r="M45" s="7">
        <v>388.57838922327323</v>
      </c>
      <c r="N45" s="7">
        <v>450.46336103945697</v>
      </c>
      <c r="O45" s="7">
        <v>434.02861510866859</v>
      </c>
      <c r="P45" s="7">
        <v>413.53778542084592</v>
      </c>
      <c r="Q45" s="7">
        <v>408.23392576021837</v>
      </c>
      <c r="R45" s="7">
        <v>408.30492751166281</v>
      </c>
    </row>
    <row r="46" spans="1:18" ht="11.25" customHeight="1" x14ac:dyDescent="0.25">
      <c r="A46" s="51" t="s">
        <v>201</v>
      </c>
      <c r="B46" s="52" t="s">
        <v>200</v>
      </c>
      <c r="C46" s="6">
        <v>25.986308021097507</v>
      </c>
      <c r="D46" s="6">
        <v>21.799710000000001</v>
      </c>
      <c r="E46" s="6">
        <v>18.700119999999998</v>
      </c>
      <c r="F46" s="6">
        <v>15.6</v>
      </c>
      <c r="G46" s="6">
        <v>15.600300000000001</v>
      </c>
      <c r="H46" s="6">
        <v>20.779624537687322</v>
      </c>
      <c r="I46" s="6">
        <v>11.400080000000001</v>
      </c>
      <c r="J46" s="6">
        <v>8.3000500000000006</v>
      </c>
      <c r="K46" s="6">
        <v>8.30016</v>
      </c>
      <c r="L46" s="6">
        <v>9.4002599999999994</v>
      </c>
      <c r="M46" s="6">
        <v>9.3627591477978402</v>
      </c>
      <c r="N46" s="6">
        <v>9.3627591477978456</v>
      </c>
      <c r="O46" s="6">
        <v>9.3627128066584877</v>
      </c>
      <c r="P46" s="6">
        <v>11.4168338587943</v>
      </c>
      <c r="Q46" s="6">
        <v>9.3627251871053883</v>
      </c>
      <c r="R46" s="6">
        <v>8.3117937861397202</v>
      </c>
    </row>
    <row r="47" spans="1:18" ht="11.25" customHeight="1" x14ac:dyDescent="0.25">
      <c r="A47" s="51" t="s">
        <v>199</v>
      </c>
      <c r="B47" s="52" t="s">
        <v>198</v>
      </c>
      <c r="C47" s="6">
        <v>63.055002418209106</v>
      </c>
      <c r="D47" s="6">
        <v>62.000980000000006</v>
      </c>
      <c r="E47" s="6">
        <v>60.000410000000009</v>
      </c>
      <c r="F47" s="6">
        <v>58</v>
      </c>
      <c r="G47" s="6">
        <v>57.001130000000003</v>
      </c>
      <c r="H47" s="6">
        <v>61.049103814171204</v>
      </c>
      <c r="I47" s="6">
        <v>58.000369999999997</v>
      </c>
      <c r="J47" s="6">
        <v>59.000360000000001</v>
      </c>
      <c r="K47" s="6">
        <v>55.001049999999992</v>
      </c>
      <c r="L47" s="6">
        <v>51.001429999999999</v>
      </c>
      <c r="M47" s="6">
        <v>51.041368109295831</v>
      </c>
      <c r="N47" s="6">
        <v>51.041368109295938</v>
      </c>
      <c r="O47" s="6">
        <v>51.041115479156119</v>
      </c>
      <c r="P47" s="6">
        <v>51.04136810929591</v>
      </c>
      <c r="Q47" s="6">
        <v>51.041182971541389</v>
      </c>
      <c r="R47" s="6">
        <v>51.041101497070656</v>
      </c>
    </row>
    <row r="48" spans="1:18" ht="11.25" customHeight="1" x14ac:dyDescent="0.25">
      <c r="A48" s="51" t="s">
        <v>197</v>
      </c>
      <c r="B48" s="52" t="s">
        <v>196</v>
      </c>
      <c r="C48" s="6">
        <v>1379.3312019414391</v>
      </c>
      <c r="D48" s="6">
        <v>1207.2869000000001</v>
      </c>
      <c r="E48" s="6">
        <v>992.48743999999999</v>
      </c>
      <c r="F48" s="6">
        <v>261.40006</v>
      </c>
      <c r="G48" s="6">
        <v>221.50426999999999</v>
      </c>
      <c r="H48" s="6">
        <v>203.42535883618743</v>
      </c>
      <c r="I48" s="6">
        <v>216.70147</v>
      </c>
      <c r="J48" s="6">
        <v>239.60146</v>
      </c>
      <c r="K48" s="6">
        <v>198.7038</v>
      </c>
      <c r="L48" s="6">
        <v>195.80549999999999</v>
      </c>
      <c r="M48" s="6">
        <v>203.42505015763797</v>
      </c>
      <c r="N48" s="6">
        <v>234.80940097449115</v>
      </c>
      <c r="O48" s="6">
        <v>213.88544179496662</v>
      </c>
      <c r="P48" s="6">
        <v>210.08885067354444</v>
      </c>
      <c r="Q48" s="6">
        <v>191.07602422664087</v>
      </c>
      <c r="R48" s="6">
        <v>192.96259194891607</v>
      </c>
    </row>
    <row r="49" spans="1:18" ht="11.25" customHeight="1" x14ac:dyDescent="0.25">
      <c r="A49" s="51" t="s">
        <v>195</v>
      </c>
      <c r="B49" s="52" t="s">
        <v>194</v>
      </c>
      <c r="C49" s="6">
        <v>163.48922647464354</v>
      </c>
      <c r="D49" s="6">
        <v>199.49733000000001</v>
      </c>
      <c r="E49" s="6">
        <v>190.50125</v>
      </c>
      <c r="F49" s="6">
        <v>189</v>
      </c>
      <c r="G49" s="6">
        <v>195.00379000000001</v>
      </c>
      <c r="H49" s="6">
        <v>187.49431335729375</v>
      </c>
      <c r="I49" s="6">
        <v>201.70137</v>
      </c>
      <c r="J49" s="6">
        <v>219.70133999999999</v>
      </c>
      <c r="K49" s="6">
        <v>166.50318999999999</v>
      </c>
      <c r="L49" s="6">
        <v>138.00388000000001</v>
      </c>
      <c r="M49" s="6">
        <v>123.74605904270614</v>
      </c>
      <c r="N49" s="6">
        <v>155.249832807872</v>
      </c>
      <c r="O49" s="6">
        <v>159.7393450278874</v>
      </c>
      <c r="P49" s="6">
        <v>140.9907327792113</v>
      </c>
      <c r="Q49" s="6">
        <v>156.7539933749307</v>
      </c>
      <c r="R49" s="6">
        <v>155.98944027953632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14.020219959629449</v>
      </c>
      <c r="D51" s="6">
        <v>16.99982</v>
      </c>
      <c r="E51" s="6">
        <v>15.99973</v>
      </c>
      <c r="F51" s="6">
        <v>10</v>
      </c>
      <c r="G51" s="6">
        <v>6.9999599999999997</v>
      </c>
      <c r="H51" s="6">
        <v>6.9982066154084821</v>
      </c>
      <c r="I51" s="6">
        <v>9.0001499999999997</v>
      </c>
      <c r="J51" s="6">
        <v>4.0000300000000006</v>
      </c>
      <c r="K51" s="6">
        <v>0.99997999999999998</v>
      </c>
      <c r="L51" s="6">
        <v>1.00003</v>
      </c>
      <c r="M51" s="6">
        <v>1.00315276583548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4465.2213860512038</v>
      </c>
      <c r="D52" s="5">
        <v>4648.1004200000007</v>
      </c>
      <c r="E52" s="5">
        <v>4642.3480799999998</v>
      </c>
      <c r="F52" s="5">
        <v>4675.3999999999996</v>
      </c>
      <c r="G52" s="5">
        <v>4648.2467100000003</v>
      </c>
      <c r="H52" s="5">
        <v>4412.7109060528874</v>
      </c>
      <c r="I52" s="5">
        <v>4548.4017000000003</v>
      </c>
      <c r="J52" s="5">
        <v>4072.3991900000001</v>
      </c>
      <c r="K52" s="5">
        <v>4083.9777800000002</v>
      </c>
      <c r="L52" s="5">
        <v>3907.5</v>
      </c>
      <c r="M52" s="5">
        <v>4435.0223112690992</v>
      </c>
      <c r="N52" s="5">
        <v>3730.6057131938396</v>
      </c>
      <c r="O52" s="5">
        <v>3497.5850978979843</v>
      </c>
      <c r="P52" s="5">
        <v>3331.1619528670781</v>
      </c>
      <c r="Q52" s="5">
        <v>2820.2190626684605</v>
      </c>
      <c r="R52" s="5">
        <v>2866.9379047437151</v>
      </c>
    </row>
    <row r="53" spans="1:18" ht="11.25" customHeight="1" x14ac:dyDescent="0.25">
      <c r="A53" s="47" t="s">
        <v>187</v>
      </c>
      <c r="B53" s="48" t="s">
        <v>186</v>
      </c>
      <c r="C53" s="4">
        <v>4449.0035513514067</v>
      </c>
      <c r="D53" s="4">
        <v>4631.0197799999996</v>
      </c>
      <c r="E53" s="4">
        <v>4627.4479900000006</v>
      </c>
      <c r="F53" s="4">
        <v>4660.7163199999995</v>
      </c>
      <c r="G53" s="4">
        <v>4633.6636900000003</v>
      </c>
      <c r="H53" s="4">
        <v>4399.4073574140275</v>
      </c>
      <c r="I53" s="4">
        <v>4536.4017700000004</v>
      </c>
      <c r="J53" s="4">
        <v>4061.6866199999995</v>
      </c>
      <c r="K53" s="4">
        <v>4073.2653499999997</v>
      </c>
      <c r="L53" s="4">
        <v>3895.5</v>
      </c>
      <c r="M53" s="4">
        <v>4421.9611541746171</v>
      </c>
      <c r="N53" s="4">
        <v>3717.397535110339</v>
      </c>
      <c r="O53" s="4">
        <v>3484.4245169125234</v>
      </c>
      <c r="P53" s="4">
        <v>3315.9713361984204</v>
      </c>
      <c r="Q53" s="4">
        <v>2804.0253108771162</v>
      </c>
      <c r="R53" s="4">
        <v>2852.4160976900785</v>
      </c>
    </row>
    <row r="54" spans="1:18" ht="11.25" customHeight="1" x14ac:dyDescent="0.25">
      <c r="A54" s="47" t="s">
        <v>185</v>
      </c>
      <c r="B54" s="48" t="s">
        <v>184</v>
      </c>
      <c r="C54" s="4">
        <v>16.217834699796864</v>
      </c>
      <c r="D54" s="4">
        <v>17.080639999999999</v>
      </c>
      <c r="E54" s="4">
        <v>14.900090000000001</v>
      </c>
      <c r="F54" s="4">
        <v>14.683680000000001</v>
      </c>
      <c r="G54" s="4">
        <v>14.583019999999999</v>
      </c>
      <c r="H54" s="4">
        <v>13.3035486388597</v>
      </c>
      <c r="I54" s="4">
        <v>11.999930000000001</v>
      </c>
      <c r="J54" s="4">
        <v>10.712569999999999</v>
      </c>
      <c r="K54" s="4">
        <v>10.712429999999999</v>
      </c>
      <c r="L54" s="4">
        <v>12</v>
      </c>
      <c r="M54" s="4">
        <v>13.06115709448234</v>
      </c>
      <c r="N54" s="4">
        <v>13.20817808350049</v>
      </c>
      <c r="O54" s="4">
        <v>13.160580985461353</v>
      </c>
      <c r="P54" s="4">
        <v>15.190616668657933</v>
      </c>
      <c r="Q54" s="4">
        <v>16.19375179134428</v>
      </c>
      <c r="R54" s="4">
        <v>14.521807053636554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16.217834699796864</v>
      </c>
      <c r="D57" s="7">
        <v>17.080639999999999</v>
      </c>
      <c r="E57" s="7">
        <v>14.900090000000001</v>
      </c>
      <c r="F57" s="7">
        <v>14.683680000000001</v>
      </c>
      <c r="G57" s="7">
        <v>14.583019999999999</v>
      </c>
      <c r="H57" s="7">
        <v>13.3035486388597</v>
      </c>
      <c r="I57" s="7">
        <v>11.999930000000001</v>
      </c>
      <c r="J57" s="7">
        <v>10.712569999999999</v>
      </c>
      <c r="K57" s="7">
        <v>10.712429999999999</v>
      </c>
      <c r="L57" s="7">
        <v>12</v>
      </c>
      <c r="M57" s="7">
        <v>13.06115709448234</v>
      </c>
      <c r="N57" s="7">
        <v>13.20817808350049</v>
      </c>
      <c r="O57" s="7">
        <v>13.160580985461353</v>
      </c>
      <c r="P57" s="7">
        <v>15.190616668657933</v>
      </c>
      <c r="Q57" s="7">
        <v>16.19375179134428</v>
      </c>
      <c r="R57" s="7">
        <v>14.521807053636554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3.4357956269750503</v>
      </c>
      <c r="D60" s="5">
        <v>3.6746100000004844</v>
      </c>
      <c r="E60" s="5">
        <v>3.7189299999995455</v>
      </c>
      <c r="F60" s="5">
        <v>3.5999999999999091</v>
      </c>
      <c r="G60" s="5">
        <v>3.6922400000003108</v>
      </c>
      <c r="H60" s="5">
        <v>3.6580915741928948</v>
      </c>
      <c r="I60" s="5">
        <v>3.6846800000007534</v>
      </c>
      <c r="J60" s="5">
        <v>3.5148600000002261</v>
      </c>
      <c r="K60" s="5">
        <v>3.684360000000197</v>
      </c>
      <c r="L60" s="5">
        <v>3.5999999999994543</v>
      </c>
      <c r="M60" s="5">
        <v>4.1748305961805272</v>
      </c>
      <c r="N60" s="5">
        <v>3.630457628728891</v>
      </c>
      <c r="O60" s="5">
        <v>3.8234701276242049</v>
      </c>
      <c r="P60" s="5">
        <v>3.7210333223783891</v>
      </c>
      <c r="Q60" s="5">
        <v>3.36159768780999</v>
      </c>
      <c r="R60" s="5">
        <v>3.6024630211572912</v>
      </c>
    </row>
    <row r="61" spans="1:18" ht="11.25" customHeight="1" x14ac:dyDescent="0.25">
      <c r="A61" s="45" t="s">
        <v>171</v>
      </c>
      <c r="B61" s="46" t="s">
        <v>170</v>
      </c>
      <c r="C61" s="5">
        <v>1797.0277387288436</v>
      </c>
      <c r="D61" s="5">
        <v>1952.4</v>
      </c>
      <c r="E61" s="5">
        <v>2093.39894</v>
      </c>
      <c r="F61" s="5">
        <v>2412.1999999999998</v>
      </c>
      <c r="G61" s="5">
        <v>2667.2974199999999</v>
      </c>
      <c r="H61" s="5">
        <v>2839.9310999118088</v>
      </c>
      <c r="I61" s="5">
        <v>2889.1012100000003</v>
      </c>
      <c r="J61" s="5">
        <v>3205.9986399999998</v>
      </c>
      <c r="K61" s="5">
        <v>3247.7827600000001</v>
      </c>
      <c r="L61" s="5">
        <v>3299.8999999999996</v>
      </c>
      <c r="M61" s="5">
        <v>3919.5567020158642</v>
      </c>
      <c r="N61" s="5">
        <v>4001.7435750453719</v>
      </c>
      <c r="O61" s="5">
        <v>4183.1210343582543</v>
      </c>
      <c r="P61" s="5">
        <v>4315.7338560321023</v>
      </c>
      <c r="Q61" s="5">
        <v>4466.7965789779373</v>
      </c>
      <c r="R61" s="5">
        <v>4762.253771520498</v>
      </c>
    </row>
    <row r="62" spans="1:18" ht="11.25" customHeight="1" x14ac:dyDescent="0.25">
      <c r="A62" s="47" t="s">
        <v>169</v>
      </c>
      <c r="B62" s="48" t="s">
        <v>168</v>
      </c>
      <c r="C62" s="4">
        <v>2.5795356835769598</v>
      </c>
      <c r="D62" s="4">
        <v>2.4</v>
      </c>
      <c r="E62" s="4">
        <v>2.8</v>
      </c>
      <c r="F62" s="4">
        <v>1.8</v>
      </c>
      <c r="G62" s="4">
        <v>2.2999999999999998</v>
      </c>
      <c r="H62" s="4">
        <v>1.9824209420082199</v>
      </c>
      <c r="I62" s="4">
        <v>2</v>
      </c>
      <c r="J62" s="4">
        <v>2.4</v>
      </c>
      <c r="K62" s="4">
        <v>2.2000000000000002</v>
      </c>
      <c r="L62" s="4">
        <v>1.6</v>
      </c>
      <c r="M62" s="4">
        <v>1.8152288143689701</v>
      </c>
      <c r="N62" s="4">
        <v>1.45695996942773</v>
      </c>
      <c r="O62" s="4">
        <v>1.45695996942773</v>
      </c>
      <c r="P62" s="4">
        <v>1.1225757141492068</v>
      </c>
      <c r="Q62" s="4">
        <v>1.2897678417882616</v>
      </c>
      <c r="R62" s="4">
        <v>1.5524983280783999</v>
      </c>
    </row>
    <row r="63" spans="1:18" ht="11.25" customHeight="1" x14ac:dyDescent="0.25">
      <c r="A63" s="47" t="s">
        <v>167</v>
      </c>
      <c r="B63" s="48" t="s">
        <v>166</v>
      </c>
      <c r="C63" s="4">
        <v>364.66991497086099</v>
      </c>
      <c r="D63" s="4">
        <v>370.2</v>
      </c>
      <c r="E63" s="4">
        <v>419.3</v>
      </c>
      <c r="F63" s="4">
        <v>478.2</v>
      </c>
      <c r="G63" s="4">
        <v>566</v>
      </c>
      <c r="H63" s="4">
        <v>568.69207987006803</v>
      </c>
      <c r="I63" s="4">
        <v>525.20000000000005</v>
      </c>
      <c r="J63" s="4">
        <v>616.6</v>
      </c>
      <c r="K63" s="4">
        <v>595.70000000000005</v>
      </c>
      <c r="L63" s="4">
        <v>577.9</v>
      </c>
      <c r="M63" s="4">
        <v>671.44358459921705</v>
      </c>
      <c r="N63" s="4">
        <v>840.40317187350695</v>
      </c>
      <c r="O63" s="4">
        <v>883.06104901117806</v>
      </c>
      <c r="P63" s="4">
        <v>956.41062386548197</v>
      </c>
      <c r="Q63" s="4">
        <v>1124.5820196809</v>
      </c>
      <c r="R63" s="4">
        <v>1215.22403745104</v>
      </c>
    </row>
    <row r="64" spans="1:18" ht="11.25" customHeight="1" x14ac:dyDescent="0.25">
      <c r="A64" s="47" t="s">
        <v>165</v>
      </c>
      <c r="B64" s="48" t="s">
        <v>164</v>
      </c>
      <c r="C64" s="4">
        <v>8.0968758956721185</v>
      </c>
      <c r="D64" s="4">
        <v>8.2999999999999989</v>
      </c>
      <c r="E64" s="4">
        <v>8.6999999999999993</v>
      </c>
      <c r="F64" s="4">
        <v>9.2000000000000011</v>
      </c>
      <c r="G64" s="4">
        <v>9.6</v>
      </c>
      <c r="H64" s="4">
        <v>10.198719785994081</v>
      </c>
      <c r="I64" s="4">
        <v>10.600000000000001</v>
      </c>
      <c r="J64" s="4">
        <v>11.6</v>
      </c>
      <c r="K64" s="4">
        <v>12.6</v>
      </c>
      <c r="L64" s="4">
        <v>14.399999999999999</v>
      </c>
      <c r="M64" s="4">
        <v>16.217636381007001</v>
      </c>
      <c r="N64" s="4">
        <v>18.844941243909439</v>
      </c>
      <c r="O64" s="4">
        <v>29.951275437087961</v>
      </c>
      <c r="P64" s="4">
        <v>69.026464125346294</v>
      </c>
      <c r="Q64" s="4">
        <v>81.422566160313451</v>
      </c>
      <c r="R64" s="4">
        <v>86.080061144549845</v>
      </c>
    </row>
    <row r="65" spans="1:18" ht="11.25" customHeight="1" x14ac:dyDescent="0.25">
      <c r="A65" s="49" t="s">
        <v>163</v>
      </c>
      <c r="B65" s="50" t="s">
        <v>162</v>
      </c>
      <c r="C65" s="7">
        <v>8.0013375370211186</v>
      </c>
      <c r="D65" s="7">
        <v>8.1999999999999993</v>
      </c>
      <c r="E65" s="7">
        <v>8.6</v>
      </c>
      <c r="F65" s="7">
        <v>9.1</v>
      </c>
      <c r="G65" s="7">
        <v>9.3999999999999986</v>
      </c>
      <c r="H65" s="7">
        <v>10.007643068692081</v>
      </c>
      <c r="I65" s="7">
        <v>10.4</v>
      </c>
      <c r="J65" s="7">
        <v>11.4</v>
      </c>
      <c r="K65" s="7">
        <v>12.399999999999999</v>
      </c>
      <c r="L65" s="7">
        <v>14.1</v>
      </c>
      <c r="M65" s="7">
        <v>15.692175408426511</v>
      </c>
      <c r="N65" s="7">
        <v>17.55517340212096</v>
      </c>
      <c r="O65" s="7">
        <v>21.018438903219611</v>
      </c>
      <c r="P65" s="7">
        <v>24.529473583643956</v>
      </c>
      <c r="Q65" s="7">
        <v>30.214005923378064</v>
      </c>
      <c r="R65" s="7">
        <v>34.131078628069403</v>
      </c>
    </row>
    <row r="66" spans="1:18" ht="11.25" customHeight="1" x14ac:dyDescent="0.25">
      <c r="A66" s="49" t="s">
        <v>161</v>
      </c>
      <c r="B66" s="50" t="s">
        <v>160</v>
      </c>
      <c r="C66" s="7">
        <v>9.5538358650999994E-2</v>
      </c>
      <c r="D66" s="7">
        <v>0.1</v>
      </c>
      <c r="E66" s="7">
        <v>0.1</v>
      </c>
      <c r="F66" s="7">
        <v>0.1</v>
      </c>
      <c r="G66" s="7">
        <v>0.2</v>
      </c>
      <c r="H66" s="7">
        <v>0.19107671730199999</v>
      </c>
      <c r="I66" s="7">
        <v>0.2</v>
      </c>
      <c r="J66" s="7">
        <v>0.2</v>
      </c>
      <c r="K66" s="7">
        <v>0.2</v>
      </c>
      <c r="L66" s="7">
        <v>0.3</v>
      </c>
      <c r="M66" s="7">
        <v>0.52546097258048996</v>
      </c>
      <c r="N66" s="7">
        <v>1.2897678417884799</v>
      </c>
      <c r="O66" s="7">
        <v>8.9328365338683504</v>
      </c>
      <c r="P66" s="7">
        <v>44.496990541702338</v>
      </c>
      <c r="Q66" s="7">
        <v>51.208560236935384</v>
      </c>
      <c r="R66" s="7">
        <v>51.948982516480449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1420.296105978294</v>
      </c>
      <c r="D68" s="4">
        <v>1569.8</v>
      </c>
      <c r="E68" s="4">
        <v>1660.5989400000001</v>
      </c>
      <c r="F68" s="4">
        <v>1921</v>
      </c>
      <c r="G68" s="4">
        <v>2087.3974200000002</v>
      </c>
      <c r="H68" s="4">
        <v>2254.9497298917454</v>
      </c>
      <c r="I68" s="4">
        <v>2344.40121</v>
      </c>
      <c r="J68" s="4">
        <v>2568.4986399999998</v>
      </c>
      <c r="K68" s="4">
        <v>2631.2827600000001</v>
      </c>
      <c r="L68" s="4">
        <v>2700.2</v>
      </c>
      <c r="M68" s="4">
        <v>3225.0167192127683</v>
      </c>
      <c r="N68" s="4">
        <v>3137.0736600745113</v>
      </c>
      <c r="O68" s="4">
        <v>3261.7729881176883</v>
      </c>
      <c r="P68" s="4">
        <v>3283.7046212943551</v>
      </c>
      <c r="Q68" s="4">
        <v>3255.5373834109187</v>
      </c>
      <c r="R68" s="4">
        <v>3456.0533320440445</v>
      </c>
    </row>
    <row r="69" spans="1:18" ht="11.25" customHeight="1" x14ac:dyDescent="0.25">
      <c r="A69" s="49" t="s">
        <v>155</v>
      </c>
      <c r="B69" s="50" t="s">
        <v>154</v>
      </c>
      <c r="C69" s="7">
        <v>950.36685404988543</v>
      </c>
      <c r="D69" s="7">
        <v>1069.0416</v>
      </c>
      <c r="E69" s="7">
        <v>1132.3951200000001</v>
      </c>
      <c r="F69" s="7">
        <v>1344.9</v>
      </c>
      <c r="G69" s="7">
        <v>1493.20037</v>
      </c>
      <c r="H69" s="7">
        <v>1649.0436512306126</v>
      </c>
      <c r="I69" s="7">
        <v>1715.7983400000001</v>
      </c>
      <c r="J69" s="7">
        <v>1918.3020200000001</v>
      </c>
      <c r="K69" s="7">
        <v>1943.5821799999999</v>
      </c>
      <c r="L69" s="7">
        <v>2036.1444200000001</v>
      </c>
      <c r="M69" s="7">
        <v>2550.6114454953704</v>
      </c>
      <c r="N69" s="7">
        <v>2391.3283127325685</v>
      </c>
      <c r="O69" s="7">
        <v>2422.253980377789</v>
      </c>
      <c r="P69" s="7">
        <v>2433.1972674750132</v>
      </c>
      <c r="Q69" s="7">
        <v>2351.3396412527154</v>
      </c>
      <c r="R69" s="7">
        <v>2531.8624394206954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69.551908651144828</v>
      </c>
      <c r="D71" s="7">
        <v>72.808600000000013</v>
      </c>
      <c r="E71" s="7">
        <v>80.201729999999984</v>
      </c>
      <c r="F71" s="7">
        <v>85.40000000000002</v>
      </c>
      <c r="G71" s="7">
        <v>89.299640000000011</v>
      </c>
      <c r="H71" s="7">
        <v>91.47823730122488</v>
      </c>
      <c r="I71" s="7">
        <v>93.600249999999988</v>
      </c>
      <c r="J71" s="7">
        <v>93.499660000000006</v>
      </c>
      <c r="K71" s="7">
        <v>93.801209999999998</v>
      </c>
      <c r="L71" s="7">
        <v>99.693159999999992</v>
      </c>
      <c r="M71" s="7">
        <v>104.18458010891381</v>
      </c>
      <c r="N71" s="7">
        <v>98.093715118901002</v>
      </c>
      <c r="O71" s="7">
        <v>105.06828470070757</v>
      </c>
      <c r="P71" s="7">
        <v>109.58265404991599</v>
      </c>
      <c r="Q71" s="7">
        <v>131.81883720289582</v>
      </c>
      <c r="R71" s="7">
        <v>151.59564984573589</v>
      </c>
    </row>
    <row r="72" spans="1:18" ht="11.25" customHeight="1" x14ac:dyDescent="0.25">
      <c r="A72" s="54" t="s">
        <v>149</v>
      </c>
      <c r="B72" s="50" t="s">
        <v>148</v>
      </c>
      <c r="C72" s="7">
        <v>399.23088297345186</v>
      </c>
      <c r="D72" s="7">
        <v>423.44927999999999</v>
      </c>
      <c r="E72" s="7">
        <v>445.00211000000002</v>
      </c>
      <c r="F72" s="7">
        <v>480.8</v>
      </c>
      <c r="G72" s="7">
        <v>489.59750000000003</v>
      </c>
      <c r="H72" s="7">
        <v>496.46657390525809</v>
      </c>
      <c r="I72" s="7">
        <v>504.80249000000003</v>
      </c>
      <c r="J72" s="7">
        <v>522.19709999999998</v>
      </c>
      <c r="K72" s="7">
        <v>545.29917</v>
      </c>
      <c r="L72" s="7">
        <v>516.86571000000004</v>
      </c>
      <c r="M72" s="7">
        <v>496.51284990923875</v>
      </c>
      <c r="N72" s="7">
        <v>504.80025393942475</v>
      </c>
      <c r="O72" s="7">
        <v>490.58942835557167</v>
      </c>
      <c r="P72" s="7">
        <v>492.16666440770462</v>
      </c>
      <c r="Q72" s="7">
        <v>508.69307100766673</v>
      </c>
      <c r="R72" s="7">
        <v>521.42528149183556</v>
      </c>
    </row>
    <row r="73" spans="1:18" ht="11.25" customHeight="1" x14ac:dyDescent="0.25">
      <c r="A73" s="49" t="s">
        <v>147</v>
      </c>
      <c r="B73" s="50" t="s">
        <v>146</v>
      </c>
      <c r="C73" s="7">
        <v>1.1464603038119801</v>
      </c>
      <c r="D73" s="7">
        <v>4.5005199999999999</v>
      </c>
      <c r="E73" s="7">
        <v>2.9999799999999999</v>
      </c>
      <c r="F73" s="7">
        <v>9.9</v>
      </c>
      <c r="G73" s="7">
        <v>15.299910000000001</v>
      </c>
      <c r="H73" s="7">
        <v>17.9612674546497</v>
      </c>
      <c r="I73" s="7">
        <v>30.200129999999998</v>
      </c>
      <c r="J73" s="7">
        <v>34.499859999999998</v>
      </c>
      <c r="K73" s="7">
        <v>48.600200000000001</v>
      </c>
      <c r="L73" s="7">
        <v>47.49671</v>
      </c>
      <c r="M73" s="7">
        <v>73.707843699245146</v>
      </c>
      <c r="N73" s="7">
        <v>142.85137828361712</v>
      </c>
      <c r="O73" s="7">
        <v>243.86129468362026</v>
      </c>
      <c r="P73" s="7">
        <v>248.75803536172131</v>
      </c>
      <c r="Q73" s="7">
        <v>263.68583394764022</v>
      </c>
      <c r="R73" s="7">
        <v>251.16996128577773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3.59998</v>
      </c>
      <c r="J74" s="6">
        <v>6.0000400000000003</v>
      </c>
      <c r="K74" s="6">
        <v>5.0003900000000003</v>
      </c>
      <c r="L74" s="6">
        <v>4.8995800000000003</v>
      </c>
      <c r="M74" s="6">
        <v>26.702971242953964</v>
      </c>
      <c r="N74" s="6">
        <v>48.078769355898395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0.1</v>
      </c>
      <c r="K75" s="6">
        <v>1.2000900000000001</v>
      </c>
      <c r="L75" s="6">
        <v>4.2996299999999996</v>
      </c>
      <c r="M75" s="6">
        <v>0.9553835865099789</v>
      </c>
      <c r="N75" s="6">
        <v>76.262051939087812</v>
      </c>
      <c r="O75" s="6">
        <v>221.64862629726315</v>
      </c>
      <c r="P75" s="6">
        <v>229.17263781408201</v>
      </c>
      <c r="Q75" s="6">
        <v>244.96035158116126</v>
      </c>
      <c r="R75" s="6">
        <v>237.74679897701577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1.1464603038119801</v>
      </c>
      <c r="D77" s="6">
        <v>4.5005199999999999</v>
      </c>
      <c r="E77" s="6">
        <v>2.9999799999999999</v>
      </c>
      <c r="F77" s="6">
        <v>9.9</v>
      </c>
      <c r="G77" s="6">
        <v>15.299910000000001</v>
      </c>
      <c r="H77" s="6">
        <v>17.9612674546497</v>
      </c>
      <c r="I77" s="6">
        <v>26.600149999999999</v>
      </c>
      <c r="J77" s="6">
        <v>28.399819999999998</v>
      </c>
      <c r="K77" s="6">
        <v>42.399720000000002</v>
      </c>
      <c r="L77" s="6">
        <v>38.297499999999999</v>
      </c>
      <c r="M77" s="6">
        <v>46.0494888697812</v>
      </c>
      <c r="N77" s="6">
        <v>18.510556988630899</v>
      </c>
      <c r="O77" s="6">
        <v>22.212668386357102</v>
      </c>
      <c r="P77" s="6">
        <v>19.585397547639296</v>
      </c>
      <c r="Q77" s="6">
        <v>18.725482366478932</v>
      </c>
      <c r="R77" s="6">
        <v>13.423162308761967</v>
      </c>
    </row>
    <row r="78" spans="1:18" ht="11.25" customHeight="1" x14ac:dyDescent="0.25">
      <c r="A78" s="53" t="s">
        <v>137</v>
      </c>
      <c r="B78" s="56" t="s">
        <v>136</v>
      </c>
      <c r="C78" s="4">
        <v>1.3853062004394801</v>
      </c>
      <c r="D78" s="4">
        <v>1.7</v>
      </c>
      <c r="E78" s="4">
        <v>2</v>
      </c>
      <c r="F78" s="4">
        <v>2</v>
      </c>
      <c r="G78" s="4">
        <v>2</v>
      </c>
      <c r="H78" s="4">
        <v>4.1081494219929304</v>
      </c>
      <c r="I78" s="4">
        <v>6.9</v>
      </c>
      <c r="J78" s="4">
        <v>6.9</v>
      </c>
      <c r="K78" s="4">
        <v>6</v>
      </c>
      <c r="L78" s="4">
        <v>5.8</v>
      </c>
      <c r="M78" s="4">
        <v>5.06353300850291</v>
      </c>
      <c r="N78" s="4">
        <v>3.9648418840164301</v>
      </c>
      <c r="O78" s="4">
        <v>6.8787618228718799</v>
      </c>
      <c r="P78" s="4">
        <v>5.4695710327696601</v>
      </c>
      <c r="Q78" s="4">
        <v>3.9648418840164301</v>
      </c>
      <c r="R78" s="4">
        <v>3.34384255278494</v>
      </c>
    </row>
    <row r="79" spans="1:18" ht="11.25" customHeight="1" x14ac:dyDescent="0.25">
      <c r="A79" s="57" t="s">
        <v>135</v>
      </c>
      <c r="B79" s="46" t="s">
        <v>134</v>
      </c>
      <c r="C79" s="5">
        <v>57.175269687571927</v>
      </c>
      <c r="D79" s="5">
        <v>-49.475030000000061</v>
      </c>
      <c r="E79" s="5">
        <v>-178.06339999999955</v>
      </c>
      <c r="F79" s="5">
        <v>-734.60000000000127</v>
      </c>
      <c r="G79" s="5">
        <v>-246.88028000000031</v>
      </c>
      <c r="H79" s="5">
        <v>117.70770617412654</v>
      </c>
      <c r="I79" s="5">
        <v>-596.31846000000087</v>
      </c>
      <c r="J79" s="5">
        <v>-81.681810000000041</v>
      </c>
      <c r="K79" s="5">
        <v>125.18139999999948</v>
      </c>
      <c r="L79" s="5">
        <v>28.800000000001091</v>
      </c>
      <c r="M79" s="5">
        <v>-97.629498311805037</v>
      </c>
      <c r="N79" s="5">
        <v>113.49957007737612</v>
      </c>
      <c r="O79" s="5">
        <v>448.31266736353564</v>
      </c>
      <c r="P79" s="5">
        <v>93.035362147826618</v>
      </c>
      <c r="Q79" s="5">
        <v>245.50633721480381</v>
      </c>
      <c r="R79" s="5">
        <v>508.25963265794371</v>
      </c>
    </row>
    <row r="80" spans="1:18" ht="11.25" customHeight="1" x14ac:dyDescent="0.25">
      <c r="A80" s="57" t="s">
        <v>133</v>
      </c>
      <c r="B80" s="46">
        <v>7200</v>
      </c>
      <c r="C80" s="5">
        <v>326.64562137497137</v>
      </c>
      <c r="D80" s="5">
        <v>346.4</v>
      </c>
      <c r="E80" s="5">
        <v>363.99816000000004</v>
      </c>
      <c r="F80" s="5">
        <v>393.4</v>
      </c>
      <c r="G80" s="5">
        <v>400.59796999999998</v>
      </c>
      <c r="H80" s="5">
        <v>406.18254834785677</v>
      </c>
      <c r="I80" s="5">
        <v>413.00202999999999</v>
      </c>
      <c r="J80" s="5">
        <v>427.29763999999994</v>
      </c>
      <c r="K80" s="5">
        <v>446.09710999999999</v>
      </c>
      <c r="L80" s="5">
        <v>422.8</v>
      </c>
      <c r="M80" s="5">
        <v>406.22910098404543</v>
      </c>
      <c r="N80" s="5">
        <v>413.0123244482661</v>
      </c>
      <c r="O80" s="5">
        <v>401.38049423713778</v>
      </c>
      <c r="P80" s="5">
        <v>402.69483869313342</v>
      </c>
      <c r="Q80" s="5">
        <v>416.21211470825313</v>
      </c>
      <c r="R80" s="5">
        <v>426.60330660989166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326.64562137497137</v>
      </c>
      <c r="D82" s="4">
        <v>346.4</v>
      </c>
      <c r="E82" s="4">
        <v>363.99816000000004</v>
      </c>
      <c r="F82" s="4">
        <v>393.4</v>
      </c>
      <c r="G82" s="4">
        <v>400.59796999999998</v>
      </c>
      <c r="H82" s="4">
        <v>406.18254834785677</v>
      </c>
      <c r="I82" s="4">
        <v>413.00202999999999</v>
      </c>
      <c r="J82" s="4">
        <v>427.29763999999994</v>
      </c>
      <c r="K82" s="4">
        <v>446.09710999999999</v>
      </c>
      <c r="L82" s="4">
        <v>422.8</v>
      </c>
      <c r="M82" s="4">
        <v>406.22910098404543</v>
      </c>
      <c r="N82" s="4">
        <v>413.0123244482661</v>
      </c>
      <c r="O82" s="4">
        <v>401.38049423713778</v>
      </c>
      <c r="P82" s="4">
        <v>402.69483869313342</v>
      </c>
      <c r="Q82" s="4">
        <v>416.21211470825313</v>
      </c>
      <c r="R82" s="4">
        <v>426.60330660989166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312</v>
      </c>
      <c r="B1" s="41" t="s">
        <v>311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16807.824591573499</v>
      </c>
      <c r="D2" s="44">
        <v>17027.900000000001</v>
      </c>
      <c r="E2" s="44">
        <v>16937.199999999997</v>
      </c>
      <c r="F2" s="44">
        <v>18327.699999999997</v>
      </c>
      <c r="G2" s="44">
        <v>16698.700000000004</v>
      </c>
      <c r="H2" s="44">
        <v>15374.6297888602</v>
      </c>
      <c r="I2" s="44">
        <v>17668.599999999999</v>
      </c>
      <c r="J2" s="44">
        <v>16178.699999999999</v>
      </c>
      <c r="K2" s="44">
        <v>15405.699999999999</v>
      </c>
      <c r="L2" s="44">
        <v>15675.800000000001</v>
      </c>
      <c r="M2" s="44">
        <v>15682.191649947501</v>
      </c>
      <c r="N2" s="44">
        <v>13865.983567402302</v>
      </c>
      <c r="O2" s="44">
        <v>13930.615267029701</v>
      </c>
      <c r="P2" s="44">
        <v>13864.622145791502</v>
      </c>
      <c r="Q2" s="44">
        <v>12576.7411865864</v>
      </c>
      <c r="R2" s="44">
        <v>14153.028565969198</v>
      </c>
    </row>
    <row r="3" spans="1:18" ht="11.25" customHeight="1" x14ac:dyDescent="0.25">
      <c r="A3" s="45" t="s">
        <v>286</v>
      </c>
      <c r="B3" s="46" t="s">
        <v>285</v>
      </c>
      <c r="C3" s="5">
        <v>3669.9627400401241</v>
      </c>
      <c r="D3" s="5">
        <v>3928.8</v>
      </c>
      <c r="E3" s="5">
        <v>3975.9765299999999</v>
      </c>
      <c r="F3" s="5">
        <v>5497.5000000000018</v>
      </c>
      <c r="G3" s="5">
        <v>4122.3753100000013</v>
      </c>
      <c r="H3" s="5">
        <v>3445.3149943118242</v>
      </c>
      <c r="I3" s="5">
        <v>5297.729989999998</v>
      </c>
      <c r="J3" s="5">
        <v>4398.4728099999993</v>
      </c>
      <c r="K3" s="5">
        <v>3880.7747999999992</v>
      </c>
      <c r="L3" s="5">
        <v>3899.4000000000015</v>
      </c>
      <c r="M3" s="5">
        <v>3772.7381293589515</v>
      </c>
      <c r="N3" s="5">
        <v>3108.8659596828102</v>
      </c>
      <c r="O3" s="5">
        <v>2421.5868921371912</v>
      </c>
      <c r="P3" s="5">
        <v>2953.3345995095824</v>
      </c>
      <c r="Q3" s="5">
        <v>2318.5921382545639</v>
      </c>
      <c r="R3" s="5">
        <v>1621.575297946838</v>
      </c>
    </row>
    <row r="4" spans="1:18" ht="11.25" customHeight="1" x14ac:dyDescent="0.25">
      <c r="A4" s="47" t="s">
        <v>284</v>
      </c>
      <c r="B4" s="48" t="s">
        <v>283</v>
      </c>
      <c r="C4" s="4">
        <v>3669.9627400401241</v>
      </c>
      <c r="D4" s="4">
        <v>3928.8</v>
      </c>
      <c r="E4" s="4">
        <v>3975.9765299999999</v>
      </c>
      <c r="F4" s="4">
        <v>5497.5000000000018</v>
      </c>
      <c r="G4" s="4">
        <v>4122.3753100000013</v>
      </c>
      <c r="H4" s="4">
        <v>3445.3149943118242</v>
      </c>
      <c r="I4" s="4">
        <v>5297.729989999998</v>
      </c>
      <c r="J4" s="4">
        <v>4398.4728099999993</v>
      </c>
      <c r="K4" s="4">
        <v>3880.7747999999992</v>
      </c>
      <c r="L4" s="4">
        <v>3899.4000000000015</v>
      </c>
      <c r="M4" s="4">
        <v>3772.7381293589515</v>
      </c>
      <c r="N4" s="4">
        <v>3108.8659596828102</v>
      </c>
      <c r="O4" s="4">
        <v>2421.5868921371912</v>
      </c>
      <c r="P4" s="4">
        <v>2953.3345995095824</v>
      </c>
      <c r="Q4" s="4">
        <v>2318.5921382545639</v>
      </c>
      <c r="R4" s="4">
        <v>1621.575297946838</v>
      </c>
    </row>
    <row r="5" spans="1:18" ht="11.25" customHeight="1" x14ac:dyDescent="0.25">
      <c r="A5" s="49" t="s">
        <v>282</v>
      </c>
      <c r="B5" s="50" t="s">
        <v>281</v>
      </c>
      <c r="C5" s="7">
        <v>3669.9627400401241</v>
      </c>
      <c r="D5" s="7">
        <v>3928.8</v>
      </c>
      <c r="E5" s="7">
        <v>3975.9765299999999</v>
      </c>
      <c r="F5" s="7">
        <v>5497.5000000000018</v>
      </c>
      <c r="G5" s="7">
        <v>4122.3753100000013</v>
      </c>
      <c r="H5" s="7">
        <v>3445.3149943118242</v>
      </c>
      <c r="I5" s="7">
        <v>5297.729989999998</v>
      </c>
      <c r="J5" s="7">
        <v>4398.4728099999993</v>
      </c>
      <c r="K5" s="7">
        <v>3880.7747999999992</v>
      </c>
      <c r="L5" s="7">
        <v>3899.4000000000015</v>
      </c>
      <c r="M5" s="7">
        <v>3772.7381293589515</v>
      </c>
      <c r="N5" s="7">
        <v>3108.8659596828102</v>
      </c>
      <c r="O5" s="7">
        <v>2421.5868921371912</v>
      </c>
      <c r="P5" s="7">
        <v>2953.3345995095824</v>
      </c>
      <c r="Q5" s="7">
        <v>2318.5921382545639</v>
      </c>
      <c r="R5" s="7">
        <v>1621.575297946838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3669.9627400401241</v>
      </c>
      <c r="D8" s="6">
        <v>3928.8</v>
      </c>
      <c r="E8" s="6">
        <v>3975.9765299999999</v>
      </c>
      <c r="F8" s="6">
        <v>5497.5000000000018</v>
      </c>
      <c r="G8" s="6">
        <v>4122.3753100000013</v>
      </c>
      <c r="H8" s="6">
        <v>3445.3149943118242</v>
      </c>
      <c r="I8" s="6">
        <v>5297.729989999998</v>
      </c>
      <c r="J8" s="6">
        <v>4398.4728099999993</v>
      </c>
      <c r="K8" s="6">
        <v>3880.7747999999992</v>
      </c>
      <c r="L8" s="6">
        <v>3899.4000000000015</v>
      </c>
      <c r="M8" s="6">
        <v>3772.7381293589515</v>
      </c>
      <c r="N8" s="6">
        <v>3108.8659596828102</v>
      </c>
      <c r="O8" s="6">
        <v>2421.5868921371912</v>
      </c>
      <c r="P8" s="6">
        <v>2953.3345995095824</v>
      </c>
      <c r="Q8" s="6">
        <v>2318.5921382545639</v>
      </c>
      <c r="R8" s="6">
        <v>1621.575297946838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9845.2995127543581</v>
      </c>
      <c r="D21" s="5">
        <v>9615.1</v>
      </c>
      <c r="E21" s="5">
        <v>9298.3451000000005</v>
      </c>
      <c r="F21" s="5">
        <v>8986.4000000000015</v>
      </c>
      <c r="G21" s="5">
        <v>8592.0485499999995</v>
      </c>
      <c r="H21" s="5">
        <v>8082.4269465445441</v>
      </c>
      <c r="I21" s="5">
        <v>8445.4477999999999</v>
      </c>
      <c r="J21" s="5">
        <v>8175.3494700000001</v>
      </c>
      <c r="K21" s="5">
        <v>7833.6491500000002</v>
      </c>
      <c r="L21" s="5">
        <v>8095.4</v>
      </c>
      <c r="M21" s="5">
        <v>7475.6854877233391</v>
      </c>
      <c r="N21" s="5">
        <v>6916.9532817426161</v>
      </c>
      <c r="O21" s="5">
        <v>7786.3284608770346</v>
      </c>
      <c r="P21" s="5">
        <v>7334.2296978310223</v>
      </c>
      <c r="Q21" s="5">
        <v>6973.6181693583339</v>
      </c>
      <c r="R21" s="5">
        <v>9230.1435981508912</v>
      </c>
    </row>
    <row r="22" spans="1:18" ht="11.25" customHeight="1" x14ac:dyDescent="0.25">
      <c r="A22" s="47" t="s">
        <v>249</v>
      </c>
      <c r="B22" s="48" t="s">
        <v>248</v>
      </c>
      <c r="C22" s="4">
        <v>8434.9894723728466</v>
      </c>
      <c r="D22" s="4">
        <v>8256.8137100000004</v>
      </c>
      <c r="E22" s="4">
        <v>8088.2645700000003</v>
      </c>
      <c r="F22" s="4">
        <v>8370.3000000000011</v>
      </c>
      <c r="G22" s="4">
        <v>8159.9508699999997</v>
      </c>
      <c r="H22" s="4">
        <v>7700.057473407729</v>
      </c>
      <c r="I22" s="4">
        <v>8022.6410999999998</v>
      </c>
      <c r="J22" s="4">
        <v>7830.54763</v>
      </c>
      <c r="K22" s="4">
        <v>7526.75918</v>
      </c>
      <c r="L22" s="4">
        <v>7737.99532</v>
      </c>
      <c r="M22" s="4">
        <v>7175.4323110729138</v>
      </c>
      <c r="N22" s="4">
        <v>6747.969809878663</v>
      </c>
      <c r="O22" s="4">
        <v>7632.1534346039862</v>
      </c>
      <c r="P22" s="4">
        <v>7184.3301924195312</v>
      </c>
      <c r="Q22" s="4">
        <v>6870.1502486516529</v>
      </c>
      <c r="R22" s="4">
        <v>9129.1594450802368</v>
      </c>
    </row>
    <row r="23" spans="1:18" ht="11.25" customHeight="1" x14ac:dyDescent="0.25">
      <c r="A23" s="49" t="s">
        <v>247</v>
      </c>
      <c r="B23" s="50" t="s">
        <v>246</v>
      </c>
      <c r="C23" s="7">
        <v>8194.3050489772995</v>
      </c>
      <c r="D23" s="7">
        <v>8068.1156800000008</v>
      </c>
      <c r="E23" s="7">
        <v>7883.268</v>
      </c>
      <c r="F23" s="7">
        <v>8309.1</v>
      </c>
      <c r="G23" s="7">
        <v>8159.9508699999997</v>
      </c>
      <c r="H23" s="7">
        <v>7700.057473407729</v>
      </c>
      <c r="I23" s="7">
        <v>8022.6410999999998</v>
      </c>
      <c r="J23" s="7">
        <v>7830.54763</v>
      </c>
      <c r="K23" s="7">
        <v>7526.75918</v>
      </c>
      <c r="L23" s="7">
        <v>7737.99532</v>
      </c>
      <c r="M23" s="7">
        <v>7175.4323110729138</v>
      </c>
      <c r="N23" s="7">
        <v>6742.571892614882</v>
      </c>
      <c r="O23" s="7">
        <v>7625.871787522683</v>
      </c>
      <c r="P23" s="7">
        <v>7184.3301924195312</v>
      </c>
      <c r="Q23" s="7">
        <v>6870.1502486516529</v>
      </c>
      <c r="R23" s="7">
        <v>7301.5553165082702</v>
      </c>
    </row>
    <row r="24" spans="1:18" ht="11.25" customHeight="1" x14ac:dyDescent="0.25">
      <c r="A24" s="51" t="s">
        <v>245</v>
      </c>
      <c r="B24" s="52" t="s">
        <v>244</v>
      </c>
      <c r="C24" s="6">
        <v>8194.3050489772995</v>
      </c>
      <c r="D24" s="6">
        <v>8068.1156800000008</v>
      </c>
      <c r="E24" s="6">
        <v>7883.268</v>
      </c>
      <c r="F24" s="6">
        <v>8309.1</v>
      </c>
      <c r="G24" s="6">
        <v>8159.9508699999997</v>
      </c>
      <c r="H24" s="6">
        <v>7700.057473407729</v>
      </c>
      <c r="I24" s="6">
        <v>8022.6410999999998</v>
      </c>
      <c r="J24" s="6">
        <v>7830.54763</v>
      </c>
      <c r="K24" s="6">
        <v>7526.75918</v>
      </c>
      <c r="L24" s="6">
        <v>7737.99532</v>
      </c>
      <c r="M24" s="6">
        <v>7175.4323110729138</v>
      </c>
      <c r="N24" s="6">
        <v>6742.571892614882</v>
      </c>
      <c r="O24" s="6">
        <v>7625.871787522683</v>
      </c>
      <c r="P24" s="6">
        <v>7184.3301924195312</v>
      </c>
      <c r="Q24" s="6">
        <v>6870.1502486516529</v>
      </c>
      <c r="R24" s="6">
        <v>7301.5553165082702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240.68442339554733</v>
      </c>
      <c r="D26" s="7">
        <v>188.69802999999999</v>
      </c>
      <c r="E26" s="7">
        <v>204.99656999999999</v>
      </c>
      <c r="F26" s="7">
        <v>61.2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5.3979172637814168</v>
      </c>
      <c r="O26" s="7">
        <v>6.2816470813031335</v>
      </c>
      <c r="P26" s="7">
        <v>0</v>
      </c>
      <c r="Q26" s="7">
        <v>0</v>
      </c>
      <c r="R26" s="7">
        <v>1827.6041285719675</v>
      </c>
    </row>
    <row r="27" spans="1:18" ht="11.25" customHeight="1" x14ac:dyDescent="0.25">
      <c r="A27" s="51" t="s">
        <v>239</v>
      </c>
      <c r="B27" s="52" t="s">
        <v>238</v>
      </c>
      <c r="C27" s="6">
        <v>240.68442339554733</v>
      </c>
      <c r="D27" s="6">
        <v>188.69802999999999</v>
      </c>
      <c r="E27" s="6">
        <v>204.99656999999999</v>
      </c>
      <c r="F27" s="6">
        <v>61.2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1827.6041285719675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5.3979172637814168</v>
      </c>
      <c r="O28" s="6">
        <v>6.2816470813031335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1410.3100403815108</v>
      </c>
      <c r="D30" s="4">
        <v>1358.2862899999998</v>
      </c>
      <c r="E30" s="4">
        <v>1210.08053</v>
      </c>
      <c r="F30" s="4">
        <v>616.1</v>
      </c>
      <c r="G30" s="4">
        <v>432.09768000000003</v>
      </c>
      <c r="H30" s="4">
        <v>382.36947313681509</v>
      </c>
      <c r="I30" s="4">
        <v>422.80669999999998</v>
      </c>
      <c r="J30" s="4">
        <v>344.80183999999997</v>
      </c>
      <c r="K30" s="4">
        <v>306.88997000000001</v>
      </c>
      <c r="L30" s="4">
        <v>357.40468000000004</v>
      </c>
      <c r="M30" s="4">
        <v>300.2531766504253</v>
      </c>
      <c r="N30" s="4">
        <v>168.98347186395338</v>
      </c>
      <c r="O30" s="4">
        <v>154.1750262730485</v>
      </c>
      <c r="P30" s="4">
        <v>149.89950541149088</v>
      </c>
      <c r="Q30" s="4">
        <v>103.46792070668141</v>
      </c>
      <c r="R30" s="4">
        <v>100.98415307065376</v>
      </c>
    </row>
    <row r="31" spans="1:18" ht="11.25" customHeight="1" x14ac:dyDescent="0.25">
      <c r="A31" s="49" t="s">
        <v>231</v>
      </c>
      <c r="B31" s="50" t="s">
        <v>230</v>
      </c>
      <c r="C31" s="7">
        <v>45.953950511130202</v>
      </c>
      <c r="D31" s="7">
        <v>47.2</v>
      </c>
      <c r="E31" s="7">
        <v>47.2</v>
      </c>
      <c r="F31" s="7">
        <v>52.2</v>
      </c>
      <c r="G31" s="7">
        <v>47.2</v>
      </c>
      <c r="H31" s="7">
        <v>37.2599598738894</v>
      </c>
      <c r="I31" s="7">
        <v>42.2</v>
      </c>
      <c r="J31" s="7">
        <v>43.5</v>
      </c>
      <c r="K31" s="7">
        <v>34.795059999999999</v>
      </c>
      <c r="L31" s="7">
        <v>36.00488</v>
      </c>
      <c r="M31" s="7">
        <v>38.501958536352298</v>
      </c>
      <c r="N31" s="7">
        <v>29.8079678991115</v>
      </c>
      <c r="O31" s="7">
        <v>33.533963886500402</v>
      </c>
      <c r="P31" s="7">
        <v>33.533963886500402</v>
      </c>
      <c r="Q31" s="7">
        <v>39.743957198815302</v>
      </c>
      <c r="R31" s="7">
        <v>37.2599598738894</v>
      </c>
    </row>
    <row r="32" spans="1:18" ht="11.25" customHeight="1" x14ac:dyDescent="0.25">
      <c r="A32" s="51" t="s">
        <v>229</v>
      </c>
      <c r="B32" s="52" t="s">
        <v>228</v>
      </c>
      <c r="C32" s="6">
        <v>45.953950511130202</v>
      </c>
      <c r="D32" s="6">
        <v>47.2</v>
      </c>
      <c r="E32" s="6">
        <v>47.2</v>
      </c>
      <c r="F32" s="6">
        <v>52.2</v>
      </c>
      <c r="G32" s="6">
        <v>47.2</v>
      </c>
      <c r="H32" s="6">
        <v>37.2599598738894</v>
      </c>
      <c r="I32" s="6">
        <v>42.2</v>
      </c>
      <c r="J32" s="6">
        <v>43.5</v>
      </c>
      <c r="K32" s="6">
        <v>34.795059999999999</v>
      </c>
      <c r="L32" s="6">
        <v>36.00488</v>
      </c>
      <c r="M32" s="6">
        <v>38.501958536352298</v>
      </c>
      <c r="N32" s="6">
        <v>29.8079678991115</v>
      </c>
      <c r="O32" s="6">
        <v>33.533963886500402</v>
      </c>
      <c r="P32" s="6">
        <v>33.533963886500402</v>
      </c>
      <c r="Q32" s="6">
        <v>39.743957198815302</v>
      </c>
      <c r="R32" s="6">
        <v>37.2599598738894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1.0986911244864801</v>
      </c>
      <c r="N34" s="7">
        <v>1.0986911244864801</v>
      </c>
      <c r="O34" s="7">
        <v>1.0986911244864801</v>
      </c>
      <c r="P34" s="7">
        <v>1.0986894314756881</v>
      </c>
      <c r="Q34" s="7">
        <v>1.0986890259976909</v>
      </c>
      <c r="R34" s="7">
        <v>1.098692986151109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38.764594539145861</v>
      </c>
      <c r="D43" s="7">
        <v>44.899529999999999</v>
      </c>
      <c r="E43" s="7">
        <v>25.499569999999999</v>
      </c>
      <c r="F43" s="7">
        <v>63.2</v>
      </c>
      <c r="G43" s="7">
        <v>37.699770000000001</v>
      </c>
      <c r="H43" s="7">
        <v>28.566058402827782</v>
      </c>
      <c r="I43" s="7">
        <v>30.600540000000002</v>
      </c>
      <c r="J43" s="7">
        <v>35.700220000000002</v>
      </c>
      <c r="K43" s="7">
        <v>56.098950000000002</v>
      </c>
      <c r="L43" s="7">
        <v>96.899940000000001</v>
      </c>
      <c r="M43" s="7">
        <v>103.0142352154392</v>
      </c>
      <c r="N43" s="7">
        <v>68.333811025126607</v>
      </c>
      <c r="O43" s="7">
        <v>62.219356071462634</v>
      </c>
      <c r="P43" s="7">
        <v>55.077778890933509</v>
      </c>
      <c r="Q43" s="7">
        <v>23.454622250646381</v>
      </c>
      <c r="R43" s="7">
        <v>23.45470679131283</v>
      </c>
    </row>
    <row r="44" spans="1:18" ht="11.25" customHeight="1" x14ac:dyDescent="0.25">
      <c r="A44" s="49" t="s">
        <v>205</v>
      </c>
      <c r="B44" s="50" t="s">
        <v>204</v>
      </c>
      <c r="C44" s="7">
        <v>136.61951987918349</v>
      </c>
      <c r="D44" s="7">
        <v>210.1978</v>
      </c>
      <c r="E44" s="7">
        <v>302.89493000000004</v>
      </c>
      <c r="F44" s="7">
        <v>425.1</v>
      </c>
      <c r="G44" s="7">
        <v>339.19796000000002</v>
      </c>
      <c r="H44" s="7">
        <v>309.54524824468945</v>
      </c>
      <c r="I44" s="7">
        <v>342.00601999999998</v>
      </c>
      <c r="J44" s="7">
        <v>264.60160999999999</v>
      </c>
      <c r="K44" s="7">
        <v>214.99598</v>
      </c>
      <c r="L44" s="7">
        <v>224.49986000000001</v>
      </c>
      <c r="M44" s="7">
        <v>157.63829177414732</v>
      </c>
      <c r="N44" s="7">
        <v>69.743001815228808</v>
      </c>
      <c r="O44" s="7">
        <v>57.323015190598994</v>
      </c>
      <c r="P44" s="7">
        <v>60.18907320258127</v>
      </c>
      <c r="Q44" s="7">
        <v>39.170652231222036</v>
      </c>
      <c r="R44" s="7">
        <v>39.170793419300416</v>
      </c>
    </row>
    <row r="45" spans="1:18" ht="11.25" customHeight="1" x14ac:dyDescent="0.25">
      <c r="A45" s="49" t="s">
        <v>203</v>
      </c>
      <c r="B45" s="50" t="s">
        <v>202</v>
      </c>
      <c r="C45" s="7">
        <v>1188.9719754520513</v>
      </c>
      <c r="D45" s="7">
        <v>1055.9889599999999</v>
      </c>
      <c r="E45" s="7">
        <v>834.48603000000003</v>
      </c>
      <c r="F45" s="7">
        <v>75.599999999999994</v>
      </c>
      <c r="G45" s="7">
        <v>7.9999500000000001</v>
      </c>
      <c r="H45" s="7">
        <v>6.9982066154084821</v>
      </c>
      <c r="I45" s="7">
        <v>8.00014</v>
      </c>
      <c r="J45" s="7">
        <v>1.0000100000000001</v>
      </c>
      <c r="K45" s="7">
        <v>0.99997999999999998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1174.9517554924219</v>
      </c>
      <c r="D48" s="6">
        <v>1039.9891299999999</v>
      </c>
      <c r="E48" s="6">
        <v>818.48630000000003</v>
      </c>
      <c r="F48" s="6">
        <v>65.599999999999994</v>
      </c>
      <c r="G48" s="6">
        <v>0.99999000000000005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14.020219959629449</v>
      </c>
      <c r="D51" s="6">
        <v>15.999829999999999</v>
      </c>
      <c r="E51" s="6">
        <v>15.99973</v>
      </c>
      <c r="F51" s="6">
        <v>10</v>
      </c>
      <c r="G51" s="6">
        <v>6.9999599999999997</v>
      </c>
      <c r="H51" s="6">
        <v>6.9982066154084821</v>
      </c>
      <c r="I51" s="6">
        <v>8.00014</v>
      </c>
      <c r="J51" s="6">
        <v>1.0000100000000001</v>
      </c>
      <c r="K51" s="6">
        <v>0.99997999999999998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2192.6531002197371</v>
      </c>
      <c r="D52" s="5">
        <v>2281.9</v>
      </c>
      <c r="E52" s="5">
        <v>2348.78613</v>
      </c>
      <c r="F52" s="5">
        <v>2322.6999999999998</v>
      </c>
      <c r="G52" s="5">
        <v>2322.3860900000004</v>
      </c>
      <c r="H52" s="5">
        <v>2114.1032533658849</v>
      </c>
      <c r="I52" s="5">
        <v>2185.6123699999998</v>
      </c>
      <c r="J52" s="5">
        <v>1781.4889899999998</v>
      </c>
      <c r="K52" s="5">
        <v>1813.5882299999998</v>
      </c>
      <c r="L52" s="5">
        <v>1738.5</v>
      </c>
      <c r="M52" s="5">
        <v>2061.1445495366456</v>
      </c>
      <c r="N52" s="5">
        <v>1560.90570364001</v>
      </c>
      <c r="O52" s="5">
        <v>1330.7537976497597</v>
      </c>
      <c r="P52" s="5">
        <v>1170.8246022479589</v>
      </c>
      <c r="Q52" s="5">
        <v>858.79267497379305</v>
      </c>
      <c r="R52" s="5">
        <v>836.72635712121507</v>
      </c>
    </row>
    <row r="53" spans="1:18" ht="11.25" customHeight="1" x14ac:dyDescent="0.25">
      <c r="A53" s="47" t="s">
        <v>187</v>
      </c>
      <c r="B53" s="48" t="s">
        <v>186</v>
      </c>
      <c r="C53" s="4">
        <v>2192.6531002197371</v>
      </c>
      <c r="D53" s="4">
        <v>2281.9</v>
      </c>
      <c r="E53" s="4">
        <v>2348.78613</v>
      </c>
      <c r="F53" s="4">
        <v>2322.6999999999998</v>
      </c>
      <c r="G53" s="4">
        <v>2322.3860900000004</v>
      </c>
      <c r="H53" s="4">
        <v>2114.1032533658849</v>
      </c>
      <c r="I53" s="4">
        <v>2185.6123699999998</v>
      </c>
      <c r="J53" s="4">
        <v>1781.4889899999998</v>
      </c>
      <c r="K53" s="4">
        <v>1813.5882299999998</v>
      </c>
      <c r="L53" s="4">
        <v>1738.5</v>
      </c>
      <c r="M53" s="4">
        <v>2061.1445495366456</v>
      </c>
      <c r="N53" s="4">
        <v>1560.90570364001</v>
      </c>
      <c r="O53" s="4">
        <v>1330.7537976497597</v>
      </c>
      <c r="P53" s="4">
        <v>1170.8246022479589</v>
      </c>
      <c r="Q53" s="4">
        <v>858.79267497379305</v>
      </c>
      <c r="R53" s="4">
        <v>836.72635712121507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788.33476640871277</v>
      </c>
      <c r="D61" s="5">
        <v>873.8</v>
      </c>
      <c r="E61" s="5">
        <v>973.29425000000003</v>
      </c>
      <c r="F61" s="5">
        <v>1156.0999999999999</v>
      </c>
      <c r="G61" s="5">
        <v>1288.4922799999999</v>
      </c>
      <c r="H61" s="5">
        <v>1354.0693642721299</v>
      </c>
      <c r="I61" s="5">
        <v>1350.6076400000002</v>
      </c>
      <c r="J61" s="5">
        <v>1416.6912400000001</v>
      </c>
      <c r="K61" s="5">
        <v>1456.49055</v>
      </c>
      <c r="L61" s="5">
        <v>1540.4</v>
      </c>
      <c r="M61" s="5">
        <v>1981.9193656253051</v>
      </c>
      <c r="N61" s="5">
        <v>1883.8014712907188</v>
      </c>
      <c r="O61" s="5">
        <v>1995.5096971433982</v>
      </c>
      <c r="P61" s="5">
        <v>2011.5397220873219</v>
      </c>
      <c r="Q61" s="5">
        <v>2022.7342879680916</v>
      </c>
      <c r="R61" s="5">
        <v>2037.5738981403824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0.57323015190599003</v>
      </c>
      <c r="D64" s="4">
        <v>0.6</v>
      </c>
      <c r="E64" s="4">
        <v>0.9</v>
      </c>
      <c r="F64" s="4">
        <v>1.2</v>
      </c>
      <c r="G64" s="4">
        <v>1.2</v>
      </c>
      <c r="H64" s="4">
        <v>1.2658832521257299</v>
      </c>
      <c r="I64" s="4">
        <v>1.1000000000000001</v>
      </c>
      <c r="J64" s="4">
        <v>1.4</v>
      </c>
      <c r="K64" s="4">
        <v>1.6</v>
      </c>
      <c r="L64" s="4">
        <v>2.5</v>
      </c>
      <c r="M64" s="4">
        <v>3.41549632177319</v>
      </c>
      <c r="N64" s="4">
        <v>5.1829559568166603</v>
      </c>
      <c r="O64" s="4">
        <v>8.2401834336486104</v>
      </c>
      <c r="P64" s="4">
        <v>11.345180089806099</v>
      </c>
      <c r="Q64" s="4">
        <v>16.719212763924698</v>
      </c>
      <c r="R64" s="4">
        <v>20.2541320340117</v>
      </c>
    </row>
    <row r="65" spans="1:18" ht="11.25" customHeight="1" x14ac:dyDescent="0.25">
      <c r="A65" s="49" t="s">
        <v>163</v>
      </c>
      <c r="B65" s="50" t="s">
        <v>162</v>
      </c>
      <c r="C65" s="7">
        <v>0.57323015190599003</v>
      </c>
      <c r="D65" s="7">
        <v>0.6</v>
      </c>
      <c r="E65" s="7">
        <v>0.9</v>
      </c>
      <c r="F65" s="7">
        <v>1.2</v>
      </c>
      <c r="G65" s="7">
        <v>1.2</v>
      </c>
      <c r="H65" s="7">
        <v>1.2658832521257299</v>
      </c>
      <c r="I65" s="7">
        <v>1.1000000000000001</v>
      </c>
      <c r="J65" s="7">
        <v>1.4</v>
      </c>
      <c r="K65" s="7">
        <v>1.6</v>
      </c>
      <c r="L65" s="7">
        <v>2.5</v>
      </c>
      <c r="M65" s="7">
        <v>3.41549632177319</v>
      </c>
      <c r="N65" s="7">
        <v>5.1829559568166603</v>
      </c>
      <c r="O65" s="7">
        <v>8.2401834336486104</v>
      </c>
      <c r="P65" s="7">
        <v>11.345180089806099</v>
      </c>
      <c r="Q65" s="7">
        <v>16.719212763924698</v>
      </c>
      <c r="R65" s="7">
        <v>20.2541320340117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786.37623005636738</v>
      </c>
      <c r="D68" s="4">
        <v>871.5</v>
      </c>
      <c r="E68" s="4">
        <v>970.39425000000006</v>
      </c>
      <c r="F68" s="4">
        <v>1152.9000000000001</v>
      </c>
      <c r="G68" s="4">
        <v>1285.2922800000001</v>
      </c>
      <c r="H68" s="4">
        <v>1348.6953315980111</v>
      </c>
      <c r="I68" s="4">
        <v>1342.6076400000002</v>
      </c>
      <c r="J68" s="4">
        <v>1408.3912400000002</v>
      </c>
      <c r="K68" s="4">
        <v>1448.8905499999998</v>
      </c>
      <c r="L68" s="4">
        <v>1532.1</v>
      </c>
      <c r="M68" s="4">
        <v>1973.4403362950291</v>
      </c>
      <c r="N68" s="4">
        <v>1874.6536734498857</v>
      </c>
      <c r="O68" s="4">
        <v>1980.3907518868778</v>
      </c>
      <c r="P68" s="4">
        <v>1994.7249709647463</v>
      </c>
      <c r="Q68" s="4">
        <v>2002.0502333201505</v>
      </c>
      <c r="R68" s="4">
        <v>2013.9759235535857</v>
      </c>
    </row>
    <row r="69" spans="1:18" ht="11.25" customHeight="1" x14ac:dyDescent="0.25">
      <c r="A69" s="49" t="s">
        <v>155</v>
      </c>
      <c r="B69" s="50" t="s">
        <v>154</v>
      </c>
      <c r="C69" s="7">
        <v>348.30897105187699</v>
      </c>
      <c r="D69" s="7">
        <v>406.74666999999999</v>
      </c>
      <c r="E69" s="7">
        <v>486.59712000000007</v>
      </c>
      <c r="F69" s="7">
        <v>628</v>
      </c>
      <c r="G69" s="7">
        <v>745.19552999999996</v>
      </c>
      <c r="H69" s="7">
        <v>795.31154747995402</v>
      </c>
      <c r="I69" s="7">
        <v>773.00440000000003</v>
      </c>
      <c r="J69" s="7">
        <v>811.3949600000002</v>
      </c>
      <c r="K69" s="7">
        <v>821.19464999999991</v>
      </c>
      <c r="L69" s="7">
        <v>921.23987000000011</v>
      </c>
      <c r="M69" s="7">
        <v>1368.2764880099421</v>
      </c>
      <c r="N69" s="7">
        <v>1297.8169485048199</v>
      </c>
      <c r="O69" s="7">
        <v>1404.0556033247308</v>
      </c>
      <c r="P69" s="7">
        <v>1418.7948599083734</v>
      </c>
      <c r="Q69" s="7">
        <v>1392.9465964452206</v>
      </c>
      <c r="R69" s="7">
        <v>1382.9917565200049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58.350052546097302</v>
      </c>
      <c r="D71" s="7">
        <v>60.906990000000008</v>
      </c>
      <c r="E71" s="7">
        <v>65.899609999999996</v>
      </c>
      <c r="F71" s="7">
        <v>70.700000000000017</v>
      </c>
      <c r="G71" s="7">
        <v>70.799570000000003</v>
      </c>
      <c r="H71" s="7">
        <v>74.520152205461471</v>
      </c>
      <c r="I71" s="7">
        <v>69.600399999999993</v>
      </c>
      <c r="J71" s="7">
        <v>74.099540000000005</v>
      </c>
      <c r="K71" s="7">
        <v>72.299530000000004</v>
      </c>
      <c r="L71" s="7">
        <v>83.29455999999999</v>
      </c>
      <c r="M71" s="7">
        <v>85.960638196235934</v>
      </c>
      <c r="N71" s="7">
        <v>82.521257284799802</v>
      </c>
      <c r="O71" s="7">
        <v>89.782172542275646</v>
      </c>
      <c r="P71" s="7">
        <v>90.188367243763267</v>
      </c>
      <c r="Q71" s="7">
        <v>111.08701337562903</v>
      </c>
      <c r="R71" s="7">
        <v>121.21449949638209</v>
      </c>
    </row>
    <row r="72" spans="1:18" ht="11.25" customHeight="1" x14ac:dyDescent="0.25">
      <c r="A72" s="54" t="s">
        <v>149</v>
      </c>
      <c r="B72" s="50" t="s">
        <v>148</v>
      </c>
      <c r="C72" s="7">
        <v>378.570746154581</v>
      </c>
      <c r="D72" s="7">
        <v>399.34582</v>
      </c>
      <c r="E72" s="7">
        <v>414.89753999999999</v>
      </c>
      <c r="F72" s="7">
        <v>444.3</v>
      </c>
      <c r="G72" s="7">
        <v>453.99727000000001</v>
      </c>
      <c r="H72" s="7">
        <v>460.90236445794585</v>
      </c>
      <c r="I72" s="7">
        <v>473.40269000000001</v>
      </c>
      <c r="J72" s="7">
        <v>494.49691999999999</v>
      </c>
      <c r="K72" s="7">
        <v>512.99665000000005</v>
      </c>
      <c r="L72" s="7">
        <v>489.26807000000002</v>
      </c>
      <c r="M72" s="7">
        <v>473.15372121906967</v>
      </c>
      <c r="N72" s="7">
        <v>475.80491067163507</v>
      </c>
      <c r="O72" s="7">
        <v>464.34030763351427</v>
      </c>
      <c r="P72" s="7">
        <v>466.1563462649703</v>
      </c>
      <c r="Q72" s="7">
        <v>479.29114113282179</v>
      </c>
      <c r="R72" s="7">
        <v>496.3465052284372</v>
      </c>
    </row>
    <row r="73" spans="1:18" ht="11.25" customHeight="1" x14ac:dyDescent="0.25">
      <c r="A73" s="49" t="s">
        <v>147</v>
      </c>
      <c r="B73" s="50" t="s">
        <v>146</v>
      </c>
      <c r="C73" s="7">
        <v>1.1464603038119801</v>
      </c>
      <c r="D73" s="7">
        <v>4.5005199999999999</v>
      </c>
      <c r="E73" s="7">
        <v>2.9999799999999999</v>
      </c>
      <c r="F73" s="7">
        <v>9.9</v>
      </c>
      <c r="G73" s="7">
        <v>15.299910000000001</v>
      </c>
      <c r="H73" s="7">
        <v>17.9612674546497</v>
      </c>
      <c r="I73" s="7">
        <v>26.600149999999999</v>
      </c>
      <c r="J73" s="7">
        <v>28.399819999999998</v>
      </c>
      <c r="K73" s="7">
        <v>42.399720000000002</v>
      </c>
      <c r="L73" s="7">
        <v>38.297499999999999</v>
      </c>
      <c r="M73" s="7">
        <v>46.0494888697812</v>
      </c>
      <c r="N73" s="7">
        <v>18.510556988630899</v>
      </c>
      <c r="O73" s="7">
        <v>22.212668386357102</v>
      </c>
      <c r="P73" s="7">
        <v>19.585397547639296</v>
      </c>
      <c r="Q73" s="7">
        <v>18.725482366478932</v>
      </c>
      <c r="R73" s="7">
        <v>13.423162308761967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1.1464603038119801</v>
      </c>
      <c r="D77" s="6">
        <v>4.5005199999999999</v>
      </c>
      <c r="E77" s="6">
        <v>2.9999799999999999</v>
      </c>
      <c r="F77" s="6">
        <v>9.9</v>
      </c>
      <c r="G77" s="6">
        <v>15.299910000000001</v>
      </c>
      <c r="H77" s="6">
        <v>17.9612674546497</v>
      </c>
      <c r="I77" s="6">
        <v>26.600149999999999</v>
      </c>
      <c r="J77" s="6">
        <v>28.399819999999998</v>
      </c>
      <c r="K77" s="6">
        <v>42.399720000000002</v>
      </c>
      <c r="L77" s="6">
        <v>38.297499999999999</v>
      </c>
      <c r="M77" s="6">
        <v>46.0494888697812</v>
      </c>
      <c r="N77" s="6">
        <v>18.510556988630899</v>
      </c>
      <c r="O77" s="6">
        <v>22.212668386357102</v>
      </c>
      <c r="P77" s="6">
        <v>19.585397547639296</v>
      </c>
      <c r="Q77" s="6">
        <v>18.725482366478932</v>
      </c>
      <c r="R77" s="6">
        <v>13.423162308761967</v>
      </c>
    </row>
    <row r="78" spans="1:18" ht="11.25" customHeight="1" x14ac:dyDescent="0.25">
      <c r="A78" s="53" t="s">
        <v>137</v>
      </c>
      <c r="B78" s="56" t="s">
        <v>136</v>
      </c>
      <c r="C78" s="4">
        <v>1.3853062004394801</v>
      </c>
      <c r="D78" s="4">
        <v>1.7</v>
      </c>
      <c r="E78" s="4">
        <v>2</v>
      </c>
      <c r="F78" s="4">
        <v>2</v>
      </c>
      <c r="G78" s="4">
        <v>2</v>
      </c>
      <c r="H78" s="4">
        <v>4.1081494219929304</v>
      </c>
      <c r="I78" s="4">
        <v>6.9</v>
      </c>
      <c r="J78" s="4">
        <v>6.9</v>
      </c>
      <c r="K78" s="4">
        <v>6</v>
      </c>
      <c r="L78" s="4">
        <v>5.8</v>
      </c>
      <c r="M78" s="4">
        <v>5.06353300850291</v>
      </c>
      <c r="N78" s="4">
        <v>3.9648418840164301</v>
      </c>
      <c r="O78" s="4">
        <v>6.8787618228718799</v>
      </c>
      <c r="P78" s="4">
        <v>5.4695710327696601</v>
      </c>
      <c r="Q78" s="4">
        <v>3.9648418840164301</v>
      </c>
      <c r="R78" s="4">
        <v>3.34384255278494</v>
      </c>
    </row>
    <row r="79" spans="1:18" ht="11.25" customHeight="1" x14ac:dyDescent="0.25">
      <c r="A79" s="57" t="s">
        <v>135</v>
      </c>
      <c r="B79" s="46" t="s">
        <v>134</v>
      </c>
      <c r="C79" s="5">
        <v>1.8152288143689701</v>
      </c>
      <c r="D79" s="5">
        <v>1.6</v>
      </c>
      <c r="E79" s="5">
        <v>1.3999900000000001</v>
      </c>
      <c r="F79" s="5">
        <v>1.5</v>
      </c>
      <c r="G79" s="5">
        <v>1.8999900000000001</v>
      </c>
      <c r="H79" s="5">
        <v>1.6241571433448228</v>
      </c>
      <c r="I79" s="5">
        <v>1.90001</v>
      </c>
      <c r="J79" s="5">
        <v>2.09999</v>
      </c>
      <c r="K79" s="5">
        <v>1.4999899999999999</v>
      </c>
      <c r="L79" s="5">
        <v>1.8</v>
      </c>
      <c r="M79" s="5">
        <v>3.6065730390751898</v>
      </c>
      <c r="N79" s="5">
        <v>6.1861087226521505</v>
      </c>
      <c r="O79" s="5">
        <v>16.504251456959999</v>
      </c>
      <c r="P79" s="5">
        <v>13.327623991317006</v>
      </c>
      <c r="Q79" s="5">
        <v>10.843583113752967</v>
      </c>
      <c r="R79" s="5">
        <v>20.899051224054094</v>
      </c>
    </row>
    <row r="80" spans="1:18" ht="11.25" customHeight="1" x14ac:dyDescent="0.25">
      <c r="A80" s="57" t="s">
        <v>133</v>
      </c>
      <c r="B80" s="46">
        <v>7200</v>
      </c>
      <c r="C80" s="5">
        <v>309.75924333619901</v>
      </c>
      <c r="D80" s="5">
        <v>326.7</v>
      </c>
      <c r="E80" s="5">
        <v>339.39800000000002</v>
      </c>
      <c r="F80" s="5">
        <v>363.5</v>
      </c>
      <c r="G80" s="5">
        <v>371.49777999999998</v>
      </c>
      <c r="H80" s="5">
        <v>377.09107322247252</v>
      </c>
      <c r="I80" s="5">
        <v>387.30219</v>
      </c>
      <c r="J80" s="5">
        <v>404.59749999999997</v>
      </c>
      <c r="K80" s="5">
        <v>419.69727999999998</v>
      </c>
      <c r="L80" s="5">
        <v>400.3</v>
      </c>
      <c r="M80" s="5">
        <v>387.09754466418298</v>
      </c>
      <c r="N80" s="5">
        <v>389.27104232349302</v>
      </c>
      <c r="O80" s="5">
        <v>379.93216776535746</v>
      </c>
      <c r="P80" s="5">
        <v>381.36590012429804</v>
      </c>
      <c r="Q80" s="5">
        <v>392.16033291786431</v>
      </c>
      <c r="R80" s="5">
        <v>406.1103633858188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309.75924333619901</v>
      </c>
      <c r="D82" s="4">
        <v>326.7</v>
      </c>
      <c r="E82" s="4">
        <v>339.39800000000002</v>
      </c>
      <c r="F82" s="4">
        <v>363.5</v>
      </c>
      <c r="G82" s="4">
        <v>371.49777999999998</v>
      </c>
      <c r="H82" s="4">
        <v>377.09107322247252</v>
      </c>
      <c r="I82" s="4">
        <v>387.30219</v>
      </c>
      <c r="J82" s="4">
        <v>404.59749999999997</v>
      </c>
      <c r="K82" s="4">
        <v>419.69727999999998</v>
      </c>
      <c r="L82" s="4">
        <v>400.3</v>
      </c>
      <c r="M82" s="4">
        <v>387.09754466418298</v>
      </c>
      <c r="N82" s="4">
        <v>389.27104232349302</v>
      </c>
      <c r="O82" s="4">
        <v>379.93216776535746</v>
      </c>
      <c r="P82" s="4">
        <v>381.36590012429804</v>
      </c>
      <c r="Q82" s="4">
        <v>392.16033291786431</v>
      </c>
      <c r="R82" s="4">
        <v>406.1103633858188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314</v>
      </c>
      <c r="B1" s="41" t="s">
        <v>313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316</v>
      </c>
      <c r="B1" s="41" t="s">
        <v>315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7833.9419699820673</v>
      </c>
      <c r="D2" s="44">
        <v>8200.1296700000003</v>
      </c>
      <c r="E2" s="44">
        <v>8316.5540000000001</v>
      </c>
      <c r="F2" s="44">
        <v>9358.7064900000005</v>
      </c>
      <c r="G2" s="44">
        <v>7955.5570700000026</v>
      </c>
      <c r="H2" s="44">
        <v>7126.7775695779319</v>
      </c>
      <c r="I2" s="44">
        <v>9090.4520699999957</v>
      </c>
      <c r="J2" s="44">
        <v>7698.0285599999988</v>
      </c>
      <c r="K2" s="44">
        <v>7160.2293</v>
      </c>
      <c r="L2" s="44">
        <v>7190.8479700000016</v>
      </c>
      <c r="M2" s="44">
        <v>7622.9888777690285</v>
      </c>
      <c r="N2" s="44">
        <v>6348.0028800070959</v>
      </c>
      <c r="O2" s="44">
        <v>5380.7839557258167</v>
      </c>
      <c r="P2" s="44">
        <v>5772.2899933388271</v>
      </c>
      <c r="Q2" s="44">
        <v>4786.1073498321412</v>
      </c>
      <c r="R2" s="44">
        <v>4030.0629656601259</v>
      </c>
    </row>
    <row r="3" spans="1:18" ht="11.25" customHeight="1" x14ac:dyDescent="0.25">
      <c r="A3" s="45" t="s">
        <v>286</v>
      </c>
      <c r="B3" s="46" t="s">
        <v>285</v>
      </c>
      <c r="C3" s="5">
        <v>3668.768568877249</v>
      </c>
      <c r="D3" s="5">
        <v>3928.1999000000001</v>
      </c>
      <c r="E3" s="5">
        <v>3975.3766499999997</v>
      </c>
      <c r="F3" s="5">
        <v>5496.9000000000015</v>
      </c>
      <c r="G3" s="5">
        <v>4121.7752100000016</v>
      </c>
      <c r="H3" s="5">
        <v>3444.1446538954519</v>
      </c>
      <c r="I3" s="5">
        <v>5295.3304299999982</v>
      </c>
      <c r="J3" s="5">
        <v>4396.1728199999989</v>
      </c>
      <c r="K3" s="5">
        <v>3878.4747599999992</v>
      </c>
      <c r="L3" s="5">
        <v>3897.0004100000015</v>
      </c>
      <c r="M3" s="5">
        <v>3769.8241294006034</v>
      </c>
      <c r="N3" s="5">
        <v>3107.1223230709375</v>
      </c>
      <c r="O3" s="5">
        <v>2419.2700869399046</v>
      </c>
      <c r="P3" s="5">
        <v>2951.1132786558505</v>
      </c>
      <c r="Q3" s="5">
        <v>2316.9202112677931</v>
      </c>
      <c r="R3" s="5">
        <v>1619.3778584765505</v>
      </c>
    </row>
    <row r="4" spans="1:18" ht="11.25" customHeight="1" x14ac:dyDescent="0.25">
      <c r="A4" s="47" t="s">
        <v>284</v>
      </c>
      <c r="B4" s="48" t="s">
        <v>283</v>
      </c>
      <c r="C4" s="4">
        <v>3668.768568877249</v>
      </c>
      <c r="D4" s="4">
        <v>3928.1999000000001</v>
      </c>
      <c r="E4" s="4">
        <v>3975.3766499999997</v>
      </c>
      <c r="F4" s="4">
        <v>5496.9000000000015</v>
      </c>
      <c r="G4" s="4">
        <v>4121.7752100000016</v>
      </c>
      <c r="H4" s="4">
        <v>3444.1446538954519</v>
      </c>
      <c r="I4" s="4">
        <v>5295.3304299999982</v>
      </c>
      <c r="J4" s="4">
        <v>4396.1728199999989</v>
      </c>
      <c r="K4" s="4">
        <v>3878.4747599999992</v>
      </c>
      <c r="L4" s="4">
        <v>3897.0004100000015</v>
      </c>
      <c r="M4" s="4">
        <v>3769.8241294006034</v>
      </c>
      <c r="N4" s="4">
        <v>3107.1223230709375</v>
      </c>
      <c r="O4" s="4">
        <v>2419.2700869399046</v>
      </c>
      <c r="P4" s="4">
        <v>2951.1132786558505</v>
      </c>
      <c r="Q4" s="4">
        <v>2316.9202112677931</v>
      </c>
      <c r="R4" s="4">
        <v>1619.3778584765505</v>
      </c>
    </row>
    <row r="5" spans="1:18" ht="11.25" customHeight="1" x14ac:dyDescent="0.25">
      <c r="A5" s="49" t="s">
        <v>282</v>
      </c>
      <c r="B5" s="50" t="s">
        <v>281</v>
      </c>
      <c r="C5" s="7">
        <v>3668.768568877249</v>
      </c>
      <c r="D5" s="7">
        <v>3928.1999000000001</v>
      </c>
      <c r="E5" s="7">
        <v>3975.3766499999997</v>
      </c>
      <c r="F5" s="7">
        <v>5496.9000000000015</v>
      </c>
      <c r="G5" s="7">
        <v>4121.7752100000016</v>
      </c>
      <c r="H5" s="7">
        <v>3444.1446538954519</v>
      </c>
      <c r="I5" s="7">
        <v>5295.3304299999982</v>
      </c>
      <c r="J5" s="7">
        <v>4396.1728199999989</v>
      </c>
      <c r="K5" s="7">
        <v>3878.4747599999992</v>
      </c>
      <c r="L5" s="7">
        <v>3897.0004100000015</v>
      </c>
      <c r="M5" s="7">
        <v>3769.8241294006034</v>
      </c>
      <c r="N5" s="7">
        <v>3107.1223230709375</v>
      </c>
      <c r="O5" s="7">
        <v>2419.2700869399046</v>
      </c>
      <c r="P5" s="7">
        <v>2951.1132786558505</v>
      </c>
      <c r="Q5" s="7">
        <v>2316.9202112677931</v>
      </c>
      <c r="R5" s="7">
        <v>1619.3778584765505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3668.768568877249</v>
      </c>
      <c r="D8" s="6">
        <v>3928.1999000000001</v>
      </c>
      <c r="E8" s="6">
        <v>3975.3766499999997</v>
      </c>
      <c r="F8" s="6">
        <v>5496.9000000000015</v>
      </c>
      <c r="G8" s="6">
        <v>4121.7752100000016</v>
      </c>
      <c r="H8" s="6">
        <v>3444.1446538954519</v>
      </c>
      <c r="I8" s="6">
        <v>5295.3304299999982</v>
      </c>
      <c r="J8" s="6">
        <v>4396.1728199999989</v>
      </c>
      <c r="K8" s="6">
        <v>3878.4747599999992</v>
      </c>
      <c r="L8" s="6">
        <v>3897.0004100000015</v>
      </c>
      <c r="M8" s="6">
        <v>3769.8241294006034</v>
      </c>
      <c r="N8" s="6">
        <v>3107.1223230709375</v>
      </c>
      <c r="O8" s="6">
        <v>2419.2700869399046</v>
      </c>
      <c r="P8" s="6">
        <v>2951.1132786558505</v>
      </c>
      <c r="Q8" s="6">
        <v>2316.9202112677931</v>
      </c>
      <c r="R8" s="6">
        <v>1619.3778584765505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1354.2296896267831</v>
      </c>
      <c r="D21" s="5">
        <v>1301.0823599999999</v>
      </c>
      <c r="E21" s="5">
        <v>1171.1825899999999</v>
      </c>
      <c r="F21" s="5">
        <v>559.9</v>
      </c>
      <c r="G21" s="5">
        <v>389.99091000000004</v>
      </c>
      <c r="H21" s="5">
        <v>345.53932091510904</v>
      </c>
      <c r="I21" s="5">
        <v>395.71003999999999</v>
      </c>
      <c r="J21" s="5">
        <v>309.10160999999999</v>
      </c>
      <c r="K21" s="5">
        <v>270.79065000000003</v>
      </c>
      <c r="L21" s="5">
        <v>314.18568000000005</v>
      </c>
      <c r="M21" s="5">
        <v>220.6448240912716</v>
      </c>
      <c r="N21" s="5">
        <v>123.60191410644997</v>
      </c>
      <c r="O21" s="5">
        <v>111.79006084076386</v>
      </c>
      <c r="P21" s="5">
        <v>113.43714158992634</v>
      </c>
      <c r="Q21" s="5">
        <v>86.39051769084962</v>
      </c>
      <c r="R21" s="5">
        <v>82.83163956708303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1354.2296896267831</v>
      </c>
      <c r="D30" s="4">
        <v>1301.0823599999999</v>
      </c>
      <c r="E30" s="4">
        <v>1171.1825899999999</v>
      </c>
      <c r="F30" s="4">
        <v>559.9</v>
      </c>
      <c r="G30" s="4">
        <v>389.99091000000004</v>
      </c>
      <c r="H30" s="4">
        <v>345.53932091510904</v>
      </c>
      <c r="I30" s="4">
        <v>395.71003999999999</v>
      </c>
      <c r="J30" s="4">
        <v>309.10160999999999</v>
      </c>
      <c r="K30" s="4">
        <v>270.79065000000003</v>
      </c>
      <c r="L30" s="4">
        <v>314.18568000000005</v>
      </c>
      <c r="M30" s="4">
        <v>220.6448240912716</v>
      </c>
      <c r="N30" s="4">
        <v>123.60191410644997</v>
      </c>
      <c r="O30" s="4">
        <v>111.79006084076386</v>
      </c>
      <c r="P30" s="4">
        <v>113.43714158992634</v>
      </c>
      <c r="Q30" s="4">
        <v>86.39051769084962</v>
      </c>
      <c r="R30" s="4">
        <v>82.83163956708303</v>
      </c>
    </row>
    <row r="31" spans="1:18" ht="11.25" customHeight="1" x14ac:dyDescent="0.25">
      <c r="A31" s="49" t="s">
        <v>231</v>
      </c>
      <c r="B31" s="50" t="s">
        <v>230</v>
      </c>
      <c r="C31" s="7">
        <v>45.953950511130202</v>
      </c>
      <c r="D31" s="7">
        <v>47.2</v>
      </c>
      <c r="E31" s="7">
        <v>47.2</v>
      </c>
      <c r="F31" s="7">
        <v>52.2</v>
      </c>
      <c r="G31" s="7">
        <v>47.2</v>
      </c>
      <c r="H31" s="7">
        <v>37.2599598738894</v>
      </c>
      <c r="I31" s="7">
        <v>42.2</v>
      </c>
      <c r="J31" s="7">
        <v>43.5</v>
      </c>
      <c r="K31" s="7">
        <v>34.795059999999999</v>
      </c>
      <c r="L31" s="7">
        <v>36.00488</v>
      </c>
      <c r="M31" s="7">
        <v>38.501958536352298</v>
      </c>
      <c r="N31" s="7">
        <v>29.8079678991115</v>
      </c>
      <c r="O31" s="7">
        <v>33.533963886500402</v>
      </c>
      <c r="P31" s="7">
        <v>33.533963886500402</v>
      </c>
      <c r="Q31" s="7">
        <v>39.743957198815302</v>
      </c>
      <c r="R31" s="7">
        <v>37.2599598738894</v>
      </c>
    </row>
    <row r="32" spans="1:18" ht="11.25" customHeight="1" x14ac:dyDescent="0.25">
      <c r="A32" s="51" t="s">
        <v>229</v>
      </c>
      <c r="B32" s="52" t="s">
        <v>228</v>
      </c>
      <c r="C32" s="6">
        <v>45.953950511130202</v>
      </c>
      <c r="D32" s="6">
        <v>47.2</v>
      </c>
      <c r="E32" s="6">
        <v>47.2</v>
      </c>
      <c r="F32" s="6">
        <v>52.2</v>
      </c>
      <c r="G32" s="6">
        <v>47.2</v>
      </c>
      <c r="H32" s="6">
        <v>37.2599598738894</v>
      </c>
      <c r="I32" s="6">
        <v>42.2</v>
      </c>
      <c r="J32" s="6">
        <v>43.5</v>
      </c>
      <c r="K32" s="6">
        <v>34.795059999999999</v>
      </c>
      <c r="L32" s="6">
        <v>36.00488</v>
      </c>
      <c r="M32" s="6">
        <v>38.501958536352298</v>
      </c>
      <c r="N32" s="6">
        <v>29.8079678991115</v>
      </c>
      <c r="O32" s="6">
        <v>33.533963886500402</v>
      </c>
      <c r="P32" s="6">
        <v>33.533963886500402</v>
      </c>
      <c r="Q32" s="6">
        <v>39.743957198815302</v>
      </c>
      <c r="R32" s="6">
        <v>37.2599598738894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1.0986911244864801</v>
      </c>
      <c r="N34" s="7">
        <v>1.0986911244864801</v>
      </c>
      <c r="O34" s="7">
        <v>1.0986911244864801</v>
      </c>
      <c r="P34" s="7">
        <v>1.0986894314756881</v>
      </c>
      <c r="Q34" s="7">
        <v>1.0986890259976909</v>
      </c>
      <c r="R34" s="7">
        <v>1.098692986151109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8.1687110071986524</v>
      </c>
      <c r="D43" s="7">
        <v>13.29757</v>
      </c>
      <c r="E43" s="7">
        <v>11.200419999999999</v>
      </c>
      <c r="F43" s="7">
        <v>27.5</v>
      </c>
      <c r="G43" s="7">
        <v>11.196529999999999</v>
      </c>
      <c r="H43" s="7">
        <v>10.198751620407606</v>
      </c>
      <c r="I43" s="7">
        <v>16.301780000000001</v>
      </c>
      <c r="J43" s="7">
        <v>15.300090000000003</v>
      </c>
      <c r="K43" s="7">
        <v>30.599429999999998</v>
      </c>
      <c r="L43" s="7">
        <v>63.254060000000003</v>
      </c>
      <c r="M43" s="7">
        <v>37.736994491845749</v>
      </c>
      <c r="N43" s="7">
        <v>30.595562398190872</v>
      </c>
      <c r="O43" s="7">
        <v>26.522075744747866</v>
      </c>
      <c r="P43" s="7">
        <v>22.437024450714539</v>
      </c>
      <c r="Q43" s="7">
        <v>10.198729071408907</v>
      </c>
      <c r="R43" s="7">
        <v>8.1684136837570751</v>
      </c>
    </row>
    <row r="44" spans="1:18" ht="11.25" customHeight="1" x14ac:dyDescent="0.25">
      <c r="A44" s="49" t="s">
        <v>205</v>
      </c>
      <c r="B44" s="50" t="s">
        <v>204</v>
      </c>
      <c r="C44" s="7">
        <v>125.15527261603233</v>
      </c>
      <c r="D44" s="7">
        <v>200.59566000000001</v>
      </c>
      <c r="E44" s="7">
        <v>294.29587000000004</v>
      </c>
      <c r="F44" s="7">
        <v>414.6</v>
      </c>
      <c r="G44" s="7">
        <v>330.59439000000003</v>
      </c>
      <c r="H44" s="7">
        <v>298.08060942081204</v>
      </c>
      <c r="I44" s="7">
        <v>337.20826</v>
      </c>
      <c r="J44" s="7">
        <v>250.30151999999998</v>
      </c>
      <c r="K44" s="7">
        <v>205.39616000000001</v>
      </c>
      <c r="L44" s="7">
        <v>214.92674000000002</v>
      </c>
      <c r="M44" s="7">
        <v>143.30717993858707</v>
      </c>
      <c r="N44" s="7">
        <v>62.099692684661122</v>
      </c>
      <c r="O44" s="7">
        <v>50.635330085029103</v>
      </c>
      <c r="P44" s="7">
        <v>56.367463821235702</v>
      </c>
      <c r="Q44" s="7">
        <v>35.349142394627719</v>
      </c>
      <c r="R44" s="7">
        <v>36.304573023285442</v>
      </c>
    </row>
    <row r="45" spans="1:18" ht="11.25" customHeight="1" x14ac:dyDescent="0.25">
      <c r="A45" s="49" t="s">
        <v>203</v>
      </c>
      <c r="B45" s="50" t="s">
        <v>202</v>
      </c>
      <c r="C45" s="7">
        <v>1174.9517554924219</v>
      </c>
      <c r="D45" s="7">
        <v>1039.9891299999999</v>
      </c>
      <c r="E45" s="7">
        <v>818.48630000000003</v>
      </c>
      <c r="F45" s="7">
        <v>65.599999999999994</v>
      </c>
      <c r="G45" s="7">
        <v>0.99999000000000005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1174.9517554924219</v>
      </c>
      <c r="D48" s="6">
        <v>1039.9891299999999</v>
      </c>
      <c r="E48" s="6">
        <v>818.48630000000003</v>
      </c>
      <c r="F48" s="6">
        <v>65.599999999999994</v>
      </c>
      <c r="G48" s="6">
        <v>0.99999000000000005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2111.9739835044638</v>
      </c>
      <c r="D52" s="5">
        <v>2188.4836700000001</v>
      </c>
      <c r="E52" s="5">
        <v>2267.7979300000002</v>
      </c>
      <c r="F52" s="5">
        <v>2227.8040899999996</v>
      </c>
      <c r="G52" s="5">
        <v>2233.7741500000002</v>
      </c>
      <c r="H52" s="5">
        <v>1996.2802064817674</v>
      </c>
      <c r="I52" s="5">
        <v>2063.6376299999997</v>
      </c>
      <c r="J52" s="5">
        <v>1612.9900299999999</v>
      </c>
      <c r="K52" s="5">
        <v>1641.58935</v>
      </c>
      <c r="L52" s="5">
        <v>1521.22694</v>
      </c>
      <c r="M52" s="5">
        <v>1812.0464999505991</v>
      </c>
      <c r="N52" s="5">
        <v>1346.1770641170644</v>
      </c>
      <c r="O52" s="5">
        <v>1016.1755133048555</v>
      </c>
      <c r="P52" s="5">
        <v>849.45191516152579</v>
      </c>
      <c r="Q52" s="5">
        <v>497.96990828839404</v>
      </c>
      <c r="R52" s="5">
        <v>449.09781169302613</v>
      </c>
    </row>
    <row r="53" spans="1:18" ht="11.25" customHeight="1" x14ac:dyDescent="0.25">
      <c r="A53" s="47" t="s">
        <v>187</v>
      </c>
      <c r="B53" s="48" t="s">
        <v>186</v>
      </c>
      <c r="C53" s="4">
        <v>2111.9739835044638</v>
      </c>
      <c r="D53" s="4">
        <v>2188.4836700000001</v>
      </c>
      <c r="E53" s="4">
        <v>2267.7979300000002</v>
      </c>
      <c r="F53" s="4">
        <v>2227.8040899999996</v>
      </c>
      <c r="G53" s="4">
        <v>2233.7741500000002</v>
      </c>
      <c r="H53" s="4">
        <v>1996.2802064817674</v>
      </c>
      <c r="I53" s="4">
        <v>2063.6376299999997</v>
      </c>
      <c r="J53" s="4">
        <v>1612.9900299999999</v>
      </c>
      <c r="K53" s="4">
        <v>1641.58935</v>
      </c>
      <c r="L53" s="4">
        <v>1521.22694</v>
      </c>
      <c r="M53" s="4">
        <v>1812.0464999505991</v>
      </c>
      <c r="N53" s="4">
        <v>1346.1770641170644</v>
      </c>
      <c r="O53" s="4">
        <v>1016.1755133048555</v>
      </c>
      <c r="P53" s="4">
        <v>849.45191516152579</v>
      </c>
      <c r="Q53" s="4">
        <v>497.96990828839404</v>
      </c>
      <c r="R53" s="4">
        <v>449.09781169302613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474.23661025067082</v>
      </c>
      <c r="D61" s="5">
        <v>540.67430999999999</v>
      </c>
      <c r="E61" s="5">
        <v>642.86367000000007</v>
      </c>
      <c r="F61" s="5">
        <v>795.40240000000006</v>
      </c>
      <c r="G61" s="5">
        <v>917.95092</v>
      </c>
      <c r="H61" s="5">
        <v>1006.6669407062782</v>
      </c>
      <c r="I61" s="5">
        <v>983.26580000000013</v>
      </c>
      <c r="J61" s="5">
        <v>1021.4777600000001</v>
      </c>
      <c r="K61" s="5">
        <v>1003.37691</v>
      </c>
      <c r="L61" s="5">
        <v>1094.32999</v>
      </c>
      <c r="M61" s="5">
        <v>1469.5141642454653</v>
      </c>
      <c r="N61" s="5">
        <v>1419.3544246474241</v>
      </c>
      <c r="O61" s="5">
        <v>1486.5768606095301</v>
      </c>
      <c r="P61" s="5">
        <v>1511.1252531405769</v>
      </c>
      <c r="Q61" s="5">
        <v>1525.02978902</v>
      </c>
      <c r="R61" s="5">
        <v>1510.2405320212547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474.23661025067082</v>
      </c>
      <c r="D68" s="4">
        <v>540.67430999999999</v>
      </c>
      <c r="E68" s="4">
        <v>642.86367000000007</v>
      </c>
      <c r="F68" s="4">
        <v>795.40240000000006</v>
      </c>
      <c r="G68" s="4">
        <v>917.95092</v>
      </c>
      <c r="H68" s="4">
        <v>1006.6669407062782</v>
      </c>
      <c r="I68" s="4">
        <v>983.26580000000013</v>
      </c>
      <c r="J68" s="4">
        <v>1021.4777600000001</v>
      </c>
      <c r="K68" s="4">
        <v>1003.37691</v>
      </c>
      <c r="L68" s="4">
        <v>1094.32999</v>
      </c>
      <c r="M68" s="4">
        <v>1469.5141642454653</v>
      </c>
      <c r="N68" s="4">
        <v>1419.3544246474241</v>
      </c>
      <c r="O68" s="4">
        <v>1486.5768606095301</v>
      </c>
      <c r="P68" s="4">
        <v>1511.1252531405769</v>
      </c>
      <c r="Q68" s="4">
        <v>1525.02978902</v>
      </c>
      <c r="R68" s="4">
        <v>1510.2405320212547</v>
      </c>
    </row>
    <row r="69" spans="1:18" ht="11.25" customHeight="1" x14ac:dyDescent="0.25">
      <c r="A69" s="49" t="s">
        <v>155</v>
      </c>
      <c r="B69" s="50" t="s">
        <v>154</v>
      </c>
      <c r="C69" s="7">
        <v>146.89437609448217</v>
      </c>
      <c r="D69" s="7">
        <v>190.458</v>
      </c>
      <c r="E69" s="7">
        <v>265.13909000000007</v>
      </c>
      <c r="F69" s="7">
        <v>388.37925000000001</v>
      </c>
      <c r="G69" s="7">
        <v>496.06782999999996</v>
      </c>
      <c r="H69" s="7">
        <v>528.16157875620888</v>
      </c>
      <c r="I69" s="7">
        <v>486.27049000000005</v>
      </c>
      <c r="J69" s="7">
        <v>515.37839000000019</v>
      </c>
      <c r="K69" s="7">
        <v>489.86011999999994</v>
      </c>
      <c r="L69" s="7">
        <v>571.25734000000011</v>
      </c>
      <c r="M69" s="7">
        <v>959.00616092728092</v>
      </c>
      <c r="N69" s="7">
        <v>911.33081505836867</v>
      </c>
      <c r="O69" s="7">
        <v>978.52775389318413</v>
      </c>
      <c r="P69" s="7">
        <v>998.49031723476264</v>
      </c>
      <c r="Q69" s="7">
        <v>982.96984530182658</v>
      </c>
      <c r="R69" s="7">
        <v>951.3892441088085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52.689654498731173</v>
      </c>
      <c r="D71" s="7">
        <v>54.795330000000007</v>
      </c>
      <c r="E71" s="7">
        <v>60.701259999999991</v>
      </c>
      <c r="F71" s="7">
        <v>66.40112000000002</v>
      </c>
      <c r="G71" s="7">
        <v>64.998670000000004</v>
      </c>
      <c r="H71" s="7">
        <v>70.101489334304318</v>
      </c>
      <c r="I71" s="7">
        <v>66.199799999999996</v>
      </c>
      <c r="J71" s="7">
        <v>68.207000000000008</v>
      </c>
      <c r="K71" s="7">
        <v>66.201360000000008</v>
      </c>
      <c r="L71" s="7">
        <v>77.995649999999983</v>
      </c>
      <c r="M71" s="7">
        <v>81.541873916096762</v>
      </c>
      <c r="N71" s="7">
        <v>78.07857510146647</v>
      </c>
      <c r="O71" s="7">
        <v>83.978217254227502</v>
      </c>
      <c r="P71" s="7">
        <v>88.301439609770554</v>
      </c>
      <c r="Q71" s="7">
        <v>102.3214260804705</v>
      </c>
      <c r="R71" s="7">
        <v>108.45982853814321</v>
      </c>
    </row>
    <row r="72" spans="1:18" ht="11.25" customHeight="1" x14ac:dyDescent="0.25">
      <c r="A72" s="54" t="s">
        <v>149</v>
      </c>
      <c r="B72" s="50" t="s">
        <v>148</v>
      </c>
      <c r="C72" s="7">
        <v>274.65257965745747</v>
      </c>
      <c r="D72" s="7">
        <v>295.42097999999999</v>
      </c>
      <c r="E72" s="7">
        <v>317.02332000000001</v>
      </c>
      <c r="F72" s="7">
        <v>340.62203</v>
      </c>
      <c r="G72" s="7">
        <v>356.88442000000003</v>
      </c>
      <c r="H72" s="7">
        <v>408.40387261576501</v>
      </c>
      <c r="I72" s="7">
        <v>430.79551000000004</v>
      </c>
      <c r="J72" s="7">
        <v>437.89236999999997</v>
      </c>
      <c r="K72" s="7">
        <v>447.31543000000005</v>
      </c>
      <c r="L72" s="7">
        <v>445.077</v>
      </c>
      <c r="M72" s="7">
        <v>428.9661294020874</v>
      </c>
      <c r="N72" s="7">
        <v>429.94503448758906</v>
      </c>
      <c r="O72" s="7">
        <v>424.07088946211849</v>
      </c>
      <c r="P72" s="7">
        <v>424.33349629604368</v>
      </c>
      <c r="Q72" s="7">
        <v>439.73851763770284</v>
      </c>
      <c r="R72" s="7">
        <v>450.39145937430328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224.73311772290117</v>
      </c>
      <c r="D80" s="5">
        <v>241.68942999999999</v>
      </c>
      <c r="E80" s="5">
        <v>259.33316000000002</v>
      </c>
      <c r="F80" s="5">
        <v>278.7</v>
      </c>
      <c r="G80" s="5">
        <v>292.06587999999999</v>
      </c>
      <c r="H80" s="5">
        <v>334.14644757932547</v>
      </c>
      <c r="I80" s="5">
        <v>352.50817000000001</v>
      </c>
      <c r="J80" s="5">
        <v>358.28634</v>
      </c>
      <c r="K80" s="5">
        <v>365.99762999999996</v>
      </c>
      <c r="L80" s="5">
        <v>364.10495000000003</v>
      </c>
      <c r="M80" s="5">
        <v>350.9592600810883</v>
      </c>
      <c r="N80" s="5">
        <v>351.74715406521921</v>
      </c>
      <c r="O80" s="5">
        <v>346.97143403076302</v>
      </c>
      <c r="P80" s="5">
        <v>347.16240479094756</v>
      </c>
      <c r="Q80" s="5">
        <v>359.79692356510475</v>
      </c>
      <c r="R80" s="5">
        <v>368.5151239022116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224.73311772290117</v>
      </c>
      <c r="D82" s="4">
        <v>241.68942999999999</v>
      </c>
      <c r="E82" s="4">
        <v>259.33316000000002</v>
      </c>
      <c r="F82" s="4">
        <v>278.7</v>
      </c>
      <c r="G82" s="4">
        <v>292.06587999999999</v>
      </c>
      <c r="H82" s="4">
        <v>334.14644757932547</v>
      </c>
      <c r="I82" s="4">
        <v>352.50817000000001</v>
      </c>
      <c r="J82" s="4">
        <v>358.28634</v>
      </c>
      <c r="K82" s="4">
        <v>365.99762999999996</v>
      </c>
      <c r="L82" s="4">
        <v>364.10495000000003</v>
      </c>
      <c r="M82" s="4">
        <v>350.9592600810883</v>
      </c>
      <c r="N82" s="4">
        <v>351.74715406521921</v>
      </c>
      <c r="O82" s="4">
        <v>346.97143403076302</v>
      </c>
      <c r="P82" s="4">
        <v>347.16240479094756</v>
      </c>
      <c r="Q82" s="4">
        <v>359.79692356510475</v>
      </c>
      <c r="R82" s="4">
        <v>368.5151239022116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3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518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507.9297211643634</v>
      </c>
      <c r="D2" s="44">
        <v>316.29653000000008</v>
      </c>
      <c r="E2" s="44">
        <v>266.5942399999995</v>
      </c>
      <c r="F2" s="44">
        <v>44.689830000000022</v>
      </c>
      <c r="G2" s="44">
        <v>23.604360000000028</v>
      </c>
      <c r="H2" s="44">
        <v>4.4903059557580587</v>
      </c>
      <c r="I2" s="44">
        <v>10.091110000000006</v>
      </c>
      <c r="J2" s="44">
        <v>23.903119999999994</v>
      </c>
      <c r="K2" s="44">
        <v>21.799809999999997</v>
      </c>
      <c r="L2" s="44">
        <v>22.517710000000022</v>
      </c>
      <c r="M2" s="44">
        <v>27.672737530851066</v>
      </c>
      <c r="N2" s="44">
        <v>21.956112021660527</v>
      </c>
      <c r="O2" s="44">
        <v>18.788248322509506</v>
      </c>
      <c r="P2" s="44">
        <v>16.462133907947642</v>
      </c>
      <c r="Q2" s="44">
        <v>7.3325752370476627</v>
      </c>
      <c r="R2" s="44">
        <v>5.4217213537586071</v>
      </c>
    </row>
    <row r="3" spans="1:18" ht="11.25" customHeight="1" x14ac:dyDescent="0.25">
      <c r="A3" s="45" t="s">
        <v>286</v>
      </c>
      <c r="B3" s="46" t="s">
        <v>285</v>
      </c>
      <c r="C3" s="5">
        <v>485.2393313019852</v>
      </c>
      <c r="D3" s="5">
        <v>298.09616000000005</v>
      </c>
      <c r="E3" s="5">
        <v>243.30160999999953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485.2393313019852</v>
      </c>
      <c r="D4" s="4">
        <v>298.09616000000005</v>
      </c>
      <c r="E4" s="4">
        <v>243.30160999999953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485.2393313019852</v>
      </c>
      <c r="D5" s="7">
        <v>298.09616000000005</v>
      </c>
      <c r="E5" s="7">
        <v>243.30160999999953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485.2393313019852</v>
      </c>
      <c r="D8" s="6">
        <v>298.09616000000005</v>
      </c>
      <c r="E8" s="6">
        <v>243.30160999999953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22.045502885285853</v>
      </c>
      <c r="D21" s="5">
        <v>17.298809999999992</v>
      </c>
      <c r="E21" s="5">
        <v>23.092959999999959</v>
      </c>
      <c r="F21" s="5">
        <v>44.089790000000022</v>
      </c>
      <c r="G21" s="5">
        <v>23.104440000000025</v>
      </c>
      <c r="H21" s="5">
        <v>4.0126135616210714</v>
      </c>
      <c r="I21" s="5">
        <v>9.6897900000000075</v>
      </c>
      <c r="J21" s="5">
        <v>23.502329999999994</v>
      </c>
      <c r="K21" s="5">
        <v>21.39978</v>
      </c>
      <c r="L21" s="5">
        <v>22.417720000000024</v>
      </c>
      <c r="M21" s="5">
        <v>27.290588149172372</v>
      </c>
      <c r="N21" s="5">
        <v>21.406767504274868</v>
      </c>
      <c r="O21" s="5">
        <v>18.286670088754562</v>
      </c>
      <c r="P21" s="5">
        <v>16.127745275055908</v>
      </c>
      <c r="Q21" s="5">
        <v>7.1414988111270779</v>
      </c>
      <c r="R21" s="5">
        <v>5.1112235659947425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22.045502885285853</v>
      </c>
      <c r="D30" s="4">
        <v>17.298809999999992</v>
      </c>
      <c r="E30" s="4">
        <v>23.092959999999959</v>
      </c>
      <c r="F30" s="4">
        <v>44.089790000000022</v>
      </c>
      <c r="G30" s="4">
        <v>23.104440000000025</v>
      </c>
      <c r="H30" s="4">
        <v>4.0126135616210714</v>
      </c>
      <c r="I30" s="4">
        <v>9.6897900000000075</v>
      </c>
      <c r="J30" s="4">
        <v>23.502329999999994</v>
      </c>
      <c r="K30" s="4">
        <v>21.39978</v>
      </c>
      <c r="L30" s="4">
        <v>22.417720000000024</v>
      </c>
      <c r="M30" s="4">
        <v>27.290588149172372</v>
      </c>
      <c r="N30" s="4">
        <v>21.406767504274868</v>
      </c>
      <c r="O30" s="4">
        <v>18.286670088754562</v>
      </c>
      <c r="P30" s="4">
        <v>16.127745275055908</v>
      </c>
      <c r="Q30" s="4">
        <v>7.1414988111270779</v>
      </c>
      <c r="R30" s="4">
        <v>5.1112235659947425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1.0270601558758541</v>
      </c>
      <c r="D43" s="7">
        <v>1.0127500000000005</v>
      </c>
      <c r="E43" s="7">
        <v>2.0072200000000002</v>
      </c>
      <c r="F43" s="7">
        <v>2.0042200000000001</v>
      </c>
      <c r="G43" s="7">
        <v>2.00685</v>
      </c>
      <c r="H43" s="7">
        <v>3.0572304315377092</v>
      </c>
      <c r="I43" s="7">
        <v>3.0566200000000006</v>
      </c>
      <c r="J43" s="7">
        <v>9.2006900000000016</v>
      </c>
      <c r="K43" s="7">
        <v>21.39978</v>
      </c>
      <c r="L43" s="7">
        <v>21.418079999999996</v>
      </c>
      <c r="M43" s="7">
        <v>23.469076957502516</v>
      </c>
      <c r="N43" s="7">
        <v>21.406767504274868</v>
      </c>
      <c r="O43" s="7">
        <v>17.3312828634566</v>
      </c>
      <c r="P43" s="7">
        <v>13.261553237312086</v>
      </c>
      <c r="Q43" s="7">
        <v>7.1414988111270779</v>
      </c>
      <c r="R43" s="7">
        <v>5.1112235659947425</v>
      </c>
    </row>
    <row r="44" spans="1:18" ht="11.25" customHeight="1" x14ac:dyDescent="0.25">
      <c r="A44" s="49" t="s">
        <v>205</v>
      </c>
      <c r="B44" s="50" t="s">
        <v>204</v>
      </c>
      <c r="C44" s="7">
        <v>21.018442729409998</v>
      </c>
      <c r="D44" s="7">
        <v>16.286059999999992</v>
      </c>
      <c r="E44" s="7">
        <v>21.085739999999959</v>
      </c>
      <c r="F44" s="7">
        <v>42.085570000000018</v>
      </c>
      <c r="G44" s="7">
        <v>21.097590000000025</v>
      </c>
      <c r="H44" s="7">
        <v>0.95538313008336218</v>
      </c>
      <c r="I44" s="7">
        <v>6.6331700000000069</v>
      </c>
      <c r="J44" s="7">
        <v>14.301639999999992</v>
      </c>
      <c r="K44" s="7">
        <v>0</v>
      </c>
      <c r="L44" s="7">
        <v>0.99964000000002784</v>
      </c>
      <c r="M44" s="7">
        <v>3.8215111916698561</v>
      </c>
      <c r="N44" s="7">
        <v>0</v>
      </c>
      <c r="O44" s="7">
        <v>0.95538722529796161</v>
      </c>
      <c r="P44" s="7">
        <v>2.8661920377438221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0.64488697709235865</v>
      </c>
      <c r="D61" s="5">
        <v>0.90155999999999992</v>
      </c>
      <c r="E61" s="5">
        <v>0.19967000000000112</v>
      </c>
      <c r="F61" s="5">
        <v>0.60003999999999991</v>
      </c>
      <c r="G61" s="5">
        <v>0.49992000000000303</v>
      </c>
      <c r="H61" s="5">
        <v>0.47769239413698728</v>
      </c>
      <c r="I61" s="5">
        <v>0.40131999999999834</v>
      </c>
      <c r="J61" s="5">
        <v>0.40079000000000065</v>
      </c>
      <c r="K61" s="5">
        <v>0.40002999999999744</v>
      </c>
      <c r="L61" s="5">
        <v>9.9989999999998247E-2</v>
      </c>
      <c r="M61" s="5">
        <v>0.38214938167869406</v>
      </c>
      <c r="N61" s="5">
        <v>0.54934451738565926</v>
      </c>
      <c r="O61" s="5">
        <v>0.50157823375494459</v>
      </c>
      <c r="P61" s="5">
        <v>0.33438863289173426</v>
      </c>
      <c r="Q61" s="5">
        <v>0.19107642592058482</v>
      </c>
      <c r="R61" s="5">
        <v>0.31049778776386461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0.64488697709235865</v>
      </c>
      <c r="D68" s="4">
        <v>0.90155999999999992</v>
      </c>
      <c r="E68" s="4">
        <v>0.19967000000000112</v>
      </c>
      <c r="F68" s="4">
        <v>0.60003999999999991</v>
      </c>
      <c r="G68" s="4">
        <v>0.49992000000000303</v>
      </c>
      <c r="H68" s="4">
        <v>0.47769239413698728</v>
      </c>
      <c r="I68" s="4">
        <v>0.40131999999999834</v>
      </c>
      <c r="J68" s="4">
        <v>0.40079000000000065</v>
      </c>
      <c r="K68" s="4">
        <v>0.40002999999999744</v>
      </c>
      <c r="L68" s="4">
        <v>9.9989999999998247E-2</v>
      </c>
      <c r="M68" s="4">
        <v>0.38214938167869406</v>
      </c>
      <c r="N68" s="4">
        <v>0.54934451738565926</v>
      </c>
      <c r="O68" s="4">
        <v>0.50157823375494459</v>
      </c>
      <c r="P68" s="4">
        <v>0.33438863289173426</v>
      </c>
      <c r="Q68" s="4">
        <v>0.19107642592058482</v>
      </c>
      <c r="R68" s="4">
        <v>0.31049778776386461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0.64488697709235865</v>
      </c>
      <c r="D71" s="7">
        <v>0.90155999999999992</v>
      </c>
      <c r="E71" s="7">
        <v>0.19967000000000112</v>
      </c>
      <c r="F71" s="7">
        <v>0.60003999999999991</v>
      </c>
      <c r="G71" s="7">
        <v>0.49992000000000303</v>
      </c>
      <c r="H71" s="7">
        <v>0.47769239413698728</v>
      </c>
      <c r="I71" s="7">
        <v>0.40131999999999834</v>
      </c>
      <c r="J71" s="7">
        <v>0.40079000000000065</v>
      </c>
      <c r="K71" s="7">
        <v>0.40002999999999744</v>
      </c>
      <c r="L71" s="7">
        <v>9.9989999999998247E-2</v>
      </c>
      <c r="M71" s="7">
        <v>0.38214938167869406</v>
      </c>
      <c r="N71" s="7">
        <v>0.54934451738565926</v>
      </c>
      <c r="O71" s="7">
        <v>0.50157823375494459</v>
      </c>
      <c r="P71" s="7">
        <v>0.33438863289173426</v>
      </c>
      <c r="Q71" s="7">
        <v>0.19107642592058482</v>
      </c>
      <c r="R71" s="7">
        <v>0.31049778776386461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1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519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7326.0122488177039</v>
      </c>
      <c r="D2" s="44">
        <v>7883.8331400000006</v>
      </c>
      <c r="E2" s="44">
        <v>8049.9597600000006</v>
      </c>
      <c r="F2" s="44">
        <v>9314.0166600000011</v>
      </c>
      <c r="G2" s="44">
        <v>7931.9527100000023</v>
      </c>
      <c r="H2" s="44">
        <v>7122.2872636221737</v>
      </c>
      <c r="I2" s="44">
        <v>9080.3609599999963</v>
      </c>
      <c r="J2" s="44">
        <v>7674.1254399999989</v>
      </c>
      <c r="K2" s="44">
        <v>7138.4294899999995</v>
      </c>
      <c r="L2" s="44">
        <v>7168.3302600000015</v>
      </c>
      <c r="M2" s="44">
        <v>7595.3161402381775</v>
      </c>
      <c r="N2" s="44">
        <v>6326.0467679854355</v>
      </c>
      <c r="O2" s="44">
        <v>5361.9957074033073</v>
      </c>
      <c r="P2" s="44">
        <v>5755.8278594308795</v>
      </c>
      <c r="Q2" s="44">
        <v>4778.7747745950937</v>
      </c>
      <c r="R2" s="44">
        <v>4024.6412443063673</v>
      </c>
    </row>
    <row r="3" spans="1:18" ht="11.25" customHeight="1" x14ac:dyDescent="0.25">
      <c r="A3" s="45" t="s">
        <v>286</v>
      </c>
      <c r="B3" s="46" t="s">
        <v>285</v>
      </c>
      <c r="C3" s="5">
        <v>3183.5292375752638</v>
      </c>
      <c r="D3" s="5">
        <v>3630.10374</v>
      </c>
      <c r="E3" s="5">
        <v>3732.0750400000002</v>
      </c>
      <c r="F3" s="5">
        <v>5496.9000000000015</v>
      </c>
      <c r="G3" s="5">
        <v>4121.7752100000016</v>
      </c>
      <c r="H3" s="5">
        <v>3444.1446538954519</v>
      </c>
      <c r="I3" s="5">
        <v>5295.3304299999982</v>
      </c>
      <c r="J3" s="5">
        <v>4396.1728199999989</v>
      </c>
      <c r="K3" s="5">
        <v>3878.4747599999992</v>
      </c>
      <c r="L3" s="5">
        <v>3897.0004100000015</v>
      </c>
      <c r="M3" s="5">
        <v>3769.8241294006034</v>
      </c>
      <c r="N3" s="5">
        <v>3107.1223230709375</v>
      </c>
      <c r="O3" s="5">
        <v>2419.2700869399046</v>
      </c>
      <c r="P3" s="5">
        <v>2951.1132786558505</v>
      </c>
      <c r="Q3" s="5">
        <v>2316.9202112677931</v>
      </c>
      <c r="R3" s="5">
        <v>1619.3778584765505</v>
      </c>
    </row>
    <row r="4" spans="1:18" ht="11.25" customHeight="1" x14ac:dyDescent="0.25">
      <c r="A4" s="47" t="s">
        <v>284</v>
      </c>
      <c r="B4" s="48" t="s">
        <v>283</v>
      </c>
      <c r="C4" s="4">
        <v>3183.5292375752638</v>
      </c>
      <c r="D4" s="4">
        <v>3630.10374</v>
      </c>
      <c r="E4" s="4">
        <v>3732.0750400000002</v>
      </c>
      <c r="F4" s="4">
        <v>5496.9000000000015</v>
      </c>
      <c r="G4" s="4">
        <v>4121.7752100000016</v>
      </c>
      <c r="H4" s="4">
        <v>3444.1446538954519</v>
      </c>
      <c r="I4" s="4">
        <v>5295.3304299999982</v>
      </c>
      <c r="J4" s="4">
        <v>4396.1728199999989</v>
      </c>
      <c r="K4" s="4">
        <v>3878.4747599999992</v>
      </c>
      <c r="L4" s="4">
        <v>3897.0004100000015</v>
      </c>
      <c r="M4" s="4">
        <v>3769.8241294006034</v>
      </c>
      <c r="N4" s="4">
        <v>3107.1223230709375</v>
      </c>
      <c r="O4" s="4">
        <v>2419.2700869399046</v>
      </c>
      <c r="P4" s="4">
        <v>2951.1132786558505</v>
      </c>
      <c r="Q4" s="4">
        <v>2316.9202112677931</v>
      </c>
      <c r="R4" s="4">
        <v>1619.3778584765505</v>
      </c>
    </row>
    <row r="5" spans="1:18" ht="11.25" customHeight="1" x14ac:dyDescent="0.25">
      <c r="A5" s="49" t="s">
        <v>282</v>
      </c>
      <c r="B5" s="50" t="s">
        <v>281</v>
      </c>
      <c r="C5" s="7">
        <v>3183.5292375752638</v>
      </c>
      <c r="D5" s="7">
        <v>3630.10374</v>
      </c>
      <c r="E5" s="7">
        <v>3732.0750400000002</v>
      </c>
      <c r="F5" s="7">
        <v>5496.9000000000015</v>
      </c>
      <c r="G5" s="7">
        <v>4121.7752100000016</v>
      </c>
      <c r="H5" s="7">
        <v>3444.1446538954519</v>
      </c>
      <c r="I5" s="7">
        <v>5295.3304299999982</v>
      </c>
      <c r="J5" s="7">
        <v>4396.1728199999989</v>
      </c>
      <c r="K5" s="7">
        <v>3878.4747599999992</v>
      </c>
      <c r="L5" s="7">
        <v>3897.0004100000015</v>
      </c>
      <c r="M5" s="7">
        <v>3769.8241294006034</v>
      </c>
      <c r="N5" s="7">
        <v>3107.1223230709375</v>
      </c>
      <c r="O5" s="7">
        <v>2419.2700869399046</v>
      </c>
      <c r="P5" s="7">
        <v>2951.1132786558505</v>
      </c>
      <c r="Q5" s="7">
        <v>2316.9202112677931</v>
      </c>
      <c r="R5" s="7">
        <v>1619.3778584765505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3183.5292375752638</v>
      </c>
      <c r="D8" s="6">
        <v>3630.10374</v>
      </c>
      <c r="E8" s="6">
        <v>3732.0750400000002</v>
      </c>
      <c r="F8" s="6">
        <v>5496.9000000000015</v>
      </c>
      <c r="G8" s="6">
        <v>4121.7752100000016</v>
      </c>
      <c r="H8" s="6">
        <v>3444.1446538954519</v>
      </c>
      <c r="I8" s="6">
        <v>5295.3304299999982</v>
      </c>
      <c r="J8" s="6">
        <v>4396.1728199999989</v>
      </c>
      <c r="K8" s="6">
        <v>3878.4747599999992</v>
      </c>
      <c r="L8" s="6">
        <v>3897.0004100000015</v>
      </c>
      <c r="M8" s="6">
        <v>3769.8241294006034</v>
      </c>
      <c r="N8" s="6">
        <v>3107.1223230709375</v>
      </c>
      <c r="O8" s="6">
        <v>2419.2700869399046</v>
      </c>
      <c r="P8" s="6">
        <v>2951.1132786558505</v>
      </c>
      <c r="Q8" s="6">
        <v>2316.9202112677931</v>
      </c>
      <c r="R8" s="6">
        <v>1619.3778584765505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1332.1841867414971</v>
      </c>
      <c r="D21" s="5">
        <v>1283.7835499999999</v>
      </c>
      <c r="E21" s="5">
        <v>1148.0896299999999</v>
      </c>
      <c r="F21" s="5">
        <v>515.81020999999998</v>
      </c>
      <c r="G21" s="5">
        <v>366.88647000000003</v>
      </c>
      <c r="H21" s="5">
        <v>341.52670735348795</v>
      </c>
      <c r="I21" s="5">
        <v>386.02024999999998</v>
      </c>
      <c r="J21" s="5">
        <v>285.59928000000002</v>
      </c>
      <c r="K21" s="5">
        <v>249.39087000000001</v>
      </c>
      <c r="L21" s="5">
        <v>291.76796000000002</v>
      </c>
      <c r="M21" s="5">
        <v>193.35423594209922</v>
      </c>
      <c r="N21" s="5">
        <v>102.1951466021751</v>
      </c>
      <c r="O21" s="5">
        <v>93.503390752009295</v>
      </c>
      <c r="P21" s="5">
        <v>97.309396314870426</v>
      </c>
      <c r="Q21" s="5">
        <v>79.249018879722541</v>
      </c>
      <c r="R21" s="5">
        <v>77.720416001088282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1332.1841867414971</v>
      </c>
      <c r="D30" s="4">
        <v>1283.7835499999999</v>
      </c>
      <c r="E30" s="4">
        <v>1148.0896299999999</v>
      </c>
      <c r="F30" s="4">
        <v>515.81020999999998</v>
      </c>
      <c r="G30" s="4">
        <v>366.88647000000003</v>
      </c>
      <c r="H30" s="4">
        <v>341.52670735348795</v>
      </c>
      <c r="I30" s="4">
        <v>386.02024999999998</v>
      </c>
      <c r="J30" s="4">
        <v>285.59928000000002</v>
      </c>
      <c r="K30" s="4">
        <v>249.39087000000001</v>
      </c>
      <c r="L30" s="4">
        <v>291.76796000000002</v>
      </c>
      <c r="M30" s="4">
        <v>193.35423594209922</v>
      </c>
      <c r="N30" s="4">
        <v>102.1951466021751</v>
      </c>
      <c r="O30" s="4">
        <v>93.503390752009295</v>
      </c>
      <c r="P30" s="4">
        <v>97.309396314870426</v>
      </c>
      <c r="Q30" s="4">
        <v>79.249018879722541</v>
      </c>
      <c r="R30" s="4">
        <v>77.720416001088282</v>
      </c>
    </row>
    <row r="31" spans="1:18" ht="11.25" customHeight="1" x14ac:dyDescent="0.25">
      <c r="A31" s="49" t="s">
        <v>231</v>
      </c>
      <c r="B31" s="50" t="s">
        <v>230</v>
      </c>
      <c r="C31" s="7">
        <v>45.953950511130202</v>
      </c>
      <c r="D31" s="7">
        <v>47.2</v>
      </c>
      <c r="E31" s="7">
        <v>47.2</v>
      </c>
      <c r="F31" s="7">
        <v>52.2</v>
      </c>
      <c r="G31" s="7">
        <v>47.2</v>
      </c>
      <c r="H31" s="7">
        <v>37.2599598738894</v>
      </c>
      <c r="I31" s="7">
        <v>42.2</v>
      </c>
      <c r="J31" s="7">
        <v>43.5</v>
      </c>
      <c r="K31" s="7">
        <v>34.795059999999999</v>
      </c>
      <c r="L31" s="7">
        <v>36.00488</v>
      </c>
      <c r="M31" s="7">
        <v>38.501958536352298</v>
      </c>
      <c r="N31" s="7">
        <v>29.8079678991115</v>
      </c>
      <c r="O31" s="7">
        <v>33.533963886500402</v>
      </c>
      <c r="P31" s="7">
        <v>33.533963886500402</v>
      </c>
      <c r="Q31" s="7">
        <v>39.743957198815302</v>
      </c>
      <c r="R31" s="7">
        <v>37.2599598738894</v>
      </c>
    </row>
    <row r="32" spans="1:18" ht="11.25" customHeight="1" x14ac:dyDescent="0.25">
      <c r="A32" s="51" t="s">
        <v>229</v>
      </c>
      <c r="B32" s="52" t="s">
        <v>228</v>
      </c>
      <c r="C32" s="6">
        <v>45.953950511130202</v>
      </c>
      <c r="D32" s="6">
        <v>47.2</v>
      </c>
      <c r="E32" s="6">
        <v>47.2</v>
      </c>
      <c r="F32" s="6">
        <v>52.2</v>
      </c>
      <c r="G32" s="6">
        <v>47.2</v>
      </c>
      <c r="H32" s="6">
        <v>37.2599598738894</v>
      </c>
      <c r="I32" s="6">
        <v>42.2</v>
      </c>
      <c r="J32" s="6">
        <v>43.5</v>
      </c>
      <c r="K32" s="6">
        <v>34.795059999999999</v>
      </c>
      <c r="L32" s="6">
        <v>36.00488</v>
      </c>
      <c r="M32" s="6">
        <v>38.501958536352298</v>
      </c>
      <c r="N32" s="6">
        <v>29.8079678991115</v>
      </c>
      <c r="O32" s="6">
        <v>33.533963886500402</v>
      </c>
      <c r="P32" s="6">
        <v>33.533963886500402</v>
      </c>
      <c r="Q32" s="6">
        <v>39.743957198815302</v>
      </c>
      <c r="R32" s="6">
        <v>37.2599598738894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1.0986911244864801</v>
      </c>
      <c r="N34" s="7">
        <v>1.0986911244864801</v>
      </c>
      <c r="O34" s="7">
        <v>1.0986911244864801</v>
      </c>
      <c r="P34" s="7">
        <v>1.0986894314756881</v>
      </c>
      <c r="Q34" s="7">
        <v>1.0986890259976909</v>
      </c>
      <c r="R34" s="7">
        <v>1.098692986151109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7.1416508513227983</v>
      </c>
      <c r="D43" s="7">
        <v>12.28482</v>
      </c>
      <c r="E43" s="7">
        <v>9.1931999999999992</v>
      </c>
      <c r="F43" s="7">
        <v>25.49578</v>
      </c>
      <c r="G43" s="7">
        <v>9.1896799999999992</v>
      </c>
      <c r="H43" s="7">
        <v>7.1415211888698966</v>
      </c>
      <c r="I43" s="7">
        <v>13.24516</v>
      </c>
      <c r="J43" s="7">
        <v>6.099400000000001</v>
      </c>
      <c r="K43" s="7">
        <v>9.1996499999999983</v>
      </c>
      <c r="L43" s="7">
        <v>41.835980000000006</v>
      </c>
      <c r="M43" s="7">
        <v>14.267917534343233</v>
      </c>
      <c r="N43" s="7">
        <v>9.188794893916004</v>
      </c>
      <c r="O43" s="7">
        <v>9.1907928812912658</v>
      </c>
      <c r="P43" s="7">
        <v>9.175471213402453</v>
      </c>
      <c r="Q43" s="7">
        <v>3.0572302602818295</v>
      </c>
      <c r="R43" s="7">
        <v>3.0571901177623326</v>
      </c>
    </row>
    <row r="44" spans="1:18" ht="11.25" customHeight="1" x14ac:dyDescent="0.25">
      <c r="A44" s="49" t="s">
        <v>205</v>
      </c>
      <c r="B44" s="50" t="s">
        <v>204</v>
      </c>
      <c r="C44" s="7">
        <v>104.13682988662234</v>
      </c>
      <c r="D44" s="7">
        <v>184.30960000000002</v>
      </c>
      <c r="E44" s="7">
        <v>273.21013000000005</v>
      </c>
      <c r="F44" s="7">
        <v>372.51443</v>
      </c>
      <c r="G44" s="7">
        <v>309.49680000000001</v>
      </c>
      <c r="H44" s="7">
        <v>297.12522629072868</v>
      </c>
      <c r="I44" s="7">
        <v>330.57508999999999</v>
      </c>
      <c r="J44" s="7">
        <v>235.99987999999999</v>
      </c>
      <c r="K44" s="7">
        <v>205.39616000000001</v>
      </c>
      <c r="L44" s="7">
        <v>213.9271</v>
      </c>
      <c r="M44" s="7">
        <v>139.48566874691721</v>
      </c>
      <c r="N44" s="7">
        <v>62.099692684661122</v>
      </c>
      <c r="O44" s="7">
        <v>49.679942859731142</v>
      </c>
      <c r="P44" s="7">
        <v>53.50127178349188</v>
      </c>
      <c r="Q44" s="7">
        <v>35.349142394627719</v>
      </c>
      <c r="R44" s="7">
        <v>36.304573023285442</v>
      </c>
    </row>
    <row r="45" spans="1:18" ht="11.25" customHeight="1" x14ac:dyDescent="0.25">
      <c r="A45" s="49" t="s">
        <v>203</v>
      </c>
      <c r="B45" s="50" t="s">
        <v>202</v>
      </c>
      <c r="C45" s="7">
        <v>1174.9517554924219</v>
      </c>
      <c r="D45" s="7">
        <v>1039.9891299999999</v>
      </c>
      <c r="E45" s="7">
        <v>818.48630000000003</v>
      </c>
      <c r="F45" s="7">
        <v>65.599999999999994</v>
      </c>
      <c r="G45" s="7">
        <v>0.99999000000000005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1174.9517554924219</v>
      </c>
      <c r="D48" s="6">
        <v>1039.9891299999999</v>
      </c>
      <c r="E48" s="6">
        <v>818.48630000000003</v>
      </c>
      <c r="F48" s="6">
        <v>65.599999999999994</v>
      </c>
      <c r="G48" s="6">
        <v>0.99999000000000005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2111.9739835044638</v>
      </c>
      <c r="D52" s="5">
        <v>2188.4836700000001</v>
      </c>
      <c r="E52" s="5">
        <v>2267.7979300000002</v>
      </c>
      <c r="F52" s="5">
        <v>2227.8040899999996</v>
      </c>
      <c r="G52" s="5">
        <v>2233.7741500000002</v>
      </c>
      <c r="H52" s="5">
        <v>1996.2802064817674</v>
      </c>
      <c r="I52" s="5">
        <v>2063.6376299999997</v>
      </c>
      <c r="J52" s="5">
        <v>1612.9900299999999</v>
      </c>
      <c r="K52" s="5">
        <v>1641.58935</v>
      </c>
      <c r="L52" s="5">
        <v>1521.22694</v>
      </c>
      <c r="M52" s="5">
        <v>1812.0464999505991</v>
      </c>
      <c r="N52" s="5">
        <v>1346.1770641170644</v>
      </c>
      <c r="O52" s="5">
        <v>1016.1755133048555</v>
      </c>
      <c r="P52" s="5">
        <v>849.45191516152579</v>
      </c>
      <c r="Q52" s="5">
        <v>497.96990828839404</v>
      </c>
      <c r="R52" s="5">
        <v>449.09781169302613</v>
      </c>
    </row>
    <row r="53" spans="1:18" ht="11.25" customHeight="1" x14ac:dyDescent="0.25">
      <c r="A53" s="47" t="s">
        <v>187</v>
      </c>
      <c r="B53" s="48" t="s">
        <v>186</v>
      </c>
      <c r="C53" s="4">
        <v>2111.9739835044638</v>
      </c>
      <c r="D53" s="4">
        <v>2188.4836700000001</v>
      </c>
      <c r="E53" s="4">
        <v>2267.7979300000002</v>
      </c>
      <c r="F53" s="4">
        <v>2227.8040899999996</v>
      </c>
      <c r="G53" s="4">
        <v>2233.7741500000002</v>
      </c>
      <c r="H53" s="4">
        <v>1996.2802064817674</v>
      </c>
      <c r="I53" s="4">
        <v>2063.6376299999997</v>
      </c>
      <c r="J53" s="4">
        <v>1612.9900299999999</v>
      </c>
      <c r="K53" s="4">
        <v>1641.58935</v>
      </c>
      <c r="L53" s="4">
        <v>1521.22694</v>
      </c>
      <c r="M53" s="4">
        <v>1812.0464999505991</v>
      </c>
      <c r="N53" s="4">
        <v>1346.1770641170644</v>
      </c>
      <c r="O53" s="4">
        <v>1016.1755133048555</v>
      </c>
      <c r="P53" s="4">
        <v>849.45191516152579</v>
      </c>
      <c r="Q53" s="4">
        <v>497.96990828839404</v>
      </c>
      <c r="R53" s="4">
        <v>449.09781169302613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473.59172327357845</v>
      </c>
      <c r="D61" s="5">
        <v>539.77274999999997</v>
      </c>
      <c r="E61" s="5">
        <v>642.6640000000001</v>
      </c>
      <c r="F61" s="5">
        <v>794.80236000000002</v>
      </c>
      <c r="G61" s="5">
        <v>917.45100000000002</v>
      </c>
      <c r="H61" s="5">
        <v>1006.1892483121412</v>
      </c>
      <c r="I61" s="5">
        <v>982.86448000000007</v>
      </c>
      <c r="J61" s="5">
        <v>1021.0769700000001</v>
      </c>
      <c r="K61" s="5">
        <v>1002.9768799999999</v>
      </c>
      <c r="L61" s="5">
        <v>1094.23</v>
      </c>
      <c r="M61" s="5">
        <v>1469.1320148637865</v>
      </c>
      <c r="N61" s="5">
        <v>1418.8050801300385</v>
      </c>
      <c r="O61" s="5">
        <v>1486.075282375775</v>
      </c>
      <c r="P61" s="5">
        <v>1510.7908645076852</v>
      </c>
      <c r="Q61" s="5">
        <v>1524.8387125940794</v>
      </c>
      <c r="R61" s="5">
        <v>1509.9300342334909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473.59172327357845</v>
      </c>
      <c r="D68" s="4">
        <v>539.77274999999997</v>
      </c>
      <c r="E68" s="4">
        <v>642.6640000000001</v>
      </c>
      <c r="F68" s="4">
        <v>794.80236000000002</v>
      </c>
      <c r="G68" s="4">
        <v>917.45100000000002</v>
      </c>
      <c r="H68" s="4">
        <v>1006.1892483121412</v>
      </c>
      <c r="I68" s="4">
        <v>982.86448000000007</v>
      </c>
      <c r="J68" s="4">
        <v>1021.0769700000001</v>
      </c>
      <c r="K68" s="4">
        <v>1002.9768799999999</v>
      </c>
      <c r="L68" s="4">
        <v>1094.23</v>
      </c>
      <c r="M68" s="4">
        <v>1469.1320148637865</v>
      </c>
      <c r="N68" s="4">
        <v>1418.8050801300385</v>
      </c>
      <c r="O68" s="4">
        <v>1486.075282375775</v>
      </c>
      <c r="P68" s="4">
        <v>1510.7908645076852</v>
      </c>
      <c r="Q68" s="4">
        <v>1524.8387125940794</v>
      </c>
      <c r="R68" s="4">
        <v>1509.9300342334909</v>
      </c>
    </row>
    <row r="69" spans="1:18" ht="11.25" customHeight="1" x14ac:dyDescent="0.25">
      <c r="A69" s="49" t="s">
        <v>155</v>
      </c>
      <c r="B69" s="50" t="s">
        <v>154</v>
      </c>
      <c r="C69" s="7">
        <v>146.89437609448217</v>
      </c>
      <c r="D69" s="7">
        <v>190.458</v>
      </c>
      <c r="E69" s="7">
        <v>265.13909000000007</v>
      </c>
      <c r="F69" s="7">
        <v>388.37925000000001</v>
      </c>
      <c r="G69" s="7">
        <v>496.06782999999996</v>
      </c>
      <c r="H69" s="7">
        <v>528.16157875620888</v>
      </c>
      <c r="I69" s="7">
        <v>486.27049000000005</v>
      </c>
      <c r="J69" s="7">
        <v>515.37839000000019</v>
      </c>
      <c r="K69" s="7">
        <v>489.86011999999994</v>
      </c>
      <c r="L69" s="7">
        <v>571.25734000000011</v>
      </c>
      <c r="M69" s="7">
        <v>959.00616092728092</v>
      </c>
      <c r="N69" s="7">
        <v>911.33081505836867</v>
      </c>
      <c r="O69" s="7">
        <v>978.52775389318413</v>
      </c>
      <c r="P69" s="7">
        <v>998.49031723476264</v>
      </c>
      <c r="Q69" s="7">
        <v>982.96984530182658</v>
      </c>
      <c r="R69" s="7">
        <v>951.3892441088085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52.044767521638818</v>
      </c>
      <c r="D71" s="7">
        <v>53.893770000000004</v>
      </c>
      <c r="E71" s="7">
        <v>60.501589999999993</v>
      </c>
      <c r="F71" s="7">
        <v>65.801080000000013</v>
      </c>
      <c r="G71" s="7">
        <v>64.498750000000001</v>
      </c>
      <c r="H71" s="7">
        <v>69.623796940167324</v>
      </c>
      <c r="I71" s="7">
        <v>65.798479999999998</v>
      </c>
      <c r="J71" s="7">
        <v>67.806210000000007</v>
      </c>
      <c r="K71" s="7">
        <v>65.801330000000007</v>
      </c>
      <c r="L71" s="7">
        <v>77.895659999999992</v>
      </c>
      <c r="M71" s="7">
        <v>81.159724534418075</v>
      </c>
      <c r="N71" s="7">
        <v>77.529230584080807</v>
      </c>
      <c r="O71" s="7">
        <v>83.476639020472561</v>
      </c>
      <c r="P71" s="7">
        <v>87.967050976878824</v>
      </c>
      <c r="Q71" s="7">
        <v>102.13034965454992</v>
      </c>
      <c r="R71" s="7">
        <v>108.14933075037935</v>
      </c>
    </row>
    <row r="72" spans="1:18" ht="11.25" customHeight="1" x14ac:dyDescent="0.25">
      <c r="A72" s="54" t="s">
        <v>149</v>
      </c>
      <c r="B72" s="50" t="s">
        <v>148</v>
      </c>
      <c r="C72" s="7">
        <v>274.65257965745747</v>
      </c>
      <c r="D72" s="7">
        <v>295.42097999999999</v>
      </c>
      <c r="E72" s="7">
        <v>317.02332000000001</v>
      </c>
      <c r="F72" s="7">
        <v>340.62203</v>
      </c>
      <c r="G72" s="7">
        <v>356.88442000000003</v>
      </c>
      <c r="H72" s="7">
        <v>408.40387261576501</v>
      </c>
      <c r="I72" s="7">
        <v>430.79551000000004</v>
      </c>
      <c r="J72" s="7">
        <v>437.89236999999997</v>
      </c>
      <c r="K72" s="7">
        <v>447.31543000000005</v>
      </c>
      <c r="L72" s="7">
        <v>445.077</v>
      </c>
      <c r="M72" s="7">
        <v>428.9661294020874</v>
      </c>
      <c r="N72" s="7">
        <v>429.94503448758906</v>
      </c>
      <c r="O72" s="7">
        <v>424.07088946211849</v>
      </c>
      <c r="P72" s="7">
        <v>424.33349629604368</v>
      </c>
      <c r="Q72" s="7">
        <v>439.73851763770284</v>
      </c>
      <c r="R72" s="7">
        <v>450.39145937430328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224.73311772290117</v>
      </c>
      <c r="D80" s="5">
        <v>241.68942999999999</v>
      </c>
      <c r="E80" s="5">
        <v>259.33316000000002</v>
      </c>
      <c r="F80" s="5">
        <v>278.7</v>
      </c>
      <c r="G80" s="5">
        <v>292.06587999999999</v>
      </c>
      <c r="H80" s="5">
        <v>334.14644757932547</v>
      </c>
      <c r="I80" s="5">
        <v>352.50817000000001</v>
      </c>
      <c r="J80" s="5">
        <v>358.28634</v>
      </c>
      <c r="K80" s="5">
        <v>365.99762999999996</v>
      </c>
      <c r="L80" s="5">
        <v>364.10495000000003</v>
      </c>
      <c r="M80" s="5">
        <v>350.9592600810883</v>
      </c>
      <c r="N80" s="5">
        <v>351.74715406521921</v>
      </c>
      <c r="O80" s="5">
        <v>346.97143403076302</v>
      </c>
      <c r="P80" s="5">
        <v>347.16240479094756</v>
      </c>
      <c r="Q80" s="5">
        <v>359.79692356510475</v>
      </c>
      <c r="R80" s="5">
        <v>368.5151239022116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224.73311772290117</v>
      </c>
      <c r="D82" s="4">
        <v>241.68942999999999</v>
      </c>
      <c r="E82" s="4">
        <v>259.33316000000002</v>
      </c>
      <c r="F82" s="4">
        <v>278.7</v>
      </c>
      <c r="G82" s="4">
        <v>292.06587999999999</v>
      </c>
      <c r="H82" s="4">
        <v>334.14644757932547</v>
      </c>
      <c r="I82" s="4">
        <v>352.50817000000001</v>
      </c>
      <c r="J82" s="4">
        <v>358.28634</v>
      </c>
      <c r="K82" s="4">
        <v>365.99762999999996</v>
      </c>
      <c r="L82" s="4">
        <v>364.10495000000003</v>
      </c>
      <c r="M82" s="4">
        <v>350.9592600810883</v>
      </c>
      <c r="N82" s="4">
        <v>351.74715406521921</v>
      </c>
      <c r="O82" s="4">
        <v>346.97143403076302</v>
      </c>
      <c r="P82" s="4">
        <v>347.16240479094756</v>
      </c>
      <c r="Q82" s="4">
        <v>359.79692356510475</v>
      </c>
      <c r="R82" s="4">
        <v>368.5151239022116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1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318</v>
      </c>
      <c r="B1" s="41" t="s">
        <v>317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2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320</v>
      </c>
      <c r="B1" s="41" t="s">
        <v>319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521.4574269327876</v>
      </c>
      <c r="D2" s="44">
        <v>554.65620000000001</v>
      </c>
      <c r="E2" s="44">
        <v>517.08125999999993</v>
      </c>
      <c r="F2" s="44">
        <v>583.69416000000001</v>
      </c>
      <c r="G2" s="44">
        <v>568.19223</v>
      </c>
      <c r="H2" s="44">
        <v>534.46710343356256</v>
      </c>
      <c r="I2" s="44">
        <v>543.50731999999994</v>
      </c>
      <c r="J2" s="44">
        <v>639.12387999999999</v>
      </c>
      <c r="K2" s="44">
        <v>705.41161</v>
      </c>
      <c r="L2" s="44">
        <v>733.15665999999999</v>
      </c>
      <c r="M2" s="44">
        <v>869.10536889195157</v>
      </c>
      <c r="N2" s="44">
        <v>756.63551836800639</v>
      </c>
      <c r="O2" s="44">
        <v>904.54158815766948</v>
      </c>
      <c r="P2" s="44">
        <v>892.9309087019127</v>
      </c>
      <c r="Q2" s="44">
        <v>905.6513290100238</v>
      </c>
      <c r="R2" s="44">
        <v>979.45164877627485</v>
      </c>
    </row>
    <row r="3" spans="1:18" ht="11.25" customHeight="1" x14ac:dyDescent="0.25">
      <c r="A3" s="45" t="s">
        <v>286</v>
      </c>
      <c r="B3" s="46" t="s">
        <v>285</v>
      </c>
      <c r="C3" s="5">
        <v>1.1941711628753151</v>
      </c>
      <c r="D3" s="5">
        <v>0.60009999999999997</v>
      </c>
      <c r="E3" s="5">
        <v>0.59987999999999997</v>
      </c>
      <c r="F3" s="5">
        <v>0.6</v>
      </c>
      <c r="G3" s="5">
        <v>0.60009999999999997</v>
      </c>
      <c r="H3" s="5">
        <v>1.1703404163722422</v>
      </c>
      <c r="I3" s="5">
        <v>2.3995600000000001</v>
      </c>
      <c r="J3" s="5">
        <v>2.2999900000000002</v>
      </c>
      <c r="K3" s="5">
        <v>2.3000400000000001</v>
      </c>
      <c r="L3" s="5">
        <v>2.3995899999999999</v>
      </c>
      <c r="M3" s="5">
        <v>2.9139999583479717</v>
      </c>
      <c r="N3" s="5">
        <v>1.7436366118727051</v>
      </c>
      <c r="O3" s="5">
        <v>2.3168051972867101</v>
      </c>
      <c r="P3" s="5">
        <v>2.2213208537316627</v>
      </c>
      <c r="Q3" s="5">
        <v>1.6719269867706192</v>
      </c>
      <c r="R3" s="5">
        <v>2.1974394702874185</v>
      </c>
    </row>
    <row r="4" spans="1:18" ht="11.25" customHeight="1" x14ac:dyDescent="0.25">
      <c r="A4" s="47" t="s">
        <v>284</v>
      </c>
      <c r="B4" s="48" t="s">
        <v>283</v>
      </c>
      <c r="C4" s="4">
        <v>1.1941711628753151</v>
      </c>
      <c r="D4" s="4">
        <v>0.60009999999999997</v>
      </c>
      <c r="E4" s="4">
        <v>0.59987999999999997</v>
      </c>
      <c r="F4" s="4">
        <v>0.6</v>
      </c>
      <c r="G4" s="4">
        <v>0.60009999999999997</v>
      </c>
      <c r="H4" s="4">
        <v>1.1703404163722422</v>
      </c>
      <c r="I4" s="4">
        <v>2.3995600000000001</v>
      </c>
      <c r="J4" s="4">
        <v>2.2999900000000002</v>
      </c>
      <c r="K4" s="4">
        <v>2.3000400000000001</v>
      </c>
      <c r="L4" s="4">
        <v>2.3995899999999999</v>
      </c>
      <c r="M4" s="4">
        <v>2.9139999583479717</v>
      </c>
      <c r="N4" s="4">
        <v>1.7436366118727051</v>
      </c>
      <c r="O4" s="4">
        <v>2.3168051972867101</v>
      </c>
      <c r="P4" s="4">
        <v>2.2213208537316627</v>
      </c>
      <c r="Q4" s="4">
        <v>1.6719269867706192</v>
      </c>
      <c r="R4" s="4">
        <v>2.1974394702874185</v>
      </c>
    </row>
    <row r="5" spans="1:18" ht="11.25" customHeight="1" x14ac:dyDescent="0.25">
      <c r="A5" s="49" t="s">
        <v>282</v>
      </c>
      <c r="B5" s="50" t="s">
        <v>281</v>
      </c>
      <c r="C5" s="7">
        <v>1.1941711628753151</v>
      </c>
      <c r="D5" s="7">
        <v>0.60009999999999997</v>
      </c>
      <c r="E5" s="7">
        <v>0.59987999999999997</v>
      </c>
      <c r="F5" s="7">
        <v>0.6</v>
      </c>
      <c r="G5" s="7">
        <v>0.60009999999999997</v>
      </c>
      <c r="H5" s="7">
        <v>1.1703404163722422</v>
      </c>
      <c r="I5" s="7">
        <v>2.3995600000000001</v>
      </c>
      <c r="J5" s="7">
        <v>2.2999900000000002</v>
      </c>
      <c r="K5" s="7">
        <v>2.3000400000000001</v>
      </c>
      <c r="L5" s="7">
        <v>2.3995899999999999</v>
      </c>
      <c r="M5" s="7">
        <v>2.9139999583479717</v>
      </c>
      <c r="N5" s="7">
        <v>1.7436366118727051</v>
      </c>
      <c r="O5" s="7">
        <v>2.3168051972867101</v>
      </c>
      <c r="P5" s="7">
        <v>2.2213208537316627</v>
      </c>
      <c r="Q5" s="7">
        <v>1.6719269867706192</v>
      </c>
      <c r="R5" s="7">
        <v>2.1974394702874185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1.1941711628753151</v>
      </c>
      <c r="D8" s="6">
        <v>0.60009999999999997</v>
      </c>
      <c r="E8" s="6">
        <v>0.59987999999999997</v>
      </c>
      <c r="F8" s="6">
        <v>0.6</v>
      </c>
      <c r="G8" s="6">
        <v>0.60009999999999997</v>
      </c>
      <c r="H8" s="6">
        <v>1.1703404163722422</v>
      </c>
      <c r="I8" s="6">
        <v>2.3995600000000001</v>
      </c>
      <c r="J8" s="6">
        <v>2.2999900000000002</v>
      </c>
      <c r="K8" s="6">
        <v>2.3000400000000001</v>
      </c>
      <c r="L8" s="6">
        <v>2.3995899999999999</v>
      </c>
      <c r="M8" s="6">
        <v>2.9139999583479717</v>
      </c>
      <c r="N8" s="6">
        <v>1.7436366118727051</v>
      </c>
      <c r="O8" s="6">
        <v>2.3168051972867101</v>
      </c>
      <c r="P8" s="6">
        <v>2.2213208537316627</v>
      </c>
      <c r="Q8" s="6">
        <v>1.6719269867706192</v>
      </c>
      <c r="R8" s="6">
        <v>2.1974394702874185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56.080350754727796</v>
      </c>
      <c r="D21" s="5">
        <v>57.20393</v>
      </c>
      <c r="E21" s="5">
        <v>38.897939999999998</v>
      </c>
      <c r="F21" s="5">
        <v>56.2</v>
      </c>
      <c r="G21" s="5">
        <v>42.106770000000004</v>
      </c>
      <c r="H21" s="5">
        <v>36.830152221706044</v>
      </c>
      <c r="I21" s="5">
        <v>27.09666</v>
      </c>
      <c r="J21" s="5">
        <v>35.700230000000005</v>
      </c>
      <c r="K21" s="5">
        <v>36.099319999999999</v>
      </c>
      <c r="L21" s="5">
        <v>43.218999999999994</v>
      </c>
      <c r="M21" s="5">
        <v>79.608352559153701</v>
      </c>
      <c r="N21" s="5">
        <v>45.381557757503423</v>
      </c>
      <c r="O21" s="5">
        <v>42.384965432284659</v>
      </c>
      <c r="P21" s="5">
        <v>36.462363821564537</v>
      </c>
      <c r="Q21" s="5">
        <v>17.077403015831791</v>
      </c>
      <c r="R21" s="5">
        <v>18.152513503570731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56.080350754727796</v>
      </c>
      <c r="D30" s="4">
        <v>57.20393</v>
      </c>
      <c r="E30" s="4">
        <v>38.897939999999998</v>
      </c>
      <c r="F30" s="4">
        <v>56.2</v>
      </c>
      <c r="G30" s="4">
        <v>42.106770000000004</v>
      </c>
      <c r="H30" s="4">
        <v>36.830152221706044</v>
      </c>
      <c r="I30" s="4">
        <v>27.09666</v>
      </c>
      <c r="J30" s="4">
        <v>35.700230000000005</v>
      </c>
      <c r="K30" s="4">
        <v>36.099319999999999</v>
      </c>
      <c r="L30" s="4">
        <v>43.218999999999994</v>
      </c>
      <c r="M30" s="4">
        <v>79.608352559153701</v>
      </c>
      <c r="N30" s="4">
        <v>45.381557757503423</v>
      </c>
      <c r="O30" s="4">
        <v>42.384965432284659</v>
      </c>
      <c r="P30" s="4">
        <v>36.462363821564537</v>
      </c>
      <c r="Q30" s="4">
        <v>17.077403015831791</v>
      </c>
      <c r="R30" s="4">
        <v>18.152513503570731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30.595883531947209</v>
      </c>
      <c r="D43" s="7">
        <v>31.601959999999998</v>
      </c>
      <c r="E43" s="7">
        <v>14.299149999999999</v>
      </c>
      <c r="F43" s="7">
        <v>35.700000000000003</v>
      </c>
      <c r="G43" s="7">
        <v>26.503240000000002</v>
      </c>
      <c r="H43" s="7">
        <v>18.367306782420176</v>
      </c>
      <c r="I43" s="7">
        <v>14.29876</v>
      </c>
      <c r="J43" s="7">
        <v>20.400130000000001</v>
      </c>
      <c r="K43" s="7">
        <v>25.49952</v>
      </c>
      <c r="L43" s="7">
        <v>33.645879999999998</v>
      </c>
      <c r="M43" s="7">
        <v>65.277240723593451</v>
      </c>
      <c r="N43" s="7">
        <v>37.738248626935736</v>
      </c>
      <c r="O43" s="7">
        <v>35.697280326714768</v>
      </c>
      <c r="P43" s="7">
        <v>32.64075444021897</v>
      </c>
      <c r="Q43" s="7">
        <v>13.255893179237473</v>
      </c>
      <c r="R43" s="7">
        <v>15.286293107555755</v>
      </c>
    </row>
    <row r="44" spans="1:18" ht="11.25" customHeight="1" x14ac:dyDescent="0.25">
      <c r="A44" s="49" t="s">
        <v>205</v>
      </c>
      <c r="B44" s="50" t="s">
        <v>204</v>
      </c>
      <c r="C44" s="7">
        <v>11.46424726315114</v>
      </c>
      <c r="D44" s="7">
        <v>9.6021400000000003</v>
      </c>
      <c r="E44" s="7">
        <v>8.5990599999999997</v>
      </c>
      <c r="F44" s="7">
        <v>10.5</v>
      </c>
      <c r="G44" s="7">
        <v>8.6035699999999995</v>
      </c>
      <c r="H44" s="7">
        <v>11.464638823877381</v>
      </c>
      <c r="I44" s="7">
        <v>4.7977600000000002</v>
      </c>
      <c r="J44" s="7">
        <v>14.300090000000001</v>
      </c>
      <c r="K44" s="7">
        <v>9.5998199999999994</v>
      </c>
      <c r="L44" s="7">
        <v>9.5731199999999994</v>
      </c>
      <c r="M44" s="7">
        <v>14.33111183556025</v>
      </c>
      <c r="N44" s="7">
        <v>7.6433091305676895</v>
      </c>
      <c r="O44" s="7">
        <v>6.6876851055698898</v>
      </c>
      <c r="P44" s="7">
        <v>3.8216093813455689</v>
      </c>
      <c r="Q44" s="7">
        <v>3.8215098365943172</v>
      </c>
      <c r="R44" s="7">
        <v>2.8662203960149752</v>
      </c>
    </row>
    <row r="45" spans="1:18" ht="11.25" customHeight="1" x14ac:dyDescent="0.25">
      <c r="A45" s="49" t="s">
        <v>203</v>
      </c>
      <c r="B45" s="50" t="s">
        <v>202</v>
      </c>
      <c r="C45" s="7">
        <v>14.020219959629449</v>
      </c>
      <c r="D45" s="7">
        <v>15.999829999999999</v>
      </c>
      <c r="E45" s="7">
        <v>15.99973</v>
      </c>
      <c r="F45" s="7">
        <v>10</v>
      </c>
      <c r="G45" s="7">
        <v>6.9999599999999997</v>
      </c>
      <c r="H45" s="7">
        <v>6.9982066154084821</v>
      </c>
      <c r="I45" s="7">
        <v>8.00014</v>
      </c>
      <c r="J45" s="7">
        <v>1.0000100000000001</v>
      </c>
      <c r="K45" s="7">
        <v>0.99997999999999998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14.020219959629449</v>
      </c>
      <c r="D51" s="6">
        <v>15.999829999999999</v>
      </c>
      <c r="E51" s="6">
        <v>15.99973</v>
      </c>
      <c r="F51" s="6">
        <v>10</v>
      </c>
      <c r="G51" s="6">
        <v>6.9999599999999997</v>
      </c>
      <c r="H51" s="6">
        <v>6.9982066154084821</v>
      </c>
      <c r="I51" s="6">
        <v>8.00014</v>
      </c>
      <c r="J51" s="6">
        <v>1.0000100000000001</v>
      </c>
      <c r="K51" s="6">
        <v>0.99997999999999998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63.243394429475728</v>
      </c>
      <c r="D52" s="5">
        <v>77.11591</v>
      </c>
      <c r="E52" s="5">
        <v>65.688029999999998</v>
      </c>
      <c r="F52" s="5">
        <v>79.896559999999994</v>
      </c>
      <c r="G52" s="5">
        <v>73.612110000000001</v>
      </c>
      <c r="H52" s="5">
        <v>104.49540444314079</v>
      </c>
      <c r="I52" s="5">
        <v>109.97523</v>
      </c>
      <c r="J52" s="5">
        <v>157.49903</v>
      </c>
      <c r="K52" s="5">
        <v>158.69897</v>
      </c>
      <c r="L52" s="5">
        <v>203.47300999999999</v>
      </c>
      <c r="M52" s="5">
        <v>234.43295737244026</v>
      </c>
      <c r="N52" s="5">
        <v>201.35328037440965</v>
      </c>
      <c r="O52" s="5">
        <v>301.44199580267542</v>
      </c>
      <c r="P52" s="5">
        <v>306.30163575520407</v>
      </c>
      <c r="Q52" s="5">
        <v>345.99050759281727</v>
      </c>
      <c r="R52" s="5">
        <v>373.27403897562772</v>
      </c>
    </row>
    <row r="53" spans="1:18" ht="11.25" customHeight="1" x14ac:dyDescent="0.25">
      <c r="A53" s="47" t="s">
        <v>187</v>
      </c>
      <c r="B53" s="48" t="s">
        <v>186</v>
      </c>
      <c r="C53" s="4">
        <v>63.243394429475728</v>
      </c>
      <c r="D53" s="4">
        <v>77.11591</v>
      </c>
      <c r="E53" s="4">
        <v>65.688029999999998</v>
      </c>
      <c r="F53" s="4">
        <v>79.896559999999994</v>
      </c>
      <c r="G53" s="4">
        <v>73.612110000000001</v>
      </c>
      <c r="H53" s="4">
        <v>104.49540444314079</v>
      </c>
      <c r="I53" s="4">
        <v>109.97523</v>
      </c>
      <c r="J53" s="4">
        <v>157.49903</v>
      </c>
      <c r="K53" s="4">
        <v>158.69897</v>
      </c>
      <c r="L53" s="4">
        <v>203.47300999999999</v>
      </c>
      <c r="M53" s="4">
        <v>234.43295737244026</v>
      </c>
      <c r="N53" s="4">
        <v>201.35328037440965</v>
      </c>
      <c r="O53" s="4">
        <v>301.44199580267542</v>
      </c>
      <c r="P53" s="4">
        <v>306.30163575520407</v>
      </c>
      <c r="Q53" s="4">
        <v>345.99050759281727</v>
      </c>
      <c r="R53" s="4">
        <v>373.27403897562772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314.09815615804195</v>
      </c>
      <c r="D61" s="5">
        <v>333.12569000000002</v>
      </c>
      <c r="E61" s="5">
        <v>330.43057999999996</v>
      </c>
      <c r="F61" s="5">
        <v>360.69759999999997</v>
      </c>
      <c r="G61" s="5">
        <v>370.54136</v>
      </c>
      <c r="H61" s="5">
        <v>347.40242356585156</v>
      </c>
      <c r="I61" s="5">
        <v>367.34183999999993</v>
      </c>
      <c r="J61" s="5">
        <v>395.21347999999995</v>
      </c>
      <c r="K61" s="5">
        <v>453.11363999999998</v>
      </c>
      <c r="L61" s="5">
        <v>446.07001000000002</v>
      </c>
      <c r="M61" s="5">
        <v>512.40520137983981</v>
      </c>
      <c r="N61" s="5">
        <v>464.44704664329464</v>
      </c>
      <c r="O61" s="5">
        <v>508.93283653386823</v>
      </c>
      <c r="P61" s="5">
        <v>500.41446894674505</v>
      </c>
      <c r="Q61" s="5">
        <v>497.70449894809161</v>
      </c>
      <c r="R61" s="5">
        <v>527.33336611912762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0.57323015190599003</v>
      </c>
      <c r="D64" s="4">
        <v>0.6</v>
      </c>
      <c r="E64" s="4">
        <v>0.9</v>
      </c>
      <c r="F64" s="4">
        <v>1.2</v>
      </c>
      <c r="G64" s="4">
        <v>1.2</v>
      </c>
      <c r="H64" s="4">
        <v>1.2658832521257299</v>
      </c>
      <c r="I64" s="4">
        <v>1.1000000000000001</v>
      </c>
      <c r="J64" s="4">
        <v>1.4</v>
      </c>
      <c r="K64" s="4">
        <v>1.6</v>
      </c>
      <c r="L64" s="4">
        <v>2.5</v>
      </c>
      <c r="M64" s="4">
        <v>3.41549632177319</v>
      </c>
      <c r="N64" s="4">
        <v>5.1829559568166603</v>
      </c>
      <c r="O64" s="4">
        <v>8.2401834336486104</v>
      </c>
      <c r="P64" s="4">
        <v>11.345180089806099</v>
      </c>
      <c r="Q64" s="4">
        <v>16.719212763924698</v>
      </c>
      <c r="R64" s="4">
        <v>20.2541320340117</v>
      </c>
    </row>
    <row r="65" spans="1:18" ht="11.25" customHeight="1" x14ac:dyDescent="0.25">
      <c r="A65" s="49" t="s">
        <v>163</v>
      </c>
      <c r="B65" s="50" t="s">
        <v>162</v>
      </c>
      <c r="C65" s="7">
        <v>0.57323015190599003</v>
      </c>
      <c r="D65" s="7">
        <v>0.6</v>
      </c>
      <c r="E65" s="7">
        <v>0.9</v>
      </c>
      <c r="F65" s="7">
        <v>1.2</v>
      </c>
      <c r="G65" s="7">
        <v>1.2</v>
      </c>
      <c r="H65" s="7">
        <v>1.2658832521257299</v>
      </c>
      <c r="I65" s="7">
        <v>1.1000000000000001</v>
      </c>
      <c r="J65" s="7">
        <v>1.4</v>
      </c>
      <c r="K65" s="7">
        <v>1.6</v>
      </c>
      <c r="L65" s="7">
        <v>2.5</v>
      </c>
      <c r="M65" s="7">
        <v>3.41549632177319</v>
      </c>
      <c r="N65" s="7">
        <v>5.1829559568166603</v>
      </c>
      <c r="O65" s="7">
        <v>8.2401834336486104</v>
      </c>
      <c r="P65" s="7">
        <v>11.345180089806099</v>
      </c>
      <c r="Q65" s="7">
        <v>16.719212763924698</v>
      </c>
      <c r="R65" s="7">
        <v>20.2541320340117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312.1396198056965</v>
      </c>
      <c r="D68" s="4">
        <v>330.82569000000001</v>
      </c>
      <c r="E68" s="4">
        <v>327.53057999999999</v>
      </c>
      <c r="F68" s="4">
        <v>357.49759999999998</v>
      </c>
      <c r="G68" s="4">
        <v>367.34136000000001</v>
      </c>
      <c r="H68" s="4">
        <v>342.0283908917329</v>
      </c>
      <c r="I68" s="4">
        <v>359.34183999999993</v>
      </c>
      <c r="J68" s="4">
        <v>386.91347999999999</v>
      </c>
      <c r="K68" s="4">
        <v>445.51363999999995</v>
      </c>
      <c r="L68" s="4">
        <v>437.77001000000001</v>
      </c>
      <c r="M68" s="4">
        <v>503.92617204956377</v>
      </c>
      <c r="N68" s="4">
        <v>455.29924880246153</v>
      </c>
      <c r="O68" s="4">
        <v>493.81389127734775</v>
      </c>
      <c r="P68" s="4">
        <v>483.59971782416932</v>
      </c>
      <c r="Q68" s="4">
        <v>477.02044430015047</v>
      </c>
      <c r="R68" s="4">
        <v>503.73539153233099</v>
      </c>
    </row>
    <row r="69" spans="1:18" ht="11.25" customHeight="1" x14ac:dyDescent="0.25">
      <c r="A69" s="49" t="s">
        <v>155</v>
      </c>
      <c r="B69" s="50" t="s">
        <v>154</v>
      </c>
      <c r="C69" s="7">
        <v>201.41459495739483</v>
      </c>
      <c r="D69" s="7">
        <v>216.28867</v>
      </c>
      <c r="E69" s="7">
        <v>221.45803000000001</v>
      </c>
      <c r="F69" s="7">
        <v>239.62074999999999</v>
      </c>
      <c r="G69" s="7">
        <v>249.1277</v>
      </c>
      <c r="H69" s="7">
        <v>267.14996872374519</v>
      </c>
      <c r="I69" s="7">
        <v>286.73390999999998</v>
      </c>
      <c r="J69" s="7">
        <v>296.01657</v>
      </c>
      <c r="K69" s="7">
        <v>331.33452999999997</v>
      </c>
      <c r="L69" s="7">
        <v>349.98253</v>
      </c>
      <c r="M69" s="7">
        <v>409.27032708266114</v>
      </c>
      <c r="N69" s="7">
        <v>386.48613344645128</v>
      </c>
      <c r="O69" s="7">
        <v>425.52784943154671</v>
      </c>
      <c r="P69" s="7">
        <v>420.30454267361068</v>
      </c>
      <c r="Q69" s="7">
        <v>409.97675114339404</v>
      </c>
      <c r="R69" s="7">
        <v>431.6025124111963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5.6603980473661268</v>
      </c>
      <c r="D71" s="7">
        <v>6.1116599999999996</v>
      </c>
      <c r="E71" s="7">
        <v>5.1983499999999996</v>
      </c>
      <c r="F71" s="7">
        <v>4.2988799999999996</v>
      </c>
      <c r="G71" s="7">
        <v>5.8009000000000004</v>
      </c>
      <c r="H71" s="7">
        <v>4.4186628711571556</v>
      </c>
      <c r="I71" s="7">
        <v>3.4005999999999998</v>
      </c>
      <c r="J71" s="7">
        <v>5.8925400000000003</v>
      </c>
      <c r="K71" s="7">
        <v>6.0981699999999996</v>
      </c>
      <c r="L71" s="7">
        <v>5.2989100000000002</v>
      </c>
      <c r="M71" s="7">
        <v>4.4187642801391736</v>
      </c>
      <c r="N71" s="7">
        <v>4.4426821833333374</v>
      </c>
      <c r="O71" s="7">
        <v>5.80395528804815</v>
      </c>
      <c r="P71" s="7">
        <v>1.8869276339927135</v>
      </c>
      <c r="Q71" s="7">
        <v>8.7655872951585234</v>
      </c>
      <c r="R71" s="7">
        <v>12.754670958238881</v>
      </c>
    </row>
    <row r="72" spans="1:18" ht="11.25" customHeight="1" x14ac:dyDescent="0.25">
      <c r="A72" s="54" t="s">
        <v>149</v>
      </c>
      <c r="B72" s="50" t="s">
        <v>148</v>
      </c>
      <c r="C72" s="7">
        <v>103.91816649712355</v>
      </c>
      <c r="D72" s="7">
        <v>103.92484</v>
      </c>
      <c r="E72" s="7">
        <v>97.874219999999994</v>
      </c>
      <c r="F72" s="7">
        <v>103.67797</v>
      </c>
      <c r="G72" s="7">
        <v>97.112849999999995</v>
      </c>
      <c r="H72" s="7">
        <v>52.498491842180854</v>
      </c>
      <c r="I72" s="7">
        <v>42.60718</v>
      </c>
      <c r="J72" s="7">
        <v>56.604550000000003</v>
      </c>
      <c r="K72" s="7">
        <v>65.681219999999996</v>
      </c>
      <c r="L72" s="7">
        <v>44.191070000000003</v>
      </c>
      <c r="M72" s="7">
        <v>44.187591816982263</v>
      </c>
      <c r="N72" s="7">
        <v>45.859876184045987</v>
      </c>
      <c r="O72" s="7">
        <v>40.269418171395799</v>
      </c>
      <c r="P72" s="7">
        <v>41.822849968926597</v>
      </c>
      <c r="Q72" s="7">
        <v>39.552623495118937</v>
      </c>
      <c r="R72" s="7">
        <v>45.955045854133886</v>
      </c>
    </row>
    <row r="73" spans="1:18" ht="11.25" customHeight="1" x14ac:dyDescent="0.25">
      <c r="A73" s="49" t="s">
        <v>147</v>
      </c>
      <c r="B73" s="50" t="s">
        <v>146</v>
      </c>
      <c r="C73" s="7">
        <v>1.1464603038119801</v>
      </c>
      <c r="D73" s="7">
        <v>4.5005199999999999</v>
      </c>
      <c r="E73" s="7">
        <v>2.9999799999999999</v>
      </c>
      <c r="F73" s="7">
        <v>9.9</v>
      </c>
      <c r="G73" s="7">
        <v>15.299910000000001</v>
      </c>
      <c r="H73" s="7">
        <v>17.9612674546497</v>
      </c>
      <c r="I73" s="7">
        <v>26.600149999999999</v>
      </c>
      <c r="J73" s="7">
        <v>28.399819999999998</v>
      </c>
      <c r="K73" s="7">
        <v>42.399720000000002</v>
      </c>
      <c r="L73" s="7">
        <v>38.297499999999999</v>
      </c>
      <c r="M73" s="7">
        <v>46.0494888697812</v>
      </c>
      <c r="N73" s="7">
        <v>18.510556988630899</v>
      </c>
      <c r="O73" s="7">
        <v>22.212668386357102</v>
      </c>
      <c r="P73" s="7">
        <v>19.585397547639296</v>
      </c>
      <c r="Q73" s="7">
        <v>18.725482366478932</v>
      </c>
      <c r="R73" s="7">
        <v>13.423162308761967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1.1464603038119801</v>
      </c>
      <c r="D77" s="6">
        <v>4.5005199999999999</v>
      </c>
      <c r="E77" s="6">
        <v>2.9999799999999999</v>
      </c>
      <c r="F77" s="6">
        <v>9.9</v>
      </c>
      <c r="G77" s="6">
        <v>15.299910000000001</v>
      </c>
      <c r="H77" s="6">
        <v>17.9612674546497</v>
      </c>
      <c r="I77" s="6">
        <v>26.600149999999999</v>
      </c>
      <c r="J77" s="6">
        <v>28.399819999999998</v>
      </c>
      <c r="K77" s="6">
        <v>42.399720000000002</v>
      </c>
      <c r="L77" s="6">
        <v>38.297499999999999</v>
      </c>
      <c r="M77" s="6">
        <v>46.0494888697812</v>
      </c>
      <c r="N77" s="6">
        <v>18.510556988630899</v>
      </c>
      <c r="O77" s="6">
        <v>22.212668386357102</v>
      </c>
      <c r="P77" s="6">
        <v>19.585397547639296</v>
      </c>
      <c r="Q77" s="6">
        <v>18.725482366478932</v>
      </c>
      <c r="R77" s="6">
        <v>13.423162308761967</v>
      </c>
    </row>
    <row r="78" spans="1:18" ht="11.25" customHeight="1" x14ac:dyDescent="0.25">
      <c r="A78" s="53" t="s">
        <v>137</v>
      </c>
      <c r="B78" s="56" t="s">
        <v>136</v>
      </c>
      <c r="C78" s="4">
        <v>1.3853062004394801</v>
      </c>
      <c r="D78" s="4">
        <v>1.7</v>
      </c>
      <c r="E78" s="4">
        <v>2</v>
      </c>
      <c r="F78" s="4">
        <v>2</v>
      </c>
      <c r="G78" s="4">
        <v>2</v>
      </c>
      <c r="H78" s="4">
        <v>4.1081494219929304</v>
      </c>
      <c r="I78" s="4">
        <v>6.9</v>
      </c>
      <c r="J78" s="4">
        <v>6.9</v>
      </c>
      <c r="K78" s="4">
        <v>6</v>
      </c>
      <c r="L78" s="4">
        <v>5.8</v>
      </c>
      <c r="M78" s="4">
        <v>5.06353300850291</v>
      </c>
      <c r="N78" s="4">
        <v>3.9648418840164301</v>
      </c>
      <c r="O78" s="4">
        <v>6.8787618228718799</v>
      </c>
      <c r="P78" s="4">
        <v>5.4695710327696601</v>
      </c>
      <c r="Q78" s="4">
        <v>3.9648418840164301</v>
      </c>
      <c r="R78" s="4">
        <v>3.34384255278494</v>
      </c>
    </row>
    <row r="79" spans="1:18" ht="11.25" customHeight="1" x14ac:dyDescent="0.25">
      <c r="A79" s="57" t="s">
        <v>135</v>
      </c>
      <c r="B79" s="46" t="s">
        <v>134</v>
      </c>
      <c r="C79" s="5">
        <v>1.8152288143689701</v>
      </c>
      <c r="D79" s="5">
        <v>1.6</v>
      </c>
      <c r="E79" s="5">
        <v>1.3999900000000001</v>
      </c>
      <c r="F79" s="5">
        <v>1.5</v>
      </c>
      <c r="G79" s="5">
        <v>1.8999900000000001</v>
      </c>
      <c r="H79" s="5">
        <v>1.6241571433448228</v>
      </c>
      <c r="I79" s="5">
        <v>1.90001</v>
      </c>
      <c r="J79" s="5">
        <v>2.09999</v>
      </c>
      <c r="K79" s="5">
        <v>1.4999899999999999</v>
      </c>
      <c r="L79" s="5">
        <v>1.8</v>
      </c>
      <c r="M79" s="5">
        <v>3.6065730390751898</v>
      </c>
      <c r="N79" s="5">
        <v>6.1861087226521505</v>
      </c>
      <c r="O79" s="5">
        <v>16.504251456959999</v>
      </c>
      <c r="P79" s="5">
        <v>13.327623991317006</v>
      </c>
      <c r="Q79" s="5">
        <v>10.843583113752967</v>
      </c>
      <c r="R79" s="5">
        <v>20.899051224054094</v>
      </c>
    </row>
    <row r="80" spans="1:18" ht="11.25" customHeight="1" x14ac:dyDescent="0.25">
      <c r="A80" s="57" t="s">
        <v>133</v>
      </c>
      <c r="B80" s="46">
        <v>7200</v>
      </c>
      <c r="C80" s="5">
        <v>85.026125613297822</v>
      </c>
      <c r="D80" s="5">
        <v>85.010570000000001</v>
      </c>
      <c r="E80" s="5">
        <v>80.064840000000004</v>
      </c>
      <c r="F80" s="5">
        <v>84.800000000000011</v>
      </c>
      <c r="G80" s="5">
        <v>79.431899999999999</v>
      </c>
      <c r="H80" s="5">
        <v>42.944625643147056</v>
      </c>
      <c r="I80" s="5">
        <v>34.794020000000003</v>
      </c>
      <c r="J80" s="5">
        <v>46.311160000000001</v>
      </c>
      <c r="K80" s="5">
        <v>53.699649999999998</v>
      </c>
      <c r="L80" s="5">
        <v>36.195050000000002</v>
      </c>
      <c r="M80" s="5">
        <v>36.138284583094674</v>
      </c>
      <c r="N80" s="5">
        <v>37.523888258273793</v>
      </c>
      <c r="O80" s="5">
        <v>32.96073373459447</v>
      </c>
      <c r="P80" s="5">
        <v>34.20349533335046</v>
      </c>
      <c r="Q80" s="5">
        <v>32.363409352759561</v>
      </c>
      <c r="R80" s="5">
        <v>37.59523948360718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85.026125613297822</v>
      </c>
      <c r="D82" s="4">
        <v>85.010570000000001</v>
      </c>
      <c r="E82" s="4">
        <v>80.064840000000004</v>
      </c>
      <c r="F82" s="4">
        <v>84.800000000000011</v>
      </c>
      <c r="G82" s="4">
        <v>79.431899999999999</v>
      </c>
      <c r="H82" s="4">
        <v>42.944625643147056</v>
      </c>
      <c r="I82" s="4">
        <v>34.794020000000003</v>
      </c>
      <c r="J82" s="4">
        <v>46.311160000000001</v>
      </c>
      <c r="K82" s="4">
        <v>53.699649999999998</v>
      </c>
      <c r="L82" s="4">
        <v>36.195050000000002</v>
      </c>
      <c r="M82" s="4">
        <v>36.138284583094674</v>
      </c>
      <c r="N82" s="4">
        <v>37.523888258273793</v>
      </c>
      <c r="O82" s="4">
        <v>32.96073373459447</v>
      </c>
      <c r="P82" s="4">
        <v>34.20349533335046</v>
      </c>
      <c r="Q82" s="4">
        <v>32.363409352759561</v>
      </c>
      <c r="R82" s="4">
        <v>37.59523948360718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7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520</v>
      </c>
      <c r="B1" s="41" t="s">
        <v>321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8434.9894723728466</v>
      </c>
      <c r="D2" s="44">
        <v>8256.8137100000004</v>
      </c>
      <c r="E2" s="44">
        <v>8088.2645700000003</v>
      </c>
      <c r="F2" s="44">
        <v>8370.3000000000011</v>
      </c>
      <c r="G2" s="44">
        <v>8159.9508699999997</v>
      </c>
      <c r="H2" s="44">
        <v>7700.057473407729</v>
      </c>
      <c r="I2" s="44">
        <v>8022.6410999999998</v>
      </c>
      <c r="J2" s="44">
        <v>7830.54763</v>
      </c>
      <c r="K2" s="44">
        <v>7526.75918</v>
      </c>
      <c r="L2" s="44">
        <v>7737.99532</v>
      </c>
      <c r="M2" s="44">
        <v>7175.4323110729138</v>
      </c>
      <c r="N2" s="44">
        <v>6747.969809878663</v>
      </c>
      <c r="O2" s="44">
        <v>7632.1534346039862</v>
      </c>
      <c r="P2" s="44">
        <v>7184.3301924195312</v>
      </c>
      <c r="Q2" s="44">
        <v>6870.1502486516529</v>
      </c>
      <c r="R2" s="44">
        <v>9129.1594450802368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8434.9894723728466</v>
      </c>
      <c r="D21" s="5">
        <v>8256.8137100000004</v>
      </c>
      <c r="E21" s="5">
        <v>8088.2645700000003</v>
      </c>
      <c r="F21" s="5">
        <v>8370.3000000000011</v>
      </c>
      <c r="G21" s="5">
        <v>8159.9508699999997</v>
      </c>
      <c r="H21" s="5">
        <v>7700.057473407729</v>
      </c>
      <c r="I21" s="5">
        <v>8022.6410999999998</v>
      </c>
      <c r="J21" s="5">
        <v>7830.54763</v>
      </c>
      <c r="K21" s="5">
        <v>7526.75918</v>
      </c>
      <c r="L21" s="5">
        <v>7737.99532</v>
      </c>
      <c r="M21" s="5">
        <v>7175.4323110729138</v>
      </c>
      <c r="N21" s="5">
        <v>6747.969809878663</v>
      </c>
      <c r="O21" s="5">
        <v>7632.1534346039862</v>
      </c>
      <c r="P21" s="5">
        <v>7184.3301924195312</v>
      </c>
      <c r="Q21" s="5">
        <v>6870.1502486516529</v>
      </c>
      <c r="R21" s="5">
        <v>9129.1594450802368</v>
      </c>
    </row>
    <row r="22" spans="1:18" ht="11.25" customHeight="1" x14ac:dyDescent="0.25">
      <c r="A22" s="47" t="s">
        <v>249</v>
      </c>
      <c r="B22" s="48" t="s">
        <v>248</v>
      </c>
      <c r="C22" s="4">
        <v>8434.9894723728466</v>
      </c>
      <c r="D22" s="4">
        <v>8256.8137100000004</v>
      </c>
      <c r="E22" s="4">
        <v>8088.2645700000003</v>
      </c>
      <c r="F22" s="4">
        <v>8370.3000000000011</v>
      </c>
      <c r="G22" s="4">
        <v>8159.9508699999997</v>
      </c>
      <c r="H22" s="4">
        <v>7700.057473407729</v>
      </c>
      <c r="I22" s="4">
        <v>8022.6410999999998</v>
      </c>
      <c r="J22" s="4">
        <v>7830.54763</v>
      </c>
      <c r="K22" s="4">
        <v>7526.75918</v>
      </c>
      <c r="L22" s="4">
        <v>7737.99532</v>
      </c>
      <c r="M22" s="4">
        <v>7175.4323110729138</v>
      </c>
      <c r="N22" s="4">
        <v>6747.969809878663</v>
      </c>
      <c r="O22" s="4">
        <v>7632.1534346039862</v>
      </c>
      <c r="P22" s="4">
        <v>7184.3301924195312</v>
      </c>
      <c r="Q22" s="4">
        <v>6870.1502486516529</v>
      </c>
      <c r="R22" s="4">
        <v>9129.1594450802368</v>
      </c>
    </row>
    <row r="23" spans="1:18" ht="11.25" customHeight="1" x14ac:dyDescent="0.25">
      <c r="A23" s="49" t="s">
        <v>247</v>
      </c>
      <c r="B23" s="50" t="s">
        <v>246</v>
      </c>
      <c r="C23" s="7">
        <v>8194.3050489772995</v>
      </c>
      <c r="D23" s="7">
        <v>8068.1156800000008</v>
      </c>
      <c r="E23" s="7">
        <v>7883.268</v>
      </c>
      <c r="F23" s="7">
        <v>8309.1</v>
      </c>
      <c r="G23" s="7">
        <v>8159.9508699999997</v>
      </c>
      <c r="H23" s="7">
        <v>7700.057473407729</v>
      </c>
      <c r="I23" s="7">
        <v>8022.6410999999998</v>
      </c>
      <c r="J23" s="7">
        <v>7830.54763</v>
      </c>
      <c r="K23" s="7">
        <v>7526.75918</v>
      </c>
      <c r="L23" s="7">
        <v>7737.99532</v>
      </c>
      <c r="M23" s="7">
        <v>7175.4323110729138</v>
      </c>
      <c r="N23" s="7">
        <v>6742.571892614882</v>
      </c>
      <c r="O23" s="7">
        <v>7625.871787522683</v>
      </c>
      <c r="P23" s="7">
        <v>7184.3301924195312</v>
      </c>
      <c r="Q23" s="7">
        <v>6870.1502486516529</v>
      </c>
      <c r="R23" s="7">
        <v>7301.5553165082702</v>
      </c>
    </row>
    <row r="24" spans="1:18" ht="11.25" customHeight="1" x14ac:dyDescent="0.25">
      <c r="A24" s="51" t="s">
        <v>245</v>
      </c>
      <c r="B24" s="52" t="s">
        <v>244</v>
      </c>
      <c r="C24" s="6">
        <v>8194.3050489772995</v>
      </c>
      <c r="D24" s="6">
        <v>8068.1156800000008</v>
      </c>
      <c r="E24" s="6">
        <v>7883.268</v>
      </c>
      <c r="F24" s="6">
        <v>8309.1</v>
      </c>
      <c r="G24" s="6">
        <v>8159.9508699999997</v>
      </c>
      <c r="H24" s="6">
        <v>7700.057473407729</v>
      </c>
      <c r="I24" s="6">
        <v>8022.6410999999998</v>
      </c>
      <c r="J24" s="6">
        <v>7830.54763</v>
      </c>
      <c r="K24" s="6">
        <v>7526.75918</v>
      </c>
      <c r="L24" s="6">
        <v>7737.99532</v>
      </c>
      <c r="M24" s="6">
        <v>7175.4323110729138</v>
      </c>
      <c r="N24" s="6">
        <v>6742.571892614882</v>
      </c>
      <c r="O24" s="6">
        <v>7625.871787522683</v>
      </c>
      <c r="P24" s="6">
        <v>7184.3301924195312</v>
      </c>
      <c r="Q24" s="6">
        <v>6870.1502486516529</v>
      </c>
      <c r="R24" s="6">
        <v>7301.5553165082702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240.68442339554733</v>
      </c>
      <c r="D26" s="7">
        <v>188.69802999999999</v>
      </c>
      <c r="E26" s="7">
        <v>204.99656999999999</v>
      </c>
      <c r="F26" s="7">
        <v>61.2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5.3979172637814168</v>
      </c>
      <c r="O26" s="7">
        <v>6.2816470813031335</v>
      </c>
      <c r="P26" s="7">
        <v>0</v>
      </c>
      <c r="Q26" s="7">
        <v>0</v>
      </c>
      <c r="R26" s="7">
        <v>1827.6041285719675</v>
      </c>
    </row>
    <row r="27" spans="1:18" ht="11.25" customHeight="1" x14ac:dyDescent="0.25">
      <c r="A27" s="51" t="s">
        <v>239</v>
      </c>
      <c r="B27" s="52" t="s">
        <v>238</v>
      </c>
      <c r="C27" s="6">
        <v>240.68442339554733</v>
      </c>
      <c r="D27" s="6">
        <v>188.69802999999999</v>
      </c>
      <c r="E27" s="6">
        <v>204.99656999999999</v>
      </c>
      <c r="F27" s="6">
        <v>61.2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1827.6041285719675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5.3979172637814168</v>
      </c>
      <c r="O28" s="6">
        <v>6.2816470813031335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8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521</v>
      </c>
      <c r="B1" s="41" t="s">
        <v>322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9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522</v>
      </c>
      <c r="B1" s="41" t="s">
        <v>323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0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523</v>
      </c>
      <c r="B1" s="41" t="s">
        <v>324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17.435722285797731</v>
      </c>
      <c r="D2" s="44">
        <v>16.300419999999999</v>
      </c>
      <c r="E2" s="44">
        <v>15.30017</v>
      </c>
      <c r="F2" s="44">
        <v>14.99935</v>
      </c>
      <c r="G2" s="44">
        <v>14.999829999999999</v>
      </c>
      <c r="H2" s="44">
        <v>13.327642440976671</v>
      </c>
      <c r="I2" s="44">
        <v>11.999510000000001</v>
      </c>
      <c r="J2" s="44">
        <v>10.999930000000001</v>
      </c>
      <c r="K2" s="44">
        <v>13.299910000000001</v>
      </c>
      <c r="L2" s="44">
        <v>13.800050000000001</v>
      </c>
      <c r="M2" s="44">
        <v>14.665092213606247</v>
      </c>
      <c r="N2" s="44">
        <v>13.375359148535846</v>
      </c>
      <c r="O2" s="44">
        <v>13.13628854222895</v>
      </c>
      <c r="P2" s="44">
        <v>15.07105133122899</v>
      </c>
      <c r="Q2" s="44">
        <v>14.832259092581754</v>
      </c>
      <c r="R2" s="44">
        <v>14.354506452561203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17.435722285797731</v>
      </c>
      <c r="D52" s="5">
        <v>16.300419999999999</v>
      </c>
      <c r="E52" s="5">
        <v>15.30017</v>
      </c>
      <c r="F52" s="5">
        <v>14.99935</v>
      </c>
      <c r="G52" s="5">
        <v>14.999829999999999</v>
      </c>
      <c r="H52" s="5">
        <v>13.327642440976671</v>
      </c>
      <c r="I52" s="5">
        <v>11.999510000000001</v>
      </c>
      <c r="J52" s="5">
        <v>10.999930000000001</v>
      </c>
      <c r="K52" s="5">
        <v>13.299910000000001</v>
      </c>
      <c r="L52" s="5">
        <v>13.800050000000001</v>
      </c>
      <c r="M52" s="5">
        <v>14.665092213606247</v>
      </c>
      <c r="N52" s="5">
        <v>13.375359148535846</v>
      </c>
      <c r="O52" s="5">
        <v>13.13628854222895</v>
      </c>
      <c r="P52" s="5">
        <v>15.07105133122899</v>
      </c>
      <c r="Q52" s="5">
        <v>14.832259092581754</v>
      </c>
      <c r="R52" s="5">
        <v>14.354506452561203</v>
      </c>
    </row>
    <row r="53" spans="1:18" ht="11.25" customHeight="1" x14ac:dyDescent="0.25">
      <c r="A53" s="47" t="s">
        <v>187</v>
      </c>
      <c r="B53" s="48" t="s">
        <v>186</v>
      </c>
      <c r="C53" s="4">
        <v>17.435722285797731</v>
      </c>
      <c r="D53" s="4">
        <v>16.300419999999999</v>
      </c>
      <c r="E53" s="4">
        <v>15.30017</v>
      </c>
      <c r="F53" s="4">
        <v>14.99935</v>
      </c>
      <c r="G53" s="4">
        <v>14.999829999999999</v>
      </c>
      <c r="H53" s="4">
        <v>13.327642440976671</v>
      </c>
      <c r="I53" s="4">
        <v>11.999510000000001</v>
      </c>
      <c r="J53" s="4">
        <v>10.999930000000001</v>
      </c>
      <c r="K53" s="4">
        <v>13.299910000000001</v>
      </c>
      <c r="L53" s="4">
        <v>13.800050000000001</v>
      </c>
      <c r="M53" s="4">
        <v>14.665092213606247</v>
      </c>
      <c r="N53" s="4">
        <v>13.375359148535846</v>
      </c>
      <c r="O53" s="4">
        <v>13.13628854222895</v>
      </c>
      <c r="P53" s="4">
        <v>15.07105133122899</v>
      </c>
      <c r="Q53" s="4">
        <v>14.832259092581754</v>
      </c>
      <c r="R53" s="4">
        <v>14.354506452561203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1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524</v>
      </c>
      <c r="B1" s="41" t="s">
        <v>325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2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525</v>
      </c>
      <c r="B1" s="41" t="s">
        <v>326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3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526</v>
      </c>
      <c r="B1" s="41" t="s">
        <v>327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4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527</v>
      </c>
      <c r="B1" s="41" t="s">
        <v>328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5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330</v>
      </c>
      <c r="B1" s="41" t="s">
        <v>329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6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528</v>
      </c>
      <c r="B1" s="41" t="s">
        <v>331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8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333</v>
      </c>
      <c r="B1" s="41" t="s">
        <v>332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14012.6827171109</v>
      </c>
      <c r="D2" s="44">
        <v>14200.9</v>
      </c>
      <c r="E2" s="44">
        <v>14085.399999999998</v>
      </c>
      <c r="F2" s="44">
        <v>14979.300000000003</v>
      </c>
      <c r="G2" s="44">
        <v>14178.8</v>
      </c>
      <c r="H2" s="44">
        <v>13321.988153243499</v>
      </c>
      <c r="I2" s="44">
        <v>14480.400000000001</v>
      </c>
      <c r="J2" s="44">
        <v>13580.600000000002</v>
      </c>
      <c r="K2" s="44">
        <v>13140.8</v>
      </c>
      <c r="L2" s="44">
        <v>13420</v>
      </c>
      <c r="M2" s="44">
        <v>13468.8067259004</v>
      </c>
      <c r="N2" s="44">
        <v>12106.525269895898</v>
      </c>
      <c r="O2" s="44">
        <v>12639.1993885545</v>
      </c>
      <c r="P2" s="44">
        <v>12408.880290436598</v>
      </c>
      <c r="Q2" s="44">
        <v>11373.841597401401</v>
      </c>
      <c r="R2" s="44">
        <v>13403.2674118659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8433.6247253272086</v>
      </c>
      <c r="D21" s="5">
        <v>8254.6</v>
      </c>
      <c r="E21" s="5">
        <v>8087.5999999999995</v>
      </c>
      <c r="F21" s="5">
        <v>8368.0000000000018</v>
      </c>
      <c r="G21" s="5">
        <v>8157.5999999999995</v>
      </c>
      <c r="H21" s="5">
        <v>7694.6594057513921</v>
      </c>
      <c r="I21" s="5">
        <v>8019.7000000000007</v>
      </c>
      <c r="J21" s="5">
        <v>7826.3000000000011</v>
      </c>
      <c r="K21" s="5">
        <v>7516</v>
      </c>
      <c r="L21" s="5">
        <v>7731.2</v>
      </c>
      <c r="M21" s="5">
        <v>7169.1984331708927</v>
      </c>
      <c r="N21" s="5">
        <v>6741.7598165663703</v>
      </c>
      <c r="O21" s="5">
        <v>7627.1949112558132</v>
      </c>
      <c r="P21" s="5">
        <v>7179.9464985191489</v>
      </c>
      <c r="Q21" s="5">
        <v>6864.8037537187665</v>
      </c>
      <c r="R21" s="5">
        <v>9123.9849049393579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8433.6247253272086</v>
      </c>
      <c r="D30" s="4">
        <v>8254.6</v>
      </c>
      <c r="E30" s="4">
        <v>8087.5999999999995</v>
      </c>
      <c r="F30" s="4">
        <v>8368.0000000000018</v>
      </c>
      <c r="G30" s="4">
        <v>8157.5999999999995</v>
      </c>
      <c r="H30" s="4">
        <v>7694.6594057513921</v>
      </c>
      <c r="I30" s="4">
        <v>8019.7000000000007</v>
      </c>
      <c r="J30" s="4">
        <v>7826.3000000000011</v>
      </c>
      <c r="K30" s="4">
        <v>7516</v>
      </c>
      <c r="L30" s="4">
        <v>7731.2</v>
      </c>
      <c r="M30" s="4">
        <v>7169.1984331708927</v>
      </c>
      <c r="N30" s="4">
        <v>6741.7598165663703</v>
      </c>
      <c r="O30" s="4">
        <v>7627.1949112558132</v>
      </c>
      <c r="P30" s="4">
        <v>7179.9464985191489</v>
      </c>
      <c r="Q30" s="4">
        <v>6864.8037537187665</v>
      </c>
      <c r="R30" s="4">
        <v>9123.9849049393579</v>
      </c>
    </row>
    <row r="31" spans="1:18" ht="11.25" customHeight="1" x14ac:dyDescent="0.25">
      <c r="A31" s="49" t="s">
        <v>231</v>
      </c>
      <c r="B31" s="50" t="s">
        <v>230</v>
      </c>
      <c r="C31" s="7">
        <v>371.35760007643057</v>
      </c>
      <c r="D31" s="7">
        <v>376.3</v>
      </c>
      <c r="E31" s="7">
        <v>362.7</v>
      </c>
      <c r="F31" s="7">
        <v>395</v>
      </c>
      <c r="G31" s="7">
        <v>380.1</v>
      </c>
      <c r="H31" s="7">
        <v>366.38960542657901</v>
      </c>
      <c r="I31" s="7">
        <v>385</v>
      </c>
      <c r="J31" s="7">
        <v>380.1</v>
      </c>
      <c r="K31" s="7">
        <v>352.74999000000003</v>
      </c>
      <c r="L31" s="7">
        <v>368.84998999999999</v>
      </c>
      <c r="M31" s="7">
        <v>326.64564822776299</v>
      </c>
      <c r="N31" s="7">
        <v>357.69561478933883</v>
      </c>
      <c r="O31" s="7">
        <v>373.84159740135698</v>
      </c>
      <c r="P31" s="7">
        <v>368.87360275150502</v>
      </c>
      <c r="Q31" s="7">
        <v>371.35760007643148</v>
      </c>
      <c r="R31" s="7">
        <v>396.19757332568997</v>
      </c>
    </row>
    <row r="32" spans="1:18" ht="11.25" customHeight="1" x14ac:dyDescent="0.25">
      <c r="A32" s="51" t="s">
        <v>229</v>
      </c>
      <c r="B32" s="52" t="s">
        <v>228</v>
      </c>
      <c r="C32" s="6">
        <v>371.35760007643057</v>
      </c>
      <c r="D32" s="6">
        <v>376.3</v>
      </c>
      <c r="E32" s="6">
        <v>362.7</v>
      </c>
      <c r="F32" s="6">
        <v>395</v>
      </c>
      <c r="G32" s="6">
        <v>380.1</v>
      </c>
      <c r="H32" s="6">
        <v>366.38960542657901</v>
      </c>
      <c r="I32" s="6">
        <v>385</v>
      </c>
      <c r="J32" s="6">
        <v>380.1</v>
      </c>
      <c r="K32" s="6">
        <v>352.74999000000003</v>
      </c>
      <c r="L32" s="6">
        <v>368.84998999999999</v>
      </c>
      <c r="M32" s="6">
        <v>326.64564822776299</v>
      </c>
      <c r="N32" s="6">
        <v>357.69561478933883</v>
      </c>
      <c r="O32" s="6">
        <v>373.84159740135698</v>
      </c>
      <c r="P32" s="6">
        <v>368.87360275150502</v>
      </c>
      <c r="Q32" s="6">
        <v>371.35760007643148</v>
      </c>
      <c r="R32" s="6">
        <v>396.19757332568997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192.2709467851341</v>
      </c>
      <c r="D34" s="7">
        <v>183.5</v>
      </c>
      <c r="E34" s="7">
        <v>179.1</v>
      </c>
      <c r="F34" s="7">
        <v>184.59767999999985</v>
      </c>
      <c r="G34" s="7">
        <v>180.2</v>
      </c>
      <c r="H34" s="7">
        <v>159.31073228244168</v>
      </c>
      <c r="I34" s="7">
        <v>182.4</v>
      </c>
      <c r="J34" s="7">
        <v>174.69765000000098</v>
      </c>
      <c r="K34" s="7">
        <v>125.29737999999998</v>
      </c>
      <c r="L34" s="7">
        <v>153.80102999999963</v>
      </c>
      <c r="M34" s="7">
        <v>167.00163385723499</v>
      </c>
      <c r="N34" s="7">
        <v>145.02722843221611</v>
      </c>
      <c r="O34" s="7">
        <v>184.57974213151556</v>
      </c>
      <c r="P34" s="7">
        <v>113.16518582210803</v>
      </c>
      <c r="Q34" s="7">
        <v>129.64584051014117</v>
      </c>
      <c r="R34" s="7">
        <v>135.13900831183855</v>
      </c>
    </row>
    <row r="35" spans="1:18" ht="11.25" customHeight="1" x14ac:dyDescent="0.25">
      <c r="A35" s="49" t="s">
        <v>223</v>
      </c>
      <c r="B35" s="50" t="s">
        <v>222</v>
      </c>
      <c r="C35" s="7">
        <v>2383.1088181904984</v>
      </c>
      <c r="D35" s="7">
        <v>2342.3000000000002</v>
      </c>
      <c r="E35" s="7">
        <v>2169.6999999999998</v>
      </c>
      <c r="F35" s="7">
        <v>2178.0726800000002</v>
      </c>
      <c r="G35" s="7">
        <v>2077.6</v>
      </c>
      <c r="H35" s="7">
        <v>2007.5540734338533</v>
      </c>
      <c r="I35" s="7">
        <v>2078.6999999999998</v>
      </c>
      <c r="J35" s="7">
        <v>2052.47244</v>
      </c>
      <c r="K35" s="7">
        <v>2012.7578599999999</v>
      </c>
      <c r="L35" s="7">
        <v>2188.51487</v>
      </c>
      <c r="M35" s="7">
        <v>1900.8617034508134</v>
      </c>
      <c r="N35" s="7">
        <v>1942.7008693990679</v>
      </c>
      <c r="O35" s="7">
        <v>2103.7982461734173</v>
      </c>
      <c r="P35" s="7">
        <v>2126.8032865195373</v>
      </c>
      <c r="Q35" s="7">
        <v>1939.5524094742127</v>
      </c>
      <c r="R35" s="7">
        <v>2442.7486385783977</v>
      </c>
    </row>
    <row r="36" spans="1:18" ht="11.25" customHeight="1" x14ac:dyDescent="0.25">
      <c r="A36" s="55" t="s">
        <v>221</v>
      </c>
      <c r="B36" s="52" t="s">
        <v>220</v>
      </c>
      <c r="C36" s="6">
        <v>2383.1088181904984</v>
      </c>
      <c r="D36" s="6">
        <v>2342.3000000000002</v>
      </c>
      <c r="E36" s="6">
        <v>2169.6999999999998</v>
      </c>
      <c r="F36" s="6">
        <v>2178.0726800000002</v>
      </c>
      <c r="G36" s="6">
        <v>2077.6</v>
      </c>
      <c r="H36" s="6">
        <v>2007.5540734338533</v>
      </c>
      <c r="I36" s="6">
        <v>2078.6999999999998</v>
      </c>
      <c r="J36" s="6">
        <v>2052.47244</v>
      </c>
      <c r="K36" s="6">
        <v>2012.7578599999999</v>
      </c>
      <c r="L36" s="6">
        <v>2188.51487</v>
      </c>
      <c r="M36" s="6">
        <v>1900.8617034508134</v>
      </c>
      <c r="N36" s="6">
        <v>1942.7008693990679</v>
      </c>
      <c r="O36" s="6">
        <v>2103.7982461734173</v>
      </c>
      <c r="P36" s="6">
        <v>2126.8032865195373</v>
      </c>
      <c r="Q36" s="6">
        <v>1939.5524094742127</v>
      </c>
      <c r="R36" s="6">
        <v>2442.7486385783977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515.33390656348536</v>
      </c>
      <c r="D38" s="7">
        <v>564.20000000000005</v>
      </c>
      <c r="E38" s="7">
        <v>549.6</v>
      </c>
      <c r="F38" s="7">
        <v>634.79204000000004</v>
      </c>
      <c r="G38" s="7">
        <v>629.6</v>
      </c>
      <c r="H38" s="7">
        <v>526.75245723492765</v>
      </c>
      <c r="I38" s="7">
        <v>631.70000000000005</v>
      </c>
      <c r="J38" s="7">
        <v>563.09244000000001</v>
      </c>
      <c r="K38" s="7">
        <v>519.48911999999996</v>
      </c>
      <c r="L38" s="7">
        <v>424.90289000000001</v>
      </c>
      <c r="M38" s="7">
        <v>422.85425140281654</v>
      </c>
      <c r="N38" s="7">
        <v>285.70746154581121</v>
      </c>
      <c r="O38" s="7">
        <v>232.73097920930238</v>
      </c>
      <c r="P38" s="7">
        <v>150.66399159262403</v>
      </c>
      <c r="Q38" s="7">
        <v>142.35247042012617</v>
      </c>
      <c r="R38" s="7">
        <v>149.61306964746299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515.33390656348536</v>
      </c>
      <c r="D40" s="6">
        <v>564.20000000000005</v>
      </c>
      <c r="E40" s="6">
        <v>549.6</v>
      </c>
      <c r="F40" s="6">
        <v>634.79204000000004</v>
      </c>
      <c r="G40" s="6">
        <v>629.6</v>
      </c>
      <c r="H40" s="6">
        <v>526.75245723492765</v>
      </c>
      <c r="I40" s="6">
        <v>631.70000000000005</v>
      </c>
      <c r="J40" s="6">
        <v>563.09244000000001</v>
      </c>
      <c r="K40" s="6">
        <v>519.48911999999996</v>
      </c>
      <c r="L40" s="6">
        <v>424.90289000000001</v>
      </c>
      <c r="M40" s="6">
        <v>422.85425140281654</v>
      </c>
      <c r="N40" s="6">
        <v>285.70746154581121</v>
      </c>
      <c r="O40" s="6">
        <v>232.73097920930238</v>
      </c>
      <c r="P40" s="6">
        <v>150.66399159262403</v>
      </c>
      <c r="Q40" s="6">
        <v>142.35247042012617</v>
      </c>
      <c r="R40" s="6">
        <v>149.61306964746299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6.3771854399541441</v>
      </c>
      <c r="D42" s="7">
        <v>5.3</v>
      </c>
      <c r="E42" s="7">
        <v>0</v>
      </c>
      <c r="F42" s="7">
        <v>0</v>
      </c>
      <c r="G42" s="7">
        <v>7.4</v>
      </c>
      <c r="H42" s="7">
        <v>4.2514708165329314</v>
      </c>
      <c r="I42" s="7">
        <v>13.8</v>
      </c>
      <c r="J42" s="7">
        <v>42.499429999999997</v>
      </c>
      <c r="K42" s="7">
        <v>28.699400000000001</v>
      </c>
      <c r="L42" s="7">
        <v>12.800090000000001</v>
      </c>
      <c r="M42" s="7">
        <v>43.565643614930956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3324.7826502340677</v>
      </c>
      <c r="D43" s="7">
        <v>3284</v>
      </c>
      <c r="E43" s="7">
        <v>3322.7</v>
      </c>
      <c r="F43" s="7">
        <v>3519.5558599999999</v>
      </c>
      <c r="G43" s="7">
        <v>3395.2</v>
      </c>
      <c r="H43" s="7">
        <v>3288.0827525730624</v>
      </c>
      <c r="I43" s="7">
        <v>3322.7</v>
      </c>
      <c r="J43" s="7">
        <v>3261.5562</v>
      </c>
      <c r="K43" s="7">
        <v>3159.5338400000001</v>
      </c>
      <c r="L43" s="7">
        <v>3373.7229200000002</v>
      </c>
      <c r="M43" s="7">
        <v>3089.195840936371</v>
      </c>
      <c r="N43" s="7">
        <v>2914.803668672982</v>
      </c>
      <c r="O43" s="7">
        <v>3478.7835716168834</v>
      </c>
      <c r="P43" s="7">
        <v>3261.5601413967656</v>
      </c>
      <c r="Q43" s="7">
        <v>3095.3063845009683</v>
      </c>
      <c r="R43" s="7">
        <v>4374.223750835974</v>
      </c>
    </row>
    <row r="44" spans="1:18" ht="11.25" customHeight="1" x14ac:dyDescent="0.25">
      <c r="A44" s="49" t="s">
        <v>205</v>
      </c>
      <c r="B44" s="50" t="s">
        <v>204</v>
      </c>
      <c r="C44" s="7">
        <v>1640.3936180376388</v>
      </c>
      <c r="D44" s="7">
        <v>1499</v>
      </c>
      <c r="E44" s="7">
        <v>1503.8</v>
      </c>
      <c r="F44" s="7">
        <v>1451.1818000000001</v>
      </c>
      <c r="G44" s="7">
        <v>1487.5</v>
      </c>
      <c r="H44" s="7">
        <v>1342.318313983995</v>
      </c>
      <c r="I44" s="7">
        <v>1405.4</v>
      </c>
      <c r="J44" s="7">
        <v>1351.88184</v>
      </c>
      <c r="K44" s="7">
        <v>1317.4724100000001</v>
      </c>
      <c r="L44" s="7">
        <v>1208.6082100000001</v>
      </c>
      <c r="M44" s="7">
        <v>1219.0737116809626</v>
      </c>
      <c r="N44" s="7">
        <v>1095.8249737269546</v>
      </c>
      <c r="O44" s="7">
        <v>1253.4607747233379</v>
      </c>
      <c r="P44" s="7">
        <v>1158.8802904366084</v>
      </c>
      <c r="Q44" s="7">
        <v>1186.5890487368872</v>
      </c>
      <c r="R44" s="7">
        <v>1626.062864239995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4.7999400000000003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4.7999400000000003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2846.3743192891857</v>
      </c>
      <c r="D60" s="5">
        <v>3074.8999999999992</v>
      </c>
      <c r="E60" s="5">
        <v>3041.9000000000005</v>
      </c>
      <c r="F60" s="5">
        <v>3120.2</v>
      </c>
      <c r="G60" s="5">
        <v>3112.8999999999996</v>
      </c>
      <c r="H60" s="5">
        <v>3081.5897582879425</v>
      </c>
      <c r="I60" s="5">
        <v>3066.1999999999994</v>
      </c>
      <c r="J60" s="5">
        <v>2992.8999999999996</v>
      </c>
      <c r="K60" s="5">
        <v>3074.5999999999995</v>
      </c>
      <c r="L60" s="5">
        <v>3140.3</v>
      </c>
      <c r="M60" s="5">
        <v>3631.8429349383673</v>
      </c>
      <c r="N60" s="5">
        <v>3178.7761536256912</v>
      </c>
      <c r="O60" s="5">
        <v>3265.6621196209412</v>
      </c>
      <c r="P60" s="5">
        <v>3243.6466991497045</v>
      </c>
      <c r="Q60" s="5">
        <v>2918.8462937806198</v>
      </c>
      <c r="R60" s="5">
        <v>3058.9949364669983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2732.6836724945051</v>
      </c>
      <c r="D79" s="5">
        <v>2871.4</v>
      </c>
      <c r="E79" s="5">
        <v>2955.8999999999996</v>
      </c>
      <c r="F79" s="5">
        <v>3491.1000000000008</v>
      </c>
      <c r="G79" s="5">
        <v>2908.3</v>
      </c>
      <c r="H79" s="5">
        <v>2545.7389892041647</v>
      </c>
      <c r="I79" s="5">
        <v>3394.5000000000009</v>
      </c>
      <c r="J79" s="5">
        <v>2761.4</v>
      </c>
      <c r="K79" s="5">
        <v>2550.1999999999998</v>
      </c>
      <c r="L79" s="5">
        <v>2548.4999999999995</v>
      </c>
      <c r="M79" s="5">
        <v>2667.7653577911401</v>
      </c>
      <c r="N79" s="5">
        <v>2185.9892997038373</v>
      </c>
      <c r="O79" s="5">
        <v>1746.3423576777457</v>
      </c>
      <c r="P79" s="5">
        <v>1985.2870927677457</v>
      </c>
      <c r="Q79" s="5">
        <v>1590.1915499020145</v>
      </c>
      <c r="R79" s="5">
        <v>1220.2875704595438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9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335</v>
      </c>
      <c r="B1" s="41" t="s">
        <v>334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0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337</v>
      </c>
      <c r="B1" s="41" t="s">
        <v>336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5052.0684054647854</v>
      </c>
      <c r="D2" s="44">
        <v>5378.7999999999993</v>
      </c>
      <c r="E2" s="44">
        <v>5467.9</v>
      </c>
      <c r="F2" s="44">
        <v>6016.5190600000005</v>
      </c>
      <c r="G2" s="44">
        <v>5434.4</v>
      </c>
      <c r="H2" s="44">
        <v>5073.8511512372124</v>
      </c>
      <c r="I2" s="44">
        <v>5894.4921700000004</v>
      </c>
      <c r="J2" s="44">
        <v>5100</v>
      </c>
      <c r="K2" s="44">
        <v>4928.7773599999991</v>
      </c>
      <c r="L2" s="44">
        <v>4950.7</v>
      </c>
      <c r="M2" s="44">
        <v>5438.7837966943525</v>
      </c>
      <c r="N2" s="44">
        <v>4602.9664660361277</v>
      </c>
      <c r="O2" s="44">
        <v>4108.0938896528342</v>
      </c>
      <c r="P2" s="44">
        <v>4332.9750644883879</v>
      </c>
      <c r="Q2" s="44">
        <v>3588.2610940014679</v>
      </c>
      <c r="R2" s="44">
        <v>3274.6966657112889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2319.3847329702799</v>
      </c>
      <c r="D60" s="5">
        <v>2507.3999999999992</v>
      </c>
      <c r="E60" s="5">
        <v>2512.0000000000005</v>
      </c>
      <c r="F60" s="5">
        <v>2525.4190599999997</v>
      </c>
      <c r="G60" s="5">
        <v>2526.1</v>
      </c>
      <c r="H60" s="5">
        <v>2528.1121620330478</v>
      </c>
      <c r="I60" s="5">
        <v>2499.9921699999995</v>
      </c>
      <c r="J60" s="5">
        <v>2338.6</v>
      </c>
      <c r="K60" s="5">
        <v>2378.5773599999993</v>
      </c>
      <c r="L60" s="5">
        <v>2402.2000000000003</v>
      </c>
      <c r="M60" s="5">
        <v>2771.018438903212</v>
      </c>
      <c r="N60" s="5">
        <v>2416.9771663322904</v>
      </c>
      <c r="O60" s="5">
        <v>2361.7515319750883</v>
      </c>
      <c r="P60" s="5">
        <v>2347.6879717206425</v>
      </c>
      <c r="Q60" s="5">
        <v>1998.0695440994534</v>
      </c>
      <c r="R60" s="5">
        <v>2054.4090952517454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2732.6836724945051</v>
      </c>
      <c r="D79" s="5">
        <v>2871.4</v>
      </c>
      <c r="E79" s="5">
        <v>2955.8999999999996</v>
      </c>
      <c r="F79" s="5">
        <v>3491.1000000000008</v>
      </c>
      <c r="G79" s="5">
        <v>2908.3</v>
      </c>
      <c r="H79" s="5">
        <v>2545.7389892041647</v>
      </c>
      <c r="I79" s="5">
        <v>3394.5000000000009</v>
      </c>
      <c r="J79" s="5">
        <v>2761.4</v>
      </c>
      <c r="K79" s="5">
        <v>2550.1999999999998</v>
      </c>
      <c r="L79" s="5">
        <v>2548.4999999999995</v>
      </c>
      <c r="M79" s="5">
        <v>2667.7653577911401</v>
      </c>
      <c r="N79" s="5">
        <v>2185.9892997038373</v>
      </c>
      <c r="O79" s="5">
        <v>1746.3423576777457</v>
      </c>
      <c r="P79" s="5">
        <v>1985.2870927677457</v>
      </c>
      <c r="Q79" s="5">
        <v>1590.1915499020145</v>
      </c>
      <c r="R79" s="5">
        <v>1220.2875704595438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1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529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216.75043333091267</v>
      </c>
      <c r="D2" s="44">
        <v>132.07445097464731</v>
      </c>
      <c r="E2" s="44">
        <v>108.03000131158637</v>
      </c>
      <c r="F2" s="44">
        <v>11.587951311451988</v>
      </c>
      <c r="G2" s="44">
        <v>6.2244572689524036</v>
      </c>
      <c r="H2" s="44">
        <v>1.1082335879249623</v>
      </c>
      <c r="I2" s="44">
        <v>2.6339448892403849</v>
      </c>
      <c r="J2" s="44">
        <v>6.3362461682346405</v>
      </c>
      <c r="K2" s="44">
        <v>5.1318889706799595</v>
      </c>
      <c r="L2" s="44">
        <v>5.3515111535289943</v>
      </c>
      <c r="M2" s="44">
        <v>6.9142486514099275</v>
      </c>
      <c r="N2" s="44">
        <v>5.1652871704989609</v>
      </c>
      <c r="O2" s="44">
        <v>4.5438019983521309</v>
      </c>
      <c r="P2" s="44">
        <v>4.1239557580188091</v>
      </c>
      <c r="Q2" s="44">
        <v>1.7401924167455289</v>
      </c>
      <c r="R2" s="44">
        <v>1.3227726665260529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216.75043333091267</v>
      </c>
      <c r="D79" s="5">
        <v>132.07445097464731</v>
      </c>
      <c r="E79" s="5">
        <v>108.03000131158637</v>
      </c>
      <c r="F79" s="5">
        <v>11.587951311451988</v>
      </c>
      <c r="G79" s="5">
        <v>6.2244572689524036</v>
      </c>
      <c r="H79" s="5">
        <v>1.1082335879249623</v>
      </c>
      <c r="I79" s="5">
        <v>2.6339448892403849</v>
      </c>
      <c r="J79" s="5">
        <v>6.3362461682346405</v>
      </c>
      <c r="K79" s="5">
        <v>5.1318889706799595</v>
      </c>
      <c r="L79" s="5">
        <v>5.3515111535289943</v>
      </c>
      <c r="M79" s="5">
        <v>6.9142486514099275</v>
      </c>
      <c r="N79" s="5">
        <v>5.1652871704989609</v>
      </c>
      <c r="O79" s="5">
        <v>4.5438019983521309</v>
      </c>
      <c r="P79" s="5">
        <v>4.1239557580188091</v>
      </c>
      <c r="Q79" s="5">
        <v>1.7401924167455289</v>
      </c>
      <c r="R79" s="5">
        <v>1.3227726665260529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2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530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4835.3179721338729</v>
      </c>
      <c r="D2" s="44">
        <v>5246.7255490253519</v>
      </c>
      <c r="E2" s="44">
        <v>5359.869998688413</v>
      </c>
      <c r="F2" s="44">
        <v>6004.9311086885482</v>
      </c>
      <c r="G2" s="44">
        <v>5428.1755427310472</v>
      </c>
      <c r="H2" s="44">
        <v>5072.7429176492878</v>
      </c>
      <c r="I2" s="44">
        <v>5891.85822511076</v>
      </c>
      <c r="J2" s="44">
        <v>5093.6637538317655</v>
      </c>
      <c r="K2" s="44">
        <v>4923.6454710293192</v>
      </c>
      <c r="L2" s="44">
        <v>4945.3484888464709</v>
      </c>
      <c r="M2" s="44">
        <v>5431.8695480429424</v>
      </c>
      <c r="N2" s="44">
        <v>4597.8011788656286</v>
      </c>
      <c r="O2" s="44">
        <v>4103.550087654482</v>
      </c>
      <c r="P2" s="44">
        <v>4328.8511087303696</v>
      </c>
      <c r="Q2" s="44">
        <v>3586.5209015847222</v>
      </c>
      <c r="R2" s="44">
        <v>3273.373893044763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2319.3847329702799</v>
      </c>
      <c r="D60" s="5">
        <v>2507.3999999999992</v>
      </c>
      <c r="E60" s="5">
        <v>2512.0000000000005</v>
      </c>
      <c r="F60" s="5">
        <v>2525.4190599999997</v>
      </c>
      <c r="G60" s="5">
        <v>2526.1</v>
      </c>
      <c r="H60" s="5">
        <v>2528.1121620330478</v>
      </c>
      <c r="I60" s="5">
        <v>2499.9921699999995</v>
      </c>
      <c r="J60" s="5">
        <v>2338.6</v>
      </c>
      <c r="K60" s="5">
        <v>2378.5773599999993</v>
      </c>
      <c r="L60" s="5">
        <v>2402.2000000000003</v>
      </c>
      <c r="M60" s="5">
        <v>2771.018438903212</v>
      </c>
      <c r="N60" s="5">
        <v>2416.9771663322904</v>
      </c>
      <c r="O60" s="5">
        <v>2361.7515319750883</v>
      </c>
      <c r="P60" s="5">
        <v>2347.6879717206425</v>
      </c>
      <c r="Q60" s="5">
        <v>1998.0695440994534</v>
      </c>
      <c r="R60" s="5">
        <v>2054.4090952517454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2515.9332391635926</v>
      </c>
      <c r="D79" s="5">
        <v>2739.3255490253528</v>
      </c>
      <c r="E79" s="5">
        <v>2847.869998688413</v>
      </c>
      <c r="F79" s="5">
        <v>3479.5120486885489</v>
      </c>
      <c r="G79" s="5">
        <v>2902.0755427310478</v>
      </c>
      <c r="H79" s="5">
        <v>2544.6307556162396</v>
      </c>
      <c r="I79" s="5">
        <v>3391.8660551107605</v>
      </c>
      <c r="J79" s="5">
        <v>2755.0637538317656</v>
      </c>
      <c r="K79" s="5">
        <v>2545.0681110293199</v>
      </c>
      <c r="L79" s="5">
        <v>2543.1484888464706</v>
      </c>
      <c r="M79" s="5">
        <v>2660.8511091397304</v>
      </c>
      <c r="N79" s="5">
        <v>2180.8240125333382</v>
      </c>
      <c r="O79" s="5">
        <v>1741.7985556793935</v>
      </c>
      <c r="P79" s="5">
        <v>1981.1631370097268</v>
      </c>
      <c r="Q79" s="5">
        <v>1588.451357485269</v>
      </c>
      <c r="R79" s="5">
        <v>1218.9647977930176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3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339</v>
      </c>
      <c r="B1" s="41" t="s">
        <v>338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526.98958631890571</v>
      </c>
      <c r="D2" s="44">
        <v>567.49999999999989</v>
      </c>
      <c r="E2" s="44">
        <v>529.9</v>
      </c>
      <c r="F2" s="44">
        <v>594.7809400000001</v>
      </c>
      <c r="G2" s="44">
        <v>586.79999999999995</v>
      </c>
      <c r="H2" s="44">
        <v>553.47759625489471</v>
      </c>
      <c r="I2" s="44">
        <v>566.20782999999983</v>
      </c>
      <c r="J2" s="44">
        <v>654.29999999999995</v>
      </c>
      <c r="K2" s="44">
        <v>696.02264000000014</v>
      </c>
      <c r="L2" s="44">
        <v>738.0999999999998</v>
      </c>
      <c r="M2" s="44">
        <v>860.82449603515522</v>
      </c>
      <c r="N2" s="44">
        <v>761.79898729340084</v>
      </c>
      <c r="O2" s="44">
        <v>903.91058764585284</v>
      </c>
      <c r="P2" s="44">
        <v>895.95872742906204</v>
      </c>
      <c r="Q2" s="44">
        <v>920.77674968116617</v>
      </c>
      <c r="R2" s="44">
        <v>1004.5858412152527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526.98958631890571</v>
      </c>
      <c r="D60" s="5">
        <v>567.49999999999989</v>
      </c>
      <c r="E60" s="5">
        <v>529.9</v>
      </c>
      <c r="F60" s="5">
        <v>594.7809400000001</v>
      </c>
      <c r="G60" s="5">
        <v>586.79999999999995</v>
      </c>
      <c r="H60" s="5">
        <v>553.47759625489471</v>
      </c>
      <c r="I60" s="5">
        <v>566.20782999999983</v>
      </c>
      <c r="J60" s="5">
        <v>654.29999999999995</v>
      </c>
      <c r="K60" s="5">
        <v>696.02264000000014</v>
      </c>
      <c r="L60" s="5">
        <v>738.0999999999998</v>
      </c>
      <c r="M60" s="5">
        <v>860.82449603515522</v>
      </c>
      <c r="N60" s="5">
        <v>761.79898729340084</v>
      </c>
      <c r="O60" s="5">
        <v>903.91058764585284</v>
      </c>
      <c r="P60" s="5">
        <v>895.95872742906204</v>
      </c>
      <c r="Q60" s="5">
        <v>920.77674968116617</v>
      </c>
      <c r="R60" s="5">
        <v>1004.5858412152527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4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531</v>
      </c>
      <c r="B1" s="41" t="s">
        <v>340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8433.6247253272086</v>
      </c>
      <c r="D2" s="44">
        <v>8254.6</v>
      </c>
      <c r="E2" s="44">
        <v>8087.5999999999995</v>
      </c>
      <c r="F2" s="44">
        <v>8368.0000000000018</v>
      </c>
      <c r="G2" s="44">
        <v>8157.5999999999995</v>
      </c>
      <c r="H2" s="44">
        <v>7694.6594057513921</v>
      </c>
      <c r="I2" s="44">
        <v>8019.7000000000007</v>
      </c>
      <c r="J2" s="44">
        <v>7826.3000000000011</v>
      </c>
      <c r="K2" s="44">
        <v>7516</v>
      </c>
      <c r="L2" s="44">
        <v>7731.2</v>
      </c>
      <c r="M2" s="44">
        <v>7169.1984331708927</v>
      </c>
      <c r="N2" s="44">
        <v>6741.7598165663703</v>
      </c>
      <c r="O2" s="44">
        <v>7627.1949112558132</v>
      </c>
      <c r="P2" s="44">
        <v>7179.9464985191489</v>
      </c>
      <c r="Q2" s="44">
        <v>6864.8037537187665</v>
      </c>
      <c r="R2" s="44">
        <v>9123.9849049393579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8433.6247253272086</v>
      </c>
      <c r="D21" s="5">
        <v>8254.6</v>
      </c>
      <c r="E21" s="5">
        <v>8087.5999999999995</v>
      </c>
      <c r="F21" s="5">
        <v>8368.0000000000018</v>
      </c>
      <c r="G21" s="5">
        <v>8157.5999999999995</v>
      </c>
      <c r="H21" s="5">
        <v>7694.6594057513921</v>
      </c>
      <c r="I21" s="5">
        <v>8019.7000000000007</v>
      </c>
      <c r="J21" s="5">
        <v>7826.3000000000011</v>
      </c>
      <c r="K21" s="5">
        <v>7516</v>
      </c>
      <c r="L21" s="5">
        <v>7731.2</v>
      </c>
      <c r="M21" s="5">
        <v>7169.1984331708927</v>
      </c>
      <c r="N21" s="5">
        <v>6741.7598165663703</v>
      </c>
      <c r="O21" s="5">
        <v>7627.1949112558132</v>
      </c>
      <c r="P21" s="5">
        <v>7179.9464985191489</v>
      </c>
      <c r="Q21" s="5">
        <v>6864.8037537187665</v>
      </c>
      <c r="R21" s="5">
        <v>9123.9849049393579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8433.6247253272086</v>
      </c>
      <c r="D30" s="4">
        <v>8254.6</v>
      </c>
      <c r="E30" s="4">
        <v>8087.5999999999995</v>
      </c>
      <c r="F30" s="4">
        <v>8368.0000000000018</v>
      </c>
      <c r="G30" s="4">
        <v>8157.5999999999995</v>
      </c>
      <c r="H30" s="4">
        <v>7694.6594057513921</v>
      </c>
      <c r="I30" s="4">
        <v>8019.7000000000007</v>
      </c>
      <c r="J30" s="4">
        <v>7826.3000000000011</v>
      </c>
      <c r="K30" s="4">
        <v>7516</v>
      </c>
      <c r="L30" s="4">
        <v>7731.2</v>
      </c>
      <c r="M30" s="4">
        <v>7169.1984331708927</v>
      </c>
      <c r="N30" s="4">
        <v>6741.7598165663703</v>
      </c>
      <c r="O30" s="4">
        <v>7627.1949112558132</v>
      </c>
      <c r="P30" s="4">
        <v>7179.9464985191489</v>
      </c>
      <c r="Q30" s="4">
        <v>6864.8037537187665</v>
      </c>
      <c r="R30" s="4">
        <v>9123.9849049393579</v>
      </c>
    </row>
    <row r="31" spans="1:18" ht="11.25" customHeight="1" x14ac:dyDescent="0.25">
      <c r="A31" s="49" t="s">
        <v>231</v>
      </c>
      <c r="B31" s="50" t="s">
        <v>230</v>
      </c>
      <c r="C31" s="7">
        <v>371.35760007643057</v>
      </c>
      <c r="D31" s="7">
        <v>376.3</v>
      </c>
      <c r="E31" s="7">
        <v>362.7</v>
      </c>
      <c r="F31" s="7">
        <v>395</v>
      </c>
      <c r="G31" s="7">
        <v>380.1</v>
      </c>
      <c r="H31" s="7">
        <v>366.38960542657901</v>
      </c>
      <c r="I31" s="7">
        <v>385</v>
      </c>
      <c r="J31" s="7">
        <v>380.1</v>
      </c>
      <c r="K31" s="7">
        <v>352.74999000000003</v>
      </c>
      <c r="L31" s="7">
        <v>368.84998999999999</v>
      </c>
      <c r="M31" s="7">
        <v>326.64564822776299</v>
      </c>
      <c r="N31" s="7">
        <v>357.69561478933883</v>
      </c>
      <c r="O31" s="7">
        <v>373.84159740135698</v>
      </c>
      <c r="P31" s="7">
        <v>368.87360275150502</v>
      </c>
      <c r="Q31" s="7">
        <v>371.35760007643148</v>
      </c>
      <c r="R31" s="7">
        <v>396.19757332568997</v>
      </c>
    </row>
    <row r="32" spans="1:18" ht="11.25" customHeight="1" x14ac:dyDescent="0.25">
      <c r="A32" s="51" t="s">
        <v>229</v>
      </c>
      <c r="B32" s="52" t="s">
        <v>228</v>
      </c>
      <c r="C32" s="6">
        <v>371.35760007643057</v>
      </c>
      <c r="D32" s="6">
        <v>376.3</v>
      </c>
      <c r="E32" s="6">
        <v>362.7</v>
      </c>
      <c r="F32" s="6">
        <v>395</v>
      </c>
      <c r="G32" s="6">
        <v>380.1</v>
      </c>
      <c r="H32" s="6">
        <v>366.38960542657901</v>
      </c>
      <c r="I32" s="6">
        <v>385</v>
      </c>
      <c r="J32" s="6">
        <v>380.1</v>
      </c>
      <c r="K32" s="6">
        <v>352.74999000000003</v>
      </c>
      <c r="L32" s="6">
        <v>368.84998999999999</v>
      </c>
      <c r="M32" s="6">
        <v>326.64564822776299</v>
      </c>
      <c r="N32" s="6">
        <v>357.69561478933883</v>
      </c>
      <c r="O32" s="6">
        <v>373.84159740135698</v>
      </c>
      <c r="P32" s="6">
        <v>368.87360275150502</v>
      </c>
      <c r="Q32" s="6">
        <v>371.35760007643148</v>
      </c>
      <c r="R32" s="6">
        <v>396.19757332568997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192.2709467851341</v>
      </c>
      <c r="D34" s="7">
        <v>183.5</v>
      </c>
      <c r="E34" s="7">
        <v>179.1</v>
      </c>
      <c r="F34" s="7">
        <v>184.59767999999985</v>
      </c>
      <c r="G34" s="7">
        <v>180.2</v>
      </c>
      <c r="H34" s="7">
        <v>159.31073228244168</v>
      </c>
      <c r="I34" s="7">
        <v>182.4</v>
      </c>
      <c r="J34" s="7">
        <v>174.69765000000098</v>
      </c>
      <c r="K34" s="7">
        <v>125.29737999999998</v>
      </c>
      <c r="L34" s="7">
        <v>153.80102999999963</v>
      </c>
      <c r="M34" s="7">
        <v>167.00163385723499</v>
      </c>
      <c r="N34" s="7">
        <v>145.02722843221611</v>
      </c>
      <c r="O34" s="7">
        <v>184.57974213151556</v>
      </c>
      <c r="P34" s="7">
        <v>113.16518582210803</v>
      </c>
      <c r="Q34" s="7">
        <v>129.64584051014117</v>
      </c>
      <c r="R34" s="7">
        <v>135.13900831183855</v>
      </c>
    </row>
    <row r="35" spans="1:18" ht="11.25" customHeight="1" x14ac:dyDescent="0.25">
      <c r="A35" s="49" t="s">
        <v>223</v>
      </c>
      <c r="B35" s="50" t="s">
        <v>222</v>
      </c>
      <c r="C35" s="7">
        <v>2383.1088181904984</v>
      </c>
      <c r="D35" s="7">
        <v>2342.3000000000002</v>
      </c>
      <c r="E35" s="7">
        <v>2169.6999999999998</v>
      </c>
      <c r="F35" s="7">
        <v>2178.0726800000002</v>
      </c>
      <c r="G35" s="7">
        <v>2077.6</v>
      </c>
      <c r="H35" s="7">
        <v>2007.5540734338533</v>
      </c>
      <c r="I35" s="7">
        <v>2078.6999999999998</v>
      </c>
      <c r="J35" s="7">
        <v>2052.47244</v>
      </c>
      <c r="K35" s="7">
        <v>2012.7578599999999</v>
      </c>
      <c r="L35" s="7">
        <v>2188.51487</v>
      </c>
      <c r="M35" s="7">
        <v>1900.8617034508134</v>
      </c>
      <c r="N35" s="7">
        <v>1942.7008693990679</v>
      </c>
      <c r="O35" s="7">
        <v>2103.7982461734173</v>
      </c>
      <c r="P35" s="7">
        <v>2126.8032865195373</v>
      </c>
      <c r="Q35" s="7">
        <v>1939.5524094742127</v>
      </c>
      <c r="R35" s="7">
        <v>2442.7486385783977</v>
      </c>
    </row>
    <row r="36" spans="1:18" ht="11.25" customHeight="1" x14ac:dyDescent="0.25">
      <c r="A36" s="55" t="s">
        <v>221</v>
      </c>
      <c r="B36" s="52" t="s">
        <v>220</v>
      </c>
      <c r="C36" s="6">
        <v>2383.1088181904984</v>
      </c>
      <c r="D36" s="6">
        <v>2342.3000000000002</v>
      </c>
      <c r="E36" s="6">
        <v>2169.6999999999998</v>
      </c>
      <c r="F36" s="6">
        <v>2178.0726800000002</v>
      </c>
      <c r="G36" s="6">
        <v>2077.6</v>
      </c>
      <c r="H36" s="6">
        <v>2007.5540734338533</v>
      </c>
      <c r="I36" s="6">
        <v>2078.6999999999998</v>
      </c>
      <c r="J36" s="6">
        <v>2052.47244</v>
      </c>
      <c r="K36" s="6">
        <v>2012.7578599999999</v>
      </c>
      <c r="L36" s="6">
        <v>2188.51487</v>
      </c>
      <c r="M36" s="6">
        <v>1900.8617034508134</v>
      </c>
      <c r="N36" s="6">
        <v>1942.7008693990679</v>
      </c>
      <c r="O36" s="6">
        <v>2103.7982461734173</v>
      </c>
      <c r="P36" s="6">
        <v>2126.8032865195373</v>
      </c>
      <c r="Q36" s="6">
        <v>1939.5524094742127</v>
      </c>
      <c r="R36" s="6">
        <v>2442.7486385783977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515.33390656348536</v>
      </c>
      <c r="D38" s="7">
        <v>564.20000000000005</v>
      </c>
      <c r="E38" s="7">
        <v>549.6</v>
      </c>
      <c r="F38" s="7">
        <v>634.79204000000004</v>
      </c>
      <c r="G38" s="7">
        <v>629.6</v>
      </c>
      <c r="H38" s="7">
        <v>526.75245723492765</v>
      </c>
      <c r="I38" s="7">
        <v>631.70000000000005</v>
      </c>
      <c r="J38" s="7">
        <v>563.09244000000001</v>
      </c>
      <c r="K38" s="7">
        <v>519.48911999999996</v>
      </c>
      <c r="L38" s="7">
        <v>424.90289000000001</v>
      </c>
      <c r="M38" s="7">
        <v>422.85425140281654</v>
      </c>
      <c r="N38" s="7">
        <v>285.70746154581121</v>
      </c>
      <c r="O38" s="7">
        <v>232.73097920930238</v>
      </c>
      <c r="P38" s="7">
        <v>150.66399159262403</v>
      </c>
      <c r="Q38" s="7">
        <v>142.35247042012617</v>
      </c>
      <c r="R38" s="7">
        <v>149.61306964746299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515.33390656348536</v>
      </c>
      <c r="D40" s="6">
        <v>564.20000000000005</v>
      </c>
      <c r="E40" s="6">
        <v>549.6</v>
      </c>
      <c r="F40" s="6">
        <v>634.79204000000004</v>
      </c>
      <c r="G40" s="6">
        <v>629.6</v>
      </c>
      <c r="H40" s="6">
        <v>526.75245723492765</v>
      </c>
      <c r="I40" s="6">
        <v>631.70000000000005</v>
      </c>
      <c r="J40" s="6">
        <v>563.09244000000001</v>
      </c>
      <c r="K40" s="6">
        <v>519.48911999999996</v>
      </c>
      <c r="L40" s="6">
        <v>424.90289000000001</v>
      </c>
      <c r="M40" s="6">
        <v>422.85425140281654</v>
      </c>
      <c r="N40" s="6">
        <v>285.70746154581121</v>
      </c>
      <c r="O40" s="6">
        <v>232.73097920930238</v>
      </c>
      <c r="P40" s="6">
        <v>150.66399159262403</v>
      </c>
      <c r="Q40" s="6">
        <v>142.35247042012617</v>
      </c>
      <c r="R40" s="6">
        <v>149.61306964746299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6.3771854399541441</v>
      </c>
      <c r="D42" s="7">
        <v>5.3</v>
      </c>
      <c r="E42" s="7">
        <v>0</v>
      </c>
      <c r="F42" s="7">
        <v>0</v>
      </c>
      <c r="G42" s="7">
        <v>7.4</v>
      </c>
      <c r="H42" s="7">
        <v>4.2514708165329314</v>
      </c>
      <c r="I42" s="7">
        <v>13.8</v>
      </c>
      <c r="J42" s="7">
        <v>42.499429999999997</v>
      </c>
      <c r="K42" s="7">
        <v>28.699400000000001</v>
      </c>
      <c r="L42" s="7">
        <v>12.800090000000001</v>
      </c>
      <c r="M42" s="7">
        <v>43.565643614930956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3324.7826502340677</v>
      </c>
      <c r="D43" s="7">
        <v>3284</v>
      </c>
      <c r="E43" s="7">
        <v>3322.7</v>
      </c>
      <c r="F43" s="7">
        <v>3519.5558599999999</v>
      </c>
      <c r="G43" s="7">
        <v>3395.2</v>
      </c>
      <c r="H43" s="7">
        <v>3288.0827525730624</v>
      </c>
      <c r="I43" s="7">
        <v>3322.7</v>
      </c>
      <c r="J43" s="7">
        <v>3261.5562</v>
      </c>
      <c r="K43" s="7">
        <v>3159.5338400000001</v>
      </c>
      <c r="L43" s="7">
        <v>3373.7229200000002</v>
      </c>
      <c r="M43" s="7">
        <v>3089.195840936371</v>
      </c>
      <c r="N43" s="7">
        <v>2914.803668672982</v>
      </c>
      <c r="O43" s="7">
        <v>3478.7835716168834</v>
      </c>
      <c r="P43" s="7">
        <v>3261.5601413967656</v>
      </c>
      <c r="Q43" s="7">
        <v>3095.3063845009683</v>
      </c>
      <c r="R43" s="7">
        <v>4374.223750835974</v>
      </c>
    </row>
    <row r="44" spans="1:18" ht="11.25" customHeight="1" x14ac:dyDescent="0.25">
      <c r="A44" s="49" t="s">
        <v>205</v>
      </c>
      <c r="B44" s="50" t="s">
        <v>204</v>
      </c>
      <c r="C44" s="7">
        <v>1640.3936180376388</v>
      </c>
      <c r="D44" s="7">
        <v>1499</v>
      </c>
      <c r="E44" s="7">
        <v>1503.8</v>
      </c>
      <c r="F44" s="7">
        <v>1451.1818000000001</v>
      </c>
      <c r="G44" s="7">
        <v>1487.5</v>
      </c>
      <c r="H44" s="7">
        <v>1342.318313983995</v>
      </c>
      <c r="I44" s="7">
        <v>1405.4</v>
      </c>
      <c r="J44" s="7">
        <v>1351.88184</v>
      </c>
      <c r="K44" s="7">
        <v>1317.4724100000001</v>
      </c>
      <c r="L44" s="7">
        <v>1208.6082100000001</v>
      </c>
      <c r="M44" s="7">
        <v>1219.0737116809626</v>
      </c>
      <c r="N44" s="7">
        <v>1095.8249737269546</v>
      </c>
      <c r="O44" s="7">
        <v>1253.4607747233379</v>
      </c>
      <c r="P44" s="7">
        <v>1158.8802904366084</v>
      </c>
      <c r="Q44" s="7">
        <v>1186.5890487368872</v>
      </c>
      <c r="R44" s="7">
        <v>1626.062864239995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4.7999400000000003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4.7999400000000003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5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532</v>
      </c>
      <c r="B1" s="41" t="s">
        <v>341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6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533</v>
      </c>
      <c r="B1" s="41" t="s">
        <v>342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7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534</v>
      </c>
      <c r="B1" s="41" t="s">
        <v>343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8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535</v>
      </c>
      <c r="B1" s="41" t="s">
        <v>344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9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536</v>
      </c>
      <c r="B1" s="41" t="s">
        <v>345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0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537</v>
      </c>
      <c r="B1" s="41" t="s">
        <v>346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1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348</v>
      </c>
      <c r="B1" s="41" t="s">
        <v>347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-7.1653768988255706E-2</v>
      </c>
      <c r="D2" s="44">
        <v>-1.6000000000000227</v>
      </c>
      <c r="E2" s="44">
        <v>0.79999999999995453</v>
      </c>
      <c r="F2" s="44">
        <v>-0.69999999999998863</v>
      </c>
      <c r="G2" s="44">
        <v>-0.29999999999995453</v>
      </c>
      <c r="H2" s="44">
        <v>-5.6845323397346874</v>
      </c>
      <c r="I2" s="44">
        <v>-1.2000000000001592</v>
      </c>
      <c r="J2" s="44">
        <v>-0.20000000000004547</v>
      </c>
      <c r="K2" s="44">
        <v>3.6000000000000227</v>
      </c>
      <c r="L2" s="44">
        <v>-3.7999999999999545</v>
      </c>
      <c r="M2" s="44">
        <v>-0.1671921276398507</v>
      </c>
      <c r="N2" s="44">
        <v>0.59711474156847544</v>
      </c>
      <c r="O2" s="44">
        <v>4.7769179325428013E-2</v>
      </c>
      <c r="P2" s="44">
        <v>-0.11942294831351319</v>
      </c>
      <c r="Q2" s="44">
        <v>-7.1653768988426236E-2</v>
      </c>
      <c r="R2" s="44">
        <v>12.491640393619264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-7.1653768988239275E-2</v>
      </c>
      <c r="D21" s="5">
        <v>-1.6000000000000028</v>
      </c>
      <c r="E21" s="5">
        <v>0.80000000000000249</v>
      </c>
      <c r="F21" s="5">
        <v>-0.69999999999999973</v>
      </c>
      <c r="G21" s="5">
        <v>-0.29999999999999893</v>
      </c>
      <c r="H21" s="5">
        <v>-5.684532339734389</v>
      </c>
      <c r="I21" s="5">
        <v>-1.2000000000000028</v>
      </c>
      <c r="J21" s="5">
        <v>-0.19999999999999973</v>
      </c>
      <c r="K21" s="5">
        <v>3.6000000000000085</v>
      </c>
      <c r="L21" s="5">
        <v>-3.7999999999999972</v>
      </c>
      <c r="M21" s="5">
        <v>-0.16719212763923053</v>
      </c>
      <c r="N21" s="5">
        <v>0.59711474156870814</v>
      </c>
      <c r="O21" s="5">
        <v>4.7769179325499289E-2</v>
      </c>
      <c r="P21" s="5">
        <v>-0.11942294831374944</v>
      </c>
      <c r="Q21" s="5">
        <v>-7.1653768988249933E-2</v>
      </c>
      <c r="R21" s="5">
        <v>12.491640393619281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1827.6010318142689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1827.6010318142689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1827.6010318142689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-7.1653768988239275E-2</v>
      </c>
      <c r="D30" s="4">
        <v>-1.6000000000000028</v>
      </c>
      <c r="E30" s="4">
        <v>0.80000000000000249</v>
      </c>
      <c r="F30" s="4">
        <v>-0.69999999999999973</v>
      </c>
      <c r="G30" s="4">
        <v>-0.29999999999999893</v>
      </c>
      <c r="H30" s="4">
        <v>-5.684532339734389</v>
      </c>
      <c r="I30" s="4">
        <v>-1.2000000000000028</v>
      </c>
      <c r="J30" s="4">
        <v>-0.19999999999999973</v>
      </c>
      <c r="K30" s="4">
        <v>3.6000000000000085</v>
      </c>
      <c r="L30" s="4">
        <v>-3.7999999999999972</v>
      </c>
      <c r="M30" s="4">
        <v>-0.16719212763923053</v>
      </c>
      <c r="N30" s="4">
        <v>0.59711474156870814</v>
      </c>
      <c r="O30" s="4">
        <v>4.7769179325499289E-2</v>
      </c>
      <c r="P30" s="4">
        <v>-0.11942294831374944</v>
      </c>
      <c r="Q30" s="4">
        <v>-7.1653768988249933E-2</v>
      </c>
      <c r="R30" s="4">
        <v>-1815.1093914206497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-3.3</v>
      </c>
      <c r="H34" s="7">
        <v>3.2957981042617099</v>
      </c>
      <c r="I34" s="7">
        <v>0</v>
      </c>
      <c r="J34" s="7">
        <v>0</v>
      </c>
      <c r="K34" s="7">
        <v>0</v>
      </c>
      <c r="L34" s="7">
        <v>0</v>
      </c>
      <c r="M34" s="7">
        <v>1.0986911244864801</v>
      </c>
      <c r="N34" s="7">
        <v>-1.0986911244864801</v>
      </c>
      <c r="O34" s="7">
        <v>-1.1015010762115096</v>
      </c>
      <c r="P34" s="7">
        <v>0</v>
      </c>
      <c r="Q34" s="7">
        <v>0</v>
      </c>
      <c r="R34" s="7">
        <v>-7.6908378714053542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-5.2094899999999997</v>
      </c>
      <c r="E35" s="7">
        <v>0</v>
      </c>
      <c r="F35" s="7">
        <v>0</v>
      </c>
      <c r="G35" s="7">
        <v>4.2</v>
      </c>
      <c r="H35" s="7">
        <v>1.050834178170402</v>
      </c>
      <c r="I35" s="7">
        <v>7.3</v>
      </c>
      <c r="J35" s="7">
        <v>0</v>
      </c>
      <c r="K35" s="7">
        <v>-4.2</v>
      </c>
      <c r="L35" s="7">
        <v>1</v>
      </c>
      <c r="M35" s="7">
        <v>16.743097353587501</v>
      </c>
      <c r="N35" s="7">
        <v>48.127448170440402</v>
      </c>
      <c r="O35" s="7">
        <v>4.1691131572446549</v>
      </c>
      <c r="P35" s="7">
        <v>1.0509219451609799</v>
      </c>
      <c r="Q35" s="7">
        <v>0</v>
      </c>
      <c r="R35" s="7">
        <v>-367.20168147511129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-5.2094899999999997</v>
      </c>
      <c r="E36" s="6">
        <v>0</v>
      </c>
      <c r="F36" s="6">
        <v>0</v>
      </c>
      <c r="G36" s="6">
        <v>4.2</v>
      </c>
      <c r="H36" s="6">
        <v>1.050834178170402</v>
      </c>
      <c r="I36" s="6">
        <v>7.3</v>
      </c>
      <c r="J36" s="6">
        <v>0</v>
      </c>
      <c r="K36" s="6">
        <v>-4.2</v>
      </c>
      <c r="L36" s="6">
        <v>1</v>
      </c>
      <c r="M36" s="6">
        <v>16.743097353587501</v>
      </c>
      <c r="N36" s="6">
        <v>48.127448170440402</v>
      </c>
      <c r="O36" s="6">
        <v>4.1691131572446549</v>
      </c>
      <c r="P36" s="6">
        <v>1.0509219451609799</v>
      </c>
      <c r="Q36" s="6">
        <v>0</v>
      </c>
      <c r="R36" s="6">
        <v>-367.20168147511129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-2.0779593006592094</v>
      </c>
      <c r="D38" s="7">
        <v>2.0905100000000001</v>
      </c>
      <c r="E38" s="7">
        <v>15.600000000000001</v>
      </c>
      <c r="F38" s="7">
        <v>3.1000000000000005</v>
      </c>
      <c r="G38" s="7">
        <v>6.2</v>
      </c>
      <c r="H38" s="7">
        <v>40.529284262266273</v>
      </c>
      <c r="I38" s="7">
        <v>2.1</v>
      </c>
      <c r="J38" s="7">
        <v>2.1</v>
      </c>
      <c r="K38" s="7">
        <v>0</v>
      </c>
      <c r="L38" s="7">
        <v>-3.1</v>
      </c>
      <c r="M38" s="7">
        <v>-29.091430209229021</v>
      </c>
      <c r="N38" s="7">
        <v>15.596637049775479</v>
      </c>
      <c r="O38" s="7">
        <v>-2.0620158789150316</v>
      </c>
      <c r="P38" s="7">
        <v>-4.1559186013184295</v>
      </c>
      <c r="Q38" s="7">
        <v>0</v>
      </c>
      <c r="R38" s="7">
        <v>1.0509219451609799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-6.2338779019776398</v>
      </c>
      <c r="D40" s="6">
        <v>-5.2094899999999997</v>
      </c>
      <c r="E40" s="6">
        <v>9.4</v>
      </c>
      <c r="F40" s="6">
        <v>-5.2</v>
      </c>
      <c r="G40" s="6">
        <v>1</v>
      </c>
      <c r="H40" s="6">
        <v>34.295406360288631</v>
      </c>
      <c r="I40" s="6">
        <v>-3.1</v>
      </c>
      <c r="J40" s="6">
        <v>-1</v>
      </c>
      <c r="K40" s="6">
        <v>-3.1</v>
      </c>
      <c r="L40" s="6">
        <v>-6.2</v>
      </c>
      <c r="M40" s="6">
        <v>-30.14235215439</v>
      </c>
      <c r="N40" s="6">
        <v>14.5457151046145</v>
      </c>
      <c r="O40" s="6">
        <v>-3.1129378240760115</v>
      </c>
      <c r="P40" s="6">
        <v>-5.2068405464794099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4.1559186013184304</v>
      </c>
      <c r="D41" s="6">
        <v>7.3</v>
      </c>
      <c r="E41" s="6">
        <v>6.2</v>
      </c>
      <c r="F41" s="6">
        <v>8.3000000000000007</v>
      </c>
      <c r="G41" s="6">
        <v>5.2</v>
      </c>
      <c r="H41" s="6">
        <v>6.2338779019776398</v>
      </c>
      <c r="I41" s="6">
        <v>5.2</v>
      </c>
      <c r="J41" s="6">
        <v>3.1</v>
      </c>
      <c r="K41" s="6">
        <v>3.1</v>
      </c>
      <c r="L41" s="6">
        <v>3.1</v>
      </c>
      <c r="M41" s="6">
        <v>1.0509219451609799</v>
      </c>
      <c r="N41" s="6">
        <v>1.0509219451609799</v>
      </c>
      <c r="O41" s="6">
        <v>1.0509219451609799</v>
      </c>
      <c r="P41" s="6">
        <v>1.0509219451609799</v>
      </c>
      <c r="Q41" s="6">
        <v>0</v>
      </c>
      <c r="R41" s="6">
        <v>1.0509219451609799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-1.0510097121515578</v>
      </c>
      <c r="I42" s="7">
        <v>0</v>
      </c>
      <c r="J42" s="7">
        <v>0</v>
      </c>
      <c r="K42" s="7">
        <v>-21.3</v>
      </c>
      <c r="L42" s="7">
        <v>-22.3</v>
      </c>
      <c r="M42" s="7">
        <v>0</v>
      </c>
      <c r="N42" s="7">
        <v>-7.4519919747778696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-21.439050000000002</v>
      </c>
      <c r="E43" s="7">
        <v>-8.1999999999999993</v>
      </c>
      <c r="F43" s="7">
        <v>-16.3</v>
      </c>
      <c r="G43" s="7">
        <v>-12.2</v>
      </c>
      <c r="H43" s="7">
        <v>-147.9057304009645</v>
      </c>
      <c r="I43" s="7">
        <v>-29.6</v>
      </c>
      <c r="J43" s="7">
        <v>-6.1</v>
      </c>
      <c r="K43" s="7">
        <v>96.9</v>
      </c>
      <c r="L43" s="7">
        <v>-22.4</v>
      </c>
      <c r="M43" s="7">
        <v>9.1716824304958404</v>
      </c>
      <c r="N43" s="7">
        <v>-62.219356071462698</v>
      </c>
      <c r="O43" s="7">
        <v>0</v>
      </c>
      <c r="P43" s="7">
        <v>2.0301901213337201</v>
      </c>
      <c r="Q43" s="7">
        <v>-1.0270373554982299</v>
      </c>
      <c r="R43" s="7">
        <v>-1111.6604566733504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21.959849999999999</v>
      </c>
      <c r="E44" s="7">
        <v>-8.6</v>
      </c>
      <c r="F44" s="7">
        <v>8.6</v>
      </c>
      <c r="G44" s="7">
        <v>3.8</v>
      </c>
      <c r="H44" s="7">
        <v>98.396291228683282</v>
      </c>
      <c r="I44" s="7">
        <v>22</v>
      </c>
      <c r="J44" s="7">
        <v>3.8</v>
      </c>
      <c r="K44" s="7">
        <v>-67.8</v>
      </c>
      <c r="L44" s="7">
        <v>43</v>
      </c>
      <c r="M44" s="7">
        <v>1.91076717301997</v>
      </c>
      <c r="N44" s="7">
        <v>7.6430686920798703</v>
      </c>
      <c r="O44" s="7">
        <v>-0.95782702279261422</v>
      </c>
      <c r="P44" s="7">
        <v>0.95538358650998001</v>
      </c>
      <c r="Q44" s="7">
        <v>0.95538358650998001</v>
      </c>
      <c r="R44" s="7">
        <v>-329.60733734594368</v>
      </c>
    </row>
    <row r="45" spans="1:18" ht="11.25" customHeight="1" x14ac:dyDescent="0.25">
      <c r="A45" s="49" t="s">
        <v>203</v>
      </c>
      <c r="B45" s="50" t="s">
        <v>202</v>
      </c>
      <c r="C45" s="7">
        <v>2.0063055316709701</v>
      </c>
      <c r="D45" s="7">
        <v>0.99817999999999996</v>
      </c>
      <c r="E45" s="7">
        <v>2</v>
      </c>
      <c r="F45" s="7">
        <v>3.9</v>
      </c>
      <c r="G45" s="7">
        <v>1</v>
      </c>
      <c r="H45" s="7">
        <v>0</v>
      </c>
      <c r="I45" s="7">
        <v>-3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2.0063055316709701</v>
      </c>
      <c r="D47" s="6">
        <v>0.99817999999999996</v>
      </c>
      <c r="E47" s="6">
        <v>2</v>
      </c>
      <c r="F47" s="6">
        <v>2</v>
      </c>
      <c r="G47" s="6">
        <v>1</v>
      </c>
      <c r="H47" s="6">
        <v>0</v>
      </c>
      <c r="I47" s="6">
        <v>-3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1.9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-367.34498901308899</v>
      </c>
      <c r="D61" s="5">
        <v>-372.7</v>
      </c>
      <c r="E61" s="5">
        <v>-422.20000000000005</v>
      </c>
      <c r="F61" s="5">
        <v>-480.1</v>
      </c>
      <c r="G61" s="5">
        <v>-568.5</v>
      </c>
      <c r="H61" s="5">
        <v>-570.86557752937836</v>
      </c>
      <c r="I61" s="5">
        <v>-527.40000000000009</v>
      </c>
      <c r="J61" s="5">
        <v>-619.20000000000005</v>
      </c>
      <c r="K61" s="5">
        <v>-598.10000000000014</v>
      </c>
      <c r="L61" s="5">
        <v>-579.79999999999995</v>
      </c>
      <c r="M61" s="5">
        <v>-673.78427438616654</v>
      </c>
      <c r="N61" s="5">
        <v>-843.14989968472321</v>
      </c>
      <c r="O61" s="5">
        <v>-893.45084551447417</v>
      </c>
      <c r="P61" s="5">
        <v>-1002.0301901213335</v>
      </c>
      <c r="Q61" s="5">
        <v>-1177.0803477596237</v>
      </c>
      <c r="R61" s="5">
        <v>-1268.7255182955989</v>
      </c>
    </row>
    <row r="62" spans="1:18" ht="11.25" customHeight="1" x14ac:dyDescent="0.25">
      <c r="A62" s="47" t="s">
        <v>169</v>
      </c>
      <c r="B62" s="48" t="s">
        <v>168</v>
      </c>
      <c r="C62" s="4">
        <v>-2.5795356835769598</v>
      </c>
      <c r="D62" s="4">
        <v>-2.4</v>
      </c>
      <c r="E62" s="4">
        <v>-2.8</v>
      </c>
      <c r="F62" s="4">
        <v>-1.8</v>
      </c>
      <c r="G62" s="4">
        <v>-2.2999999999999998</v>
      </c>
      <c r="H62" s="4">
        <v>-1.9824209420082199</v>
      </c>
      <c r="I62" s="4">
        <v>-2</v>
      </c>
      <c r="J62" s="4">
        <v>-2.4</v>
      </c>
      <c r="K62" s="4">
        <v>-2.2000000000000002</v>
      </c>
      <c r="L62" s="4">
        <v>-1.6</v>
      </c>
      <c r="M62" s="4">
        <v>-1.8152288143689701</v>
      </c>
      <c r="N62" s="4">
        <v>-1.45695996942773</v>
      </c>
      <c r="O62" s="4">
        <v>-1.45695996942773</v>
      </c>
      <c r="P62" s="4">
        <v>-1.1225757141492068</v>
      </c>
      <c r="Q62" s="4">
        <v>-1.2897678417882616</v>
      </c>
      <c r="R62" s="4">
        <v>-1.5524983280783999</v>
      </c>
    </row>
    <row r="63" spans="1:18" ht="11.25" customHeight="1" x14ac:dyDescent="0.25">
      <c r="A63" s="47" t="s">
        <v>167</v>
      </c>
      <c r="B63" s="48" t="s">
        <v>166</v>
      </c>
      <c r="C63" s="4">
        <v>-364.66991497086099</v>
      </c>
      <c r="D63" s="4">
        <v>-370.2</v>
      </c>
      <c r="E63" s="4">
        <v>-419.3</v>
      </c>
      <c r="F63" s="4">
        <v>-478.2</v>
      </c>
      <c r="G63" s="4">
        <v>-566</v>
      </c>
      <c r="H63" s="4">
        <v>-568.69207987006803</v>
      </c>
      <c r="I63" s="4">
        <v>-525.20000000000005</v>
      </c>
      <c r="J63" s="4">
        <v>-616.6</v>
      </c>
      <c r="K63" s="4">
        <v>-595.70000000000005</v>
      </c>
      <c r="L63" s="4">
        <v>-577.9</v>
      </c>
      <c r="M63" s="4">
        <v>-671.44358459921705</v>
      </c>
      <c r="N63" s="4">
        <v>-840.40317187350695</v>
      </c>
      <c r="O63" s="4">
        <v>-883.06104901117806</v>
      </c>
      <c r="P63" s="4">
        <v>-956.41062386548197</v>
      </c>
      <c r="Q63" s="4">
        <v>-1124.5820196809</v>
      </c>
      <c r="R63" s="4">
        <v>-1215.22403745104</v>
      </c>
    </row>
    <row r="64" spans="1:18" ht="11.25" customHeight="1" x14ac:dyDescent="0.25">
      <c r="A64" s="47" t="s">
        <v>165</v>
      </c>
      <c r="B64" s="48" t="s">
        <v>164</v>
      </c>
      <c r="C64" s="4">
        <v>-9.5538358650999994E-2</v>
      </c>
      <c r="D64" s="4">
        <v>-0.1</v>
      </c>
      <c r="E64" s="4">
        <v>-0.1</v>
      </c>
      <c r="F64" s="4">
        <v>-0.1</v>
      </c>
      <c r="G64" s="4">
        <v>-0.2</v>
      </c>
      <c r="H64" s="4">
        <v>-0.19107671730199999</v>
      </c>
      <c r="I64" s="4">
        <v>-0.2</v>
      </c>
      <c r="J64" s="4">
        <v>-0.2</v>
      </c>
      <c r="K64" s="4">
        <v>-0.2</v>
      </c>
      <c r="L64" s="4">
        <v>-0.3</v>
      </c>
      <c r="M64" s="4">
        <v>-0.52546097258048996</v>
      </c>
      <c r="N64" s="4">
        <v>-1.2897678417884799</v>
      </c>
      <c r="O64" s="4">
        <v>-8.9328365338683504</v>
      </c>
      <c r="P64" s="4">
        <v>-44.496990541702338</v>
      </c>
      <c r="Q64" s="4">
        <v>-51.208560236935384</v>
      </c>
      <c r="R64" s="4">
        <v>-51.948982516480449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-9.5538358650999994E-2</v>
      </c>
      <c r="D66" s="7">
        <v>-0.1</v>
      </c>
      <c r="E66" s="7">
        <v>-0.1</v>
      </c>
      <c r="F66" s="7">
        <v>-0.1</v>
      </c>
      <c r="G66" s="7">
        <v>-0.2</v>
      </c>
      <c r="H66" s="7">
        <v>-0.19107671730199999</v>
      </c>
      <c r="I66" s="7">
        <v>-0.2</v>
      </c>
      <c r="J66" s="7">
        <v>-0.2</v>
      </c>
      <c r="K66" s="7">
        <v>-0.2</v>
      </c>
      <c r="L66" s="7">
        <v>-0.3</v>
      </c>
      <c r="M66" s="7">
        <v>-0.52546097258048996</v>
      </c>
      <c r="N66" s="7">
        <v>-1.2897678417884799</v>
      </c>
      <c r="O66" s="7">
        <v>-8.9328365338683504</v>
      </c>
      <c r="P66" s="7">
        <v>-44.496990541702338</v>
      </c>
      <c r="Q66" s="7">
        <v>-51.208560236935384</v>
      </c>
      <c r="R66" s="7">
        <v>-51.948982516480449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367.34498901308899</v>
      </c>
      <c r="D79" s="5">
        <v>372.7</v>
      </c>
      <c r="E79" s="5">
        <v>422.2</v>
      </c>
      <c r="F79" s="5">
        <v>480.1</v>
      </c>
      <c r="G79" s="5">
        <v>568.5</v>
      </c>
      <c r="H79" s="5">
        <v>570.86557752937802</v>
      </c>
      <c r="I79" s="5">
        <v>527.4</v>
      </c>
      <c r="J79" s="5">
        <v>619.20000000000005</v>
      </c>
      <c r="K79" s="5">
        <v>598.10000000000014</v>
      </c>
      <c r="L79" s="5">
        <v>579.79999999999995</v>
      </c>
      <c r="M79" s="5">
        <v>673.78427438616598</v>
      </c>
      <c r="N79" s="5">
        <v>843.14989968472298</v>
      </c>
      <c r="O79" s="5">
        <v>893.45084551447405</v>
      </c>
      <c r="P79" s="5">
        <v>1002.0301901213337</v>
      </c>
      <c r="Q79" s="5">
        <v>1177.0803477596235</v>
      </c>
      <c r="R79" s="5">
        <v>1268.7255182955989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0" orientation="landscape" r:id="rId1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2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350</v>
      </c>
      <c r="B1" s="41" t="s">
        <v>349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-7.1653768988255706E-2</v>
      </c>
      <c r="D2" s="44">
        <v>-1.6000000000000227</v>
      </c>
      <c r="E2" s="44">
        <v>0.79999999999995453</v>
      </c>
      <c r="F2" s="44">
        <v>-0.69999999999998863</v>
      </c>
      <c r="G2" s="44">
        <v>-0.29999999999995453</v>
      </c>
      <c r="H2" s="44">
        <v>-5.6845323397346874</v>
      </c>
      <c r="I2" s="44">
        <v>-1.2000000000001592</v>
      </c>
      <c r="J2" s="44">
        <v>-0.20000000000004547</v>
      </c>
      <c r="K2" s="44">
        <v>3.6000000000000227</v>
      </c>
      <c r="L2" s="44">
        <v>-3.7999999999999545</v>
      </c>
      <c r="M2" s="44">
        <v>-0.1671921276398507</v>
      </c>
      <c r="N2" s="44">
        <v>0.59711474156847544</v>
      </c>
      <c r="O2" s="44">
        <v>4.7769179325428013E-2</v>
      </c>
      <c r="P2" s="44">
        <v>-0.11942294831351319</v>
      </c>
      <c r="Q2" s="44">
        <v>-7.1653768988426236E-2</v>
      </c>
      <c r="R2" s="44">
        <v>-1.7196904557176822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-7.1653768988239275E-2</v>
      </c>
      <c r="D21" s="5">
        <v>-1.6000000000000028</v>
      </c>
      <c r="E21" s="5">
        <v>0.80000000000000249</v>
      </c>
      <c r="F21" s="5">
        <v>-0.69999999999999973</v>
      </c>
      <c r="G21" s="5">
        <v>-0.29999999999999893</v>
      </c>
      <c r="H21" s="5">
        <v>-5.684532339734389</v>
      </c>
      <c r="I21" s="5">
        <v>-1.2000000000000028</v>
      </c>
      <c r="J21" s="5">
        <v>-0.19999999999999973</v>
      </c>
      <c r="K21" s="5">
        <v>3.6000000000000085</v>
      </c>
      <c r="L21" s="5">
        <v>-3.7999999999999972</v>
      </c>
      <c r="M21" s="5">
        <v>-0.16719212763923053</v>
      </c>
      <c r="N21" s="5">
        <v>0.59711474156870814</v>
      </c>
      <c r="O21" s="5">
        <v>4.7769179325499289E-2</v>
      </c>
      <c r="P21" s="5">
        <v>-0.11942294831374944</v>
      </c>
      <c r="Q21" s="5">
        <v>-7.1653768988249933E-2</v>
      </c>
      <c r="R21" s="5">
        <v>-1.7196904557176644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-7.1653768988239275E-2</v>
      </c>
      <c r="D30" s="4">
        <v>-1.6000000000000028</v>
      </c>
      <c r="E30" s="4">
        <v>0.80000000000000249</v>
      </c>
      <c r="F30" s="4">
        <v>-0.69999999999999973</v>
      </c>
      <c r="G30" s="4">
        <v>-0.29999999999999893</v>
      </c>
      <c r="H30" s="4">
        <v>-5.684532339734389</v>
      </c>
      <c r="I30" s="4">
        <v>-1.2000000000000028</v>
      </c>
      <c r="J30" s="4">
        <v>-0.19999999999999973</v>
      </c>
      <c r="K30" s="4">
        <v>3.6000000000000085</v>
      </c>
      <c r="L30" s="4">
        <v>-3.7999999999999972</v>
      </c>
      <c r="M30" s="4">
        <v>-0.16719212763923053</v>
      </c>
      <c r="N30" s="4">
        <v>0.59711474156870814</v>
      </c>
      <c r="O30" s="4">
        <v>4.7769179325499289E-2</v>
      </c>
      <c r="P30" s="4">
        <v>-0.11942294831374944</v>
      </c>
      <c r="Q30" s="4">
        <v>-7.1653768988249933E-2</v>
      </c>
      <c r="R30" s="4">
        <v>-1.7196904557176644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-3.3</v>
      </c>
      <c r="H34" s="7">
        <v>3.2957981042617099</v>
      </c>
      <c r="I34" s="7">
        <v>0</v>
      </c>
      <c r="J34" s="7">
        <v>0</v>
      </c>
      <c r="K34" s="7">
        <v>0</v>
      </c>
      <c r="L34" s="7">
        <v>0</v>
      </c>
      <c r="M34" s="7">
        <v>1.0986911244864801</v>
      </c>
      <c r="N34" s="7">
        <v>-1.0986911244864801</v>
      </c>
      <c r="O34" s="7">
        <v>-1.1015010762115096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-5.2094899999999997</v>
      </c>
      <c r="E35" s="7">
        <v>0</v>
      </c>
      <c r="F35" s="7">
        <v>0</v>
      </c>
      <c r="G35" s="7">
        <v>4.2</v>
      </c>
      <c r="H35" s="7">
        <v>1.050834178170402</v>
      </c>
      <c r="I35" s="7">
        <v>7.3</v>
      </c>
      <c r="J35" s="7">
        <v>0</v>
      </c>
      <c r="K35" s="7">
        <v>-4.2</v>
      </c>
      <c r="L35" s="7">
        <v>1</v>
      </c>
      <c r="M35" s="7">
        <v>16.743097353587501</v>
      </c>
      <c r="N35" s="7">
        <v>48.127448170440402</v>
      </c>
      <c r="O35" s="7">
        <v>4.1691131572446549</v>
      </c>
      <c r="P35" s="7">
        <v>1.0509219451609799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-5.2094899999999997</v>
      </c>
      <c r="E36" s="6">
        <v>0</v>
      </c>
      <c r="F36" s="6">
        <v>0</v>
      </c>
      <c r="G36" s="6">
        <v>4.2</v>
      </c>
      <c r="H36" s="6">
        <v>1.050834178170402</v>
      </c>
      <c r="I36" s="6">
        <v>7.3</v>
      </c>
      <c r="J36" s="6">
        <v>0</v>
      </c>
      <c r="K36" s="6">
        <v>-4.2</v>
      </c>
      <c r="L36" s="6">
        <v>1</v>
      </c>
      <c r="M36" s="6">
        <v>16.743097353587501</v>
      </c>
      <c r="N36" s="6">
        <v>48.127448170440402</v>
      </c>
      <c r="O36" s="6">
        <v>4.1691131572446549</v>
      </c>
      <c r="P36" s="6">
        <v>1.0509219451609799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-2.0779593006592094</v>
      </c>
      <c r="D38" s="7">
        <v>2.0905100000000001</v>
      </c>
      <c r="E38" s="7">
        <v>15.600000000000001</v>
      </c>
      <c r="F38" s="7">
        <v>3.1000000000000005</v>
      </c>
      <c r="G38" s="7">
        <v>6.2</v>
      </c>
      <c r="H38" s="7">
        <v>40.529284262266273</v>
      </c>
      <c r="I38" s="7">
        <v>2.1</v>
      </c>
      <c r="J38" s="7">
        <v>2.1</v>
      </c>
      <c r="K38" s="7">
        <v>0</v>
      </c>
      <c r="L38" s="7">
        <v>-3.1</v>
      </c>
      <c r="M38" s="7">
        <v>-29.091430209229021</v>
      </c>
      <c r="N38" s="7">
        <v>15.596637049775479</v>
      </c>
      <c r="O38" s="7">
        <v>-2.0620158789150316</v>
      </c>
      <c r="P38" s="7">
        <v>-4.1559186013184295</v>
      </c>
      <c r="Q38" s="7">
        <v>0</v>
      </c>
      <c r="R38" s="7">
        <v>1.0509219451609799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-6.2338779019776398</v>
      </c>
      <c r="D40" s="6">
        <v>-5.2094899999999997</v>
      </c>
      <c r="E40" s="6">
        <v>9.4</v>
      </c>
      <c r="F40" s="6">
        <v>-5.2</v>
      </c>
      <c r="G40" s="6">
        <v>1</v>
      </c>
      <c r="H40" s="6">
        <v>34.295406360288631</v>
      </c>
      <c r="I40" s="6">
        <v>-3.1</v>
      </c>
      <c r="J40" s="6">
        <v>-1</v>
      </c>
      <c r="K40" s="6">
        <v>-3.1</v>
      </c>
      <c r="L40" s="6">
        <v>-6.2</v>
      </c>
      <c r="M40" s="6">
        <v>-30.14235215439</v>
      </c>
      <c r="N40" s="6">
        <v>14.5457151046145</v>
      </c>
      <c r="O40" s="6">
        <v>-3.1129378240760115</v>
      </c>
      <c r="P40" s="6">
        <v>-5.2068405464794099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4.1559186013184304</v>
      </c>
      <c r="D41" s="6">
        <v>7.3</v>
      </c>
      <c r="E41" s="6">
        <v>6.2</v>
      </c>
      <c r="F41" s="6">
        <v>8.3000000000000007</v>
      </c>
      <c r="G41" s="6">
        <v>5.2</v>
      </c>
      <c r="H41" s="6">
        <v>6.2338779019776398</v>
      </c>
      <c r="I41" s="6">
        <v>5.2</v>
      </c>
      <c r="J41" s="6">
        <v>3.1</v>
      </c>
      <c r="K41" s="6">
        <v>3.1</v>
      </c>
      <c r="L41" s="6">
        <v>3.1</v>
      </c>
      <c r="M41" s="6">
        <v>1.0509219451609799</v>
      </c>
      <c r="N41" s="6">
        <v>1.0509219451609799</v>
      </c>
      <c r="O41" s="6">
        <v>1.0509219451609799</v>
      </c>
      <c r="P41" s="6">
        <v>1.0509219451609799</v>
      </c>
      <c r="Q41" s="6">
        <v>0</v>
      </c>
      <c r="R41" s="6">
        <v>1.0509219451609799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-1.0510097121515578</v>
      </c>
      <c r="I42" s="7">
        <v>0</v>
      </c>
      <c r="J42" s="7">
        <v>0</v>
      </c>
      <c r="K42" s="7">
        <v>-21.3</v>
      </c>
      <c r="L42" s="7">
        <v>-22.3</v>
      </c>
      <c r="M42" s="7">
        <v>0</v>
      </c>
      <c r="N42" s="7">
        <v>-7.4519919747778696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-21.439050000000002</v>
      </c>
      <c r="E43" s="7">
        <v>-8.1999999999999993</v>
      </c>
      <c r="F43" s="7">
        <v>-16.3</v>
      </c>
      <c r="G43" s="7">
        <v>-12.2</v>
      </c>
      <c r="H43" s="7">
        <v>-147.9057304009645</v>
      </c>
      <c r="I43" s="7">
        <v>-29.6</v>
      </c>
      <c r="J43" s="7">
        <v>-6.1</v>
      </c>
      <c r="K43" s="7">
        <v>96.9</v>
      </c>
      <c r="L43" s="7">
        <v>-22.4</v>
      </c>
      <c r="M43" s="7">
        <v>9.1716824304958404</v>
      </c>
      <c r="N43" s="7">
        <v>-62.219356071462698</v>
      </c>
      <c r="O43" s="7">
        <v>0</v>
      </c>
      <c r="P43" s="7">
        <v>2.0301901213337201</v>
      </c>
      <c r="Q43" s="7">
        <v>-1.0270373554982299</v>
      </c>
      <c r="R43" s="7">
        <v>-28.565969236648243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21.959849999999999</v>
      </c>
      <c r="E44" s="7">
        <v>-8.6</v>
      </c>
      <c r="F44" s="7">
        <v>8.6</v>
      </c>
      <c r="G44" s="7">
        <v>3.8</v>
      </c>
      <c r="H44" s="7">
        <v>98.396291228683282</v>
      </c>
      <c r="I44" s="7">
        <v>22</v>
      </c>
      <c r="J44" s="7">
        <v>3.8</v>
      </c>
      <c r="K44" s="7">
        <v>-67.8</v>
      </c>
      <c r="L44" s="7">
        <v>43</v>
      </c>
      <c r="M44" s="7">
        <v>1.91076717301997</v>
      </c>
      <c r="N44" s="7">
        <v>7.6430686920798703</v>
      </c>
      <c r="O44" s="7">
        <v>-0.95782702279261422</v>
      </c>
      <c r="P44" s="7">
        <v>0.95538358650998001</v>
      </c>
      <c r="Q44" s="7">
        <v>0.95538358650998001</v>
      </c>
      <c r="R44" s="7">
        <v>25.795356835769599</v>
      </c>
    </row>
    <row r="45" spans="1:18" ht="11.25" customHeight="1" x14ac:dyDescent="0.25">
      <c r="A45" s="49" t="s">
        <v>203</v>
      </c>
      <c r="B45" s="50" t="s">
        <v>202</v>
      </c>
      <c r="C45" s="7">
        <v>2.0063055316709701</v>
      </c>
      <c r="D45" s="7">
        <v>0.99817999999999996</v>
      </c>
      <c r="E45" s="7">
        <v>2</v>
      </c>
      <c r="F45" s="7">
        <v>3.9</v>
      </c>
      <c r="G45" s="7">
        <v>1</v>
      </c>
      <c r="H45" s="7">
        <v>0</v>
      </c>
      <c r="I45" s="7">
        <v>-3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2.0063055316709701</v>
      </c>
      <c r="D47" s="6">
        <v>0.99817999999999996</v>
      </c>
      <c r="E47" s="6">
        <v>2</v>
      </c>
      <c r="F47" s="6">
        <v>2</v>
      </c>
      <c r="G47" s="6">
        <v>1</v>
      </c>
      <c r="H47" s="6">
        <v>0</v>
      </c>
      <c r="I47" s="6">
        <v>-3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1.9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-367.34498901308899</v>
      </c>
      <c r="D61" s="5">
        <v>-372.7</v>
      </c>
      <c r="E61" s="5">
        <v>-422.20000000000005</v>
      </c>
      <c r="F61" s="5">
        <v>-480.1</v>
      </c>
      <c r="G61" s="5">
        <v>-568.5</v>
      </c>
      <c r="H61" s="5">
        <v>-570.86557752937836</v>
      </c>
      <c r="I61" s="5">
        <v>-527.40000000000009</v>
      </c>
      <c r="J61" s="5">
        <v>-619.20000000000005</v>
      </c>
      <c r="K61" s="5">
        <v>-598.10000000000014</v>
      </c>
      <c r="L61" s="5">
        <v>-579.79999999999995</v>
      </c>
      <c r="M61" s="5">
        <v>-673.78427438616654</v>
      </c>
      <c r="N61" s="5">
        <v>-843.14989968472321</v>
      </c>
      <c r="O61" s="5">
        <v>-893.45084551447417</v>
      </c>
      <c r="P61" s="5">
        <v>-1002.0301901213335</v>
      </c>
      <c r="Q61" s="5">
        <v>-1177.0803477596237</v>
      </c>
      <c r="R61" s="5">
        <v>-1268.7255182955989</v>
      </c>
    </row>
    <row r="62" spans="1:18" ht="11.25" customHeight="1" x14ac:dyDescent="0.25">
      <c r="A62" s="47" t="s">
        <v>169</v>
      </c>
      <c r="B62" s="48" t="s">
        <v>168</v>
      </c>
      <c r="C62" s="4">
        <v>-2.5795356835769598</v>
      </c>
      <c r="D62" s="4">
        <v>-2.4</v>
      </c>
      <c r="E62" s="4">
        <v>-2.8</v>
      </c>
      <c r="F62" s="4">
        <v>-1.8</v>
      </c>
      <c r="G62" s="4">
        <v>-2.2999999999999998</v>
      </c>
      <c r="H62" s="4">
        <v>-1.9824209420082199</v>
      </c>
      <c r="I62" s="4">
        <v>-2</v>
      </c>
      <c r="J62" s="4">
        <v>-2.4</v>
      </c>
      <c r="K62" s="4">
        <v>-2.2000000000000002</v>
      </c>
      <c r="L62" s="4">
        <v>-1.6</v>
      </c>
      <c r="M62" s="4">
        <v>-1.8152288143689701</v>
      </c>
      <c r="N62" s="4">
        <v>-1.45695996942773</v>
      </c>
      <c r="O62" s="4">
        <v>-1.45695996942773</v>
      </c>
      <c r="P62" s="4">
        <v>-1.1225757141492068</v>
      </c>
      <c r="Q62" s="4">
        <v>-1.2897678417882616</v>
      </c>
      <c r="R62" s="4">
        <v>-1.5524983280783999</v>
      </c>
    </row>
    <row r="63" spans="1:18" ht="11.25" customHeight="1" x14ac:dyDescent="0.25">
      <c r="A63" s="47" t="s">
        <v>167</v>
      </c>
      <c r="B63" s="48" t="s">
        <v>166</v>
      </c>
      <c r="C63" s="4">
        <v>-364.66991497086099</v>
      </c>
      <c r="D63" s="4">
        <v>-370.2</v>
      </c>
      <c r="E63" s="4">
        <v>-419.3</v>
      </c>
      <c r="F63" s="4">
        <v>-478.2</v>
      </c>
      <c r="G63" s="4">
        <v>-566</v>
      </c>
      <c r="H63" s="4">
        <v>-568.69207987006803</v>
      </c>
      <c r="I63" s="4">
        <v>-525.20000000000005</v>
      </c>
      <c r="J63" s="4">
        <v>-616.6</v>
      </c>
      <c r="K63" s="4">
        <v>-595.70000000000005</v>
      </c>
      <c r="L63" s="4">
        <v>-577.9</v>
      </c>
      <c r="M63" s="4">
        <v>-671.44358459921705</v>
      </c>
      <c r="N63" s="4">
        <v>-840.40317187350695</v>
      </c>
      <c r="O63" s="4">
        <v>-883.06104901117806</v>
      </c>
      <c r="P63" s="4">
        <v>-956.41062386548197</v>
      </c>
      <c r="Q63" s="4">
        <v>-1124.5820196809</v>
      </c>
      <c r="R63" s="4">
        <v>-1215.22403745104</v>
      </c>
    </row>
    <row r="64" spans="1:18" ht="11.25" customHeight="1" x14ac:dyDescent="0.25">
      <c r="A64" s="47" t="s">
        <v>165</v>
      </c>
      <c r="B64" s="48" t="s">
        <v>164</v>
      </c>
      <c r="C64" s="4">
        <v>-9.5538358650999994E-2</v>
      </c>
      <c r="D64" s="4">
        <v>-0.1</v>
      </c>
      <c r="E64" s="4">
        <v>-0.1</v>
      </c>
      <c r="F64" s="4">
        <v>-0.1</v>
      </c>
      <c r="G64" s="4">
        <v>-0.2</v>
      </c>
      <c r="H64" s="4">
        <v>-0.19107671730199999</v>
      </c>
      <c r="I64" s="4">
        <v>-0.2</v>
      </c>
      <c r="J64" s="4">
        <v>-0.2</v>
      </c>
      <c r="K64" s="4">
        <v>-0.2</v>
      </c>
      <c r="L64" s="4">
        <v>-0.3</v>
      </c>
      <c r="M64" s="4">
        <v>-0.52546097258048996</v>
      </c>
      <c r="N64" s="4">
        <v>-1.2897678417884799</v>
      </c>
      <c r="O64" s="4">
        <v>-8.9328365338683504</v>
      </c>
      <c r="P64" s="4">
        <v>-44.496990541702338</v>
      </c>
      <c r="Q64" s="4">
        <v>-51.208560236935384</v>
      </c>
      <c r="R64" s="4">
        <v>-51.948982516480449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-9.5538358650999994E-2</v>
      </c>
      <c r="D66" s="7">
        <v>-0.1</v>
      </c>
      <c r="E66" s="7">
        <v>-0.1</v>
      </c>
      <c r="F66" s="7">
        <v>-0.1</v>
      </c>
      <c r="G66" s="7">
        <v>-0.2</v>
      </c>
      <c r="H66" s="7">
        <v>-0.19107671730199999</v>
      </c>
      <c r="I66" s="7">
        <v>-0.2</v>
      </c>
      <c r="J66" s="7">
        <v>-0.2</v>
      </c>
      <c r="K66" s="7">
        <v>-0.2</v>
      </c>
      <c r="L66" s="7">
        <v>-0.3</v>
      </c>
      <c r="M66" s="7">
        <v>-0.52546097258048996</v>
      </c>
      <c r="N66" s="7">
        <v>-1.2897678417884799</v>
      </c>
      <c r="O66" s="7">
        <v>-8.9328365338683504</v>
      </c>
      <c r="P66" s="7">
        <v>-44.496990541702338</v>
      </c>
      <c r="Q66" s="7">
        <v>-51.208560236935384</v>
      </c>
      <c r="R66" s="7">
        <v>-51.948982516480449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367.34498901308899</v>
      </c>
      <c r="D79" s="5">
        <v>372.7</v>
      </c>
      <c r="E79" s="5">
        <v>422.2</v>
      </c>
      <c r="F79" s="5">
        <v>480.1</v>
      </c>
      <c r="G79" s="5">
        <v>568.5</v>
      </c>
      <c r="H79" s="5">
        <v>570.86557752937802</v>
      </c>
      <c r="I79" s="5">
        <v>527.4</v>
      </c>
      <c r="J79" s="5">
        <v>619.20000000000005</v>
      </c>
      <c r="K79" s="5">
        <v>598.10000000000014</v>
      </c>
      <c r="L79" s="5">
        <v>579.79999999999995</v>
      </c>
      <c r="M79" s="5">
        <v>673.78427438616598</v>
      </c>
      <c r="N79" s="5">
        <v>843.14989968472298</v>
      </c>
      <c r="O79" s="5">
        <v>893.45084551447405</v>
      </c>
      <c r="P79" s="5">
        <v>1002.0301901213337</v>
      </c>
      <c r="Q79" s="5">
        <v>1177.0803477596235</v>
      </c>
      <c r="R79" s="5">
        <v>1268.7255182955989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3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352</v>
      </c>
      <c r="B1" s="41" t="s">
        <v>351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14.211330849336946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14.211330849336946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1827.6010318142689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1827.6010318142689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1827.6010318142689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-1813.389700964932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-7.6908378714053542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-367.20168147511129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-367.20168147511129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-1083.0944874367021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-355.40269418171329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4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354</v>
      </c>
      <c r="B1" s="41" t="s">
        <v>353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5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356</v>
      </c>
      <c r="B1" s="41" t="s">
        <v>355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1171.3002770612397</v>
      </c>
      <c r="D2" s="44">
        <v>1166.8000000000002</v>
      </c>
      <c r="E2" s="44">
        <v>1234.3</v>
      </c>
      <c r="F2" s="44">
        <v>1299.9000000000001</v>
      </c>
      <c r="G2" s="44">
        <v>1283.9000000000003</v>
      </c>
      <c r="H2" s="44">
        <v>1285.42084646986</v>
      </c>
      <c r="I2" s="44">
        <v>1375.1999999999998</v>
      </c>
      <c r="J2" s="44">
        <v>1337.7</v>
      </c>
      <c r="K2" s="44">
        <v>1302.8</v>
      </c>
      <c r="L2" s="44">
        <v>1286.4000000000001</v>
      </c>
      <c r="M2" s="44">
        <v>1214.5552689404799</v>
      </c>
      <c r="N2" s="44">
        <v>1192.6053310404113</v>
      </c>
      <c r="O2" s="44">
        <v>1193.3457533199582</v>
      </c>
      <c r="P2" s="44">
        <v>1178.704499856691</v>
      </c>
      <c r="Q2" s="44">
        <v>1140.9429635998893</v>
      </c>
      <c r="R2" s="44">
        <v>1156.8978694946009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355.02054074710946</v>
      </c>
      <c r="D21" s="5">
        <v>358.70000000000005</v>
      </c>
      <c r="E21" s="5">
        <v>346.02802999999994</v>
      </c>
      <c r="F21" s="5">
        <v>363.1</v>
      </c>
      <c r="G21" s="5">
        <v>357.67215000000022</v>
      </c>
      <c r="H21" s="5">
        <v>345.37116652335988</v>
      </c>
      <c r="I21" s="5">
        <v>357.1</v>
      </c>
      <c r="J21" s="5">
        <v>355.70000000000005</v>
      </c>
      <c r="K21" s="5">
        <v>320.8</v>
      </c>
      <c r="L21" s="5">
        <v>333.5</v>
      </c>
      <c r="M21" s="5">
        <v>298.6587823565734</v>
      </c>
      <c r="N21" s="5">
        <v>340.30763351485581</v>
      </c>
      <c r="O21" s="5">
        <v>359.41530524505566</v>
      </c>
      <c r="P21" s="5">
        <v>349.38377758670072</v>
      </c>
      <c r="Q21" s="5">
        <v>341.16747874271653</v>
      </c>
      <c r="R21" s="5">
        <v>372.02636858698776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355.02054074710946</v>
      </c>
      <c r="D30" s="4">
        <v>358.70000000000005</v>
      </c>
      <c r="E30" s="4">
        <v>346.02802999999994</v>
      </c>
      <c r="F30" s="4">
        <v>363.1</v>
      </c>
      <c r="G30" s="4">
        <v>357.67215000000022</v>
      </c>
      <c r="H30" s="4">
        <v>345.37116652335988</v>
      </c>
      <c r="I30" s="4">
        <v>357.1</v>
      </c>
      <c r="J30" s="4">
        <v>355.70000000000005</v>
      </c>
      <c r="K30" s="4">
        <v>320.8</v>
      </c>
      <c r="L30" s="4">
        <v>333.5</v>
      </c>
      <c r="M30" s="4">
        <v>298.6587823565734</v>
      </c>
      <c r="N30" s="4">
        <v>340.30763351485581</v>
      </c>
      <c r="O30" s="4">
        <v>359.41530524505566</v>
      </c>
      <c r="P30" s="4">
        <v>349.38377758670072</v>
      </c>
      <c r="Q30" s="4">
        <v>341.16747874271653</v>
      </c>
      <c r="R30" s="4">
        <v>372.02636858698776</v>
      </c>
    </row>
    <row r="31" spans="1:18" ht="11.25" customHeight="1" x14ac:dyDescent="0.25">
      <c r="A31" s="49" t="s">
        <v>231</v>
      </c>
      <c r="B31" s="50" t="s">
        <v>230</v>
      </c>
      <c r="C31" s="7">
        <v>325.40364956529999</v>
      </c>
      <c r="D31" s="7">
        <v>329.1</v>
      </c>
      <c r="E31" s="7">
        <v>315.5</v>
      </c>
      <c r="F31" s="7">
        <v>344</v>
      </c>
      <c r="G31" s="7">
        <v>332.9</v>
      </c>
      <c r="H31" s="7">
        <v>329.129645552689</v>
      </c>
      <c r="I31" s="7">
        <v>342.8</v>
      </c>
      <c r="J31" s="7">
        <v>336.6</v>
      </c>
      <c r="K31" s="7">
        <v>317.95492999999999</v>
      </c>
      <c r="L31" s="7">
        <v>331.64494999999999</v>
      </c>
      <c r="M31" s="7">
        <v>288.143689691411</v>
      </c>
      <c r="N31" s="7">
        <v>327.88764689022599</v>
      </c>
      <c r="O31" s="7">
        <v>340.30763351485598</v>
      </c>
      <c r="P31" s="7">
        <v>334.09764020254102</v>
      </c>
      <c r="Q31" s="7">
        <v>331.61364287761501</v>
      </c>
      <c r="R31" s="7">
        <v>357.69561478933798</v>
      </c>
    </row>
    <row r="32" spans="1:18" ht="11.25" customHeight="1" x14ac:dyDescent="0.25">
      <c r="A32" s="51" t="s">
        <v>229</v>
      </c>
      <c r="B32" s="52" t="s">
        <v>228</v>
      </c>
      <c r="C32" s="6">
        <v>325.40364956529999</v>
      </c>
      <c r="D32" s="6">
        <v>329.1</v>
      </c>
      <c r="E32" s="6">
        <v>315.5</v>
      </c>
      <c r="F32" s="6">
        <v>344</v>
      </c>
      <c r="G32" s="6">
        <v>332.9</v>
      </c>
      <c r="H32" s="6">
        <v>329.129645552689</v>
      </c>
      <c r="I32" s="6">
        <v>342.8</v>
      </c>
      <c r="J32" s="6">
        <v>336.6</v>
      </c>
      <c r="K32" s="6">
        <v>317.95492999999999</v>
      </c>
      <c r="L32" s="6">
        <v>331.64494999999999</v>
      </c>
      <c r="M32" s="6">
        <v>288.143689691411</v>
      </c>
      <c r="N32" s="6">
        <v>327.88764689022599</v>
      </c>
      <c r="O32" s="6">
        <v>340.30763351485598</v>
      </c>
      <c r="P32" s="6">
        <v>334.09764020254102</v>
      </c>
      <c r="Q32" s="6">
        <v>331.61364287761501</v>
      </c>
      <c r="R32" s="6">
        <v>357.69561478933798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29.6168911818095</v>
      </c>
      <c r="D44" s="7">
        <v>29.6</v>
      </c>
      <c r="E44" s="7">
        <v>30.528029999999944</v>
      </c>
      <c r="F44" s="7">
        <v>19.100000000000001</v>
      </c>
      <c r="G44" s="7">
        <v>24.772150000000238</v>
      </c>
      <c r="H44" s="7">
        <v>16.241520970670877</v>
      </c>
      <c r="I44" s="7">
        <v>14.3</v>
      </c>
      <c r="J44" s="7">
        <v>19.100000000000001</v>
      </c>
      <c r="K44" s="7">
        <v>2.8450700000000211</v>
      </c>
      <c r="L44" s="7">
        <v>1.8550500000000056</v>
      </c>
      <c r="M44" s="7">
        <v>10.515092665162399</v>
      </c>
      <c r="N44" s="7">
        <v>12.4199866246298</v>
      </c>
      <c r="O44" s="7">
        <v>19.107671730199701</v>
      </c>
      <c r="P44" s="7">
        <v>15.2861373841597</v>
      </c>
      <c r="Q44" s="7">
        <v>9.5538358651015187</v>
      </c>
      <c r="R44" s="7">
        <v>14.3307537976498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601.70058278398801</v>
      </c>
      <c r="D52" s="5">
        <v>586</v>
      </c>
      <c r="E52" s="5">
        <v>628.55092000000002</v>
      </c>
      <c r="F52" s="5">
        <v>629.4</v>
      </c>
      <c r="G52" s="5">
        <v>648.94944999999996</v>
      </c>
      <c r="H52" s="5">
        <v>667.7892423808172</v>
      </c>
      <c r="I52" s="5">
        <v>680.5</v>
      </c>
      <c r="J52" s="5">
        <v>674.6</v>
      </c>
      <c r="K52" s="5">
        <v>666.1</v>
      </c>
      <c r="L52" s="5">
        <v>628.20000000000005</v>
      </c>
      <c r="M52" s="5">
        <v>620.12779641104578</v>
      </c>
      <c r="N52" s="5">
        <v>598.61947071749159</v>
      </c>
      <c r="O52" s="5">
        <v>597.59243336199495</v>
      </c>
      <c r="P52" s="5">
        <v>559.30543613260602</v>
      </c>
      <c r="Q52" s="5">
        <v>549.89490780548647</v>
      </c>
      <c r="R52" s="5">
        <v>575.18868825833454</v>
      </c>
    </row>
    <row r="53" spans="1:18" ht="11.25" customHeight="1" x14ac:dyDescent="0.25">
      <c r="A53" s="47" t="s">
        <v>187</v>
      </c>
      <c r="B53" s="48" t="s">
        <v>186</v>
      </c>
      <c r="C53" s="4">
        <v>601.70058278398801</v>
      </c>
      <c r="D53" s="4">
        <v>586</v>
      </c>
      <c r="E53" s="4">
        <v>628.55092000000002</v>
      </c>
      <c r="F53" s="4">
        <v>629.4</v>
      </c>
      <c r="G53" s="4">
        <v>648.94944999999996</v>
      </c>
      <c r="H53" s="4">
        <v>667.7892423808172</v>
      </c>
      <c r="I53" s="4">
        <v>680.5</v>
      </c>
      <c r="J53" s="4">
        <v>674.6</v>
      </c>
      <c r="K53" s="4">
        <v>666.1</v>
      </c>
      <c r="L53" s="4">
        <v>628.20000000000005</v>
      </c>
      <c r="M53" s="4">
        <v>620.12779641104578</v>
      </c>
      <c r="N53" s="4">
        <v>598.61947071749159</v>
      </c>
      <c r="O53" s="4">
        <v>597.59243336199495</v>
      </c>
      <c r="P53" s="4">
        <v>559.30543613260602</v>
      </c>
      <c r="Q53" s="4">
        <v>549.89490780548647</v>
      </c>
      <c r="R53" s="4">
        <v>575.18868825833454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29.92739084742524</v>
      </c>
      <c r="D60" s="5">
        <v>33.1</v>
      </c>
      <c r="E60" s="5">
        <v>36.402949999999997</v>
      </c>
      <c r="F60" s="5">
        <v>31.4</v>
      </c>
      <c r="G60" s="5">
        <v>39.09695</v>
      </c>
      <c r="H60" s="5">
        <v>48.700678322346405</v>
      </c>
      <c r="I60" s="5">
        <v>55.099999999999994</v>
      </c>
      <c r="J60" s="5">
        <v>56.7</v>
      </c>
      <c r="K60" s="5">
        <v>78.7</v>
      </c>
      <c r="L60" s="5">
        <v>76.599999999999994</v>
      </c>
      <c r="M60" s="5">
        <v>42.204899905955266</v>
      </c>
      <c r="N60" s="5">
        <v>29.688544950797699</v>
      </c>
      <c r="O60" s="5">
        <v>30.667813126970501</v>
      </c>
      <c r="P60" s="5">
        <v>42.156300754753104</v>
      </c>
      <c r="Q60" s="5">
        <v>41.368109295882299</v>
      </c>
      <c r="R60" s="5">
        <v>28.518200057323</v>
      </c>
    </row>
    <row r="61" spans="1:18" ht="11.25" customHeight="1" x14ac:dyDescent="0.25">
      <c r="A61" s="45" t="s">
        <v>171</v>
      </c>
      <c r="B61" s="46" t="s">
        <v>170</v>
      </c>
      <c r="C61" s="5">
        <v>0.97926817617272999</v>
      </c>
      <c r="D61" s="5">
        <v>0.7</v>
      </c>
      <c r="E61" s="5">
        <v>0.70006000000000002</v>
      </c>
      <c r="F61" s="5">
        <v>0.8</v>
      </c>
      <c r="G61" s="5">
        <v>0.69994999999999996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1.3853062004394801</v>
      </c>
      <c r="R61" s="5">
        <v>2.4839973249259599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0.97926817617272999</v>
      </c>
      <c r="D68" s="4">
        <v>0.7</v>
      </c>
      <c r="E68" s="4">
        <v>0.70006000000000002</v>
      </c>
      <c r="F68" s="4">
        <v>0.8</v>
      </c>
      <c r="G68" s="4">
        <v>0.69994999999999996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1.3853062004394801</v>
      </c>
      <c r="R68" s="4">
        <v>2.4839973249259599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0.97926817617272999</v>
      </c>
      <c r="D71" s="7">
        <v>0.7</v>
      </c>
      <c r="E71" s="7">
        <v>0.70006000000000002</v>
      </c>
      <c r="F71" s="7">
        <v>0.8</v>
      </c>
      <c r="G71" s="7">
        <v>0.69994999999999996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1.3853062004394801</v>
      </c>
      <c r="R71" s="7">
        <v>2.4839973249259599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183.67249450654421</v>
      </c>
      <c r="D79" s="5">
        <v>188.3</v>
      </c>
      <c r="E79" s="5">
        <v>222.61804000000001</v>
      </c>
      <c r="F79" s="5">
        <v>275.2</v>
      </c>
      <c r="G79" s="5">
        <v>237.48149999999998</v>
      </c>
      <c r="H79" s="5">
        <v>223.5597592433366</v>
      </c>
      <c r="I79" s="5">
        <v>282.5</v>
      </c>
      <c r="J79" s="5">
        <v>250.7</v>
      </c>
      <c r="K79" s="5">
        <v>237.2</v>
      </c>
      <c r="L79" s="5">
        <v>248.1</v>
      </c>
      <c r="M79" s="5">
        <v>253.56379026690547</v>
      </c>
      <c r="N79" s="5">
        <v>223.98968185726619</v>
      </c>
      <c r="O79" s="5">
        <v>205.67020158593726</v>
      </c>
      <c r="P79" s="5">
        <v>227.85898538263098</v>
      </c>
      <c r="Q79" s="5">
        <v>207.12716155536449</v>
      </c>
      <c r="R79" s="5">
        <v>178.68061526702971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6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358</v>
      </c>
      <c r="B1" s="41" t="s">
        <v>357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138.00515907136699</v>
      </c>
      <c r="D2" s="44">
        <v>134.49566000000002</v>
      </c>
      <c r="E2" s="44">
        <v>167.78788</v>
      </c>
      <c r="F2" s="44">
        <v>209.16989999999998</v>
      </c>
      <c r="G2" s="44">
        <v>174.86421999999999</v>
      </c>
      <c r="H2" s="44">
        <v>157.614407184485</v>
      </c>
      <c r="I2" s="44">
        <v>208.6</v>
      </c>
      <c r="J2" s="44">
        <v>168.50628</v>
      </c>
      <c r="K2" s="44">
        <v>151.61077999999998</v>
      </c>
      <c r="L2" s="44">
        <v>165.2</v>
      </c>
      <c r="M2" s="44">
        <v>171.01702508581792</v>
      </c>
      <c r="N2" s="44">
        <v>144.45399828031</v>
      </c>
      <c r="O2" s="44">
        <v>128.96180777566906</v>
      </c>
      <c r="P2" s="44">
        <v>137.90962071271599</v>
      </c>
      <c r="Q2" s="44">
        <v>117.70325785803</v>
      </c>
      <c r="R2" s="44">
        <v>89.256711569695199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138.00515907136699</v>
      </c>
      <c r="D79" s="5">
        <v>134.49566000000002</v>
      </c>
      <c r="E79" s="5">
        <v>167.78788</v>
      </c>
      <c r="F79" s="5">
        <v>209.16989999999998</v>
      </c>
      <c r="G79" s="5">
        <v>174.86421999999999</v>
      </c>
      <c r="H79" s="5">
        <v>157.614407184485</v>
      </c>
      <c r="I79" s="5">
        <v>208.6</v>
      </c>
      <c r="J79" s="5">
        <v>168.50628</v>
      </c>
      <c r="K79" s="5">
        <v>151.61077999999998</v>
      </c>
      <c r="L79" s="5">
        <v>165.2</v>
      </c>
      <c r="M79" s="5">
        <v>171.01702508581792</v>
      </c>
      <c r="N79" s="5">
        <v>144.45399828031</v>
      </c>
      <c r="O79" s="5">
        <v>128.96180777566906</v>
      </c>
      <c r="P79" s="5">
        <v>137.90962071271599</v>
      </c>
      <c r="Q79" s="5">
        <v>117.70325785803</v>
      </c>
      <c r="R79" s="5">
        <v>89.256711569695199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7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360</v>
      </c>
      <c r="B1" s="41" t="s">
        <v>359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8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362</v>
      </c>
      <c r="B1" s="41" t="s">
        <v>361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380.0754753033338</v>
      </c>
      <c r="D2" s="44">
        <v>388.30659000000003</v>
      </c>
      <c r="E2" s="44">
        <v>376.34933999999998</v>
      </c>
      <c r="F2" s="44">
        <v>401.62008000000003</v>
      </c>
      <c r="G2" s="44">
        <v>390.28147000000024</v>
      </c>
      <c r="H2" s="44">
        <v>379.38282220311527</v>
      </c>
      <c r="I2" s="44">
        <v>395.50000000000006</v>
      </c>
      <c r="J2" s="44">
        <v>403.09005999999999</v>
      </c>
      <c r="K2" s="44">
        <v>366.10138000000001</v>
      </c>
      <c r="L2" s="44">
        <v>375</v>
      </c>
      <c r="M2" s="44">
        <v>340.81591214378966</v>
      </c>
      <c r="N2" s="44">
        <v>381.43689691411066</v>
      </c>
      <c r="O2" s="44">
        <v>398.86969091499424</v>
      </c>
      <c r="P2" s="44">
        <v>388.74558135091212</v>
      </c>
      <c r="Q2" s="44">
        <v>380.33820578962587</v>
      </c>
      <c r="R2" s="44">
        <v>411.19709563389711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355.02054074710946</v>
      </c>
      <c r="D21" s="5">
        <v>358.70000000000005</v>
      </c>
      <c r="E21" s="5">
        <v>346.02802999999994</v>
      </c>
      <c r="F21" s="5">
        <v>363.1</v>
      </c>
      <c r="G21" s="5">
        <v>357.67215000000022</v>
      </c>
      <c r="H21" s="5">
        <v>345.37116652335988</v>
      </c>
      <c r="I21" s="5">
        <v>357.1</v>
      </c>
      <c r="J21" s="5">
        <v>355.70000000000005</v>
      </c>
      <c r="K21" s="5">
        <v>320.8</v>
      </c>
      <c r="L21" s="5">
        <v>333.5</v>
      </c>
      <c r="M21" s="5">
        <v>298.6587823565734</v>
      </c>
      <c r="N21" s="5">
        <v>340.30763351485581</v>
      </c>
      <c r="O21" s="5">
        <v>359.41530524505566</v>
      </c>
      <c r="P21" s="5">
        <v>349.38377758670072</v>
      </c>
      <c r="Q21" s="5">
        <v>341.16747874271653</v>
      </c>
      <c r="R21" s="5">
        <v>372.02636858698776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355.02054074710946</v>
      </c>
      <c r="D30" s="4">
        <v>358.70000000000005</v>
      </c>
      <c r="E30" s="4">
        <v>346.02802999999994</v>
      </c>
      <c r="F30" s="4">
        <v>363.1</v>
      </c>
      <c r="G30" s="4">
        <v>357.67215000000022</v>
      </c>
      <c r="H30" s="4">
        <v>345.37116652335988</v>
      </c>
      <c r="I30" s="4">
        <v>357.1</v>
      </c>
      <c r="J30" s="4">
        <v>355.70000000000005</v>
      </c>
      <c r="K30" s="4">
        <v>320.8</v>
      </c>
      <c r="L30" s="4">
        <v>333.5</v>
      </c>
      <c r="M30" s="4">
        <v>298.6587823565734</v>
      </c>
      <c r="N30" s="4">
        <v>340.30763351485581</v>
      </c>
      <c r="O30" s="4">
        <v>359.41530524505566</v>
      </c>
      <c r="P30" s="4">
        <v>349.38377758670072</v>
      </c>
      <c r="Q30" s="4">
        <v>341.16747874271653</v>
      </c>
      <c r="R30" s="4">
        <v>372.02636858698776</v>
      </c>
    </row>
    <row r="31" spans="1:18" ht="11.25" customHeight="1" x14ac:dyDescent="0.25">
      <c r="A31" s="49" t="s">
        <v>231</v>
      </c>
      <c r="B31" s="50" t="s">
        <v>230</v>
      </c>
      <c r="C31" s="7">
        <v>325.40364956529999</v>
      </c>
      <c r="D31" s="7">
        <v>329.1</v>
      </c>
      <c r="E31" s="7">
        <v>315.5</v>
      </c>
      <c r="F31" s="7">
        <v>344</v>
      </c>
      <c r="G31" s="7">
        <v>332.9</v>
      </c>
      <c r="H31" s="7">
        <v>329.129645552689</v>
      </c>
      <c r="I31" s="7">
        <v>342.8</v>
      </c>
      <c r="J31" s="7">
        <v>336.6</v>
      </c>
      <c r="K31" s="7">
        <v>317.95492999999999</v>
      </c>
      <c r="L31" s="7">
        <v>331.64494999999999</v>
      </c>
      <c r="M31" s="7">
        <v>288.143689691411</v>
      </c>
      <c r="N31" s="7">
        <v>327.88764689022599</v>
      </c>
      <c r="O31" s="7">
        <v>340.30763351485598</v>
      </c>
      <c r="P31" s="7">
        <v>334.09764020254102</v>
      </c>
      <c r="Q31" s="7">
        <v>331.61364287761501</v>
      </c>
      <c r="R31" s="7">
        <v>357.69561478933798</v>
      </c>
    </row>
    <row r="32" spans="1:18" ht="11.25" customHeight="1" x14ac:dyDescent="0.25">
      <c r="A32" s="51" t="s">
        <v>229</v>
      </c>
      <c r="B32" s="52" t="s">
        <v>228</v>
      </c>
      <c r="C32" s="6">
        <v>325.40364956529999</v>
      </c>
      <c r="D32" s="6">
        <v>329.1</v>
      </c>
      <c r="E32" s="6">
        <v>315.5</v>
      </c>
      <c r="F32" s="6">
        <v>344</v>
      </c>
      <c r="G32" s="6">
        <v>332.9</v>
      </c>
      <c r="H32" s="6">
        <v>329.129645552689</v>
      </c>
      <c r="I32" s="6">
        <v>342.8</v>
      </c>
      <c r="J32" s="6">
        <v>336.6</v>
      </c>
      <c r="K32" s="6">
        <v>317.95492999999999</v>
      </c>
      <c r="L32" s="6">
        <v>331.64494999999999</v>
      </c>
      <c r="M32" s="6">
        <v>288.143689691411</v>
      </c>
      <c r="N32" s="6">
        <v>327.88764689022599</v>
      </c>
      <c r="O32" s="6">
        <v>340.30763351485598</v>
      </c>
      <c r="P32" s="6">
        <v>334.09764020254102</v>
      </c>
      <c r="Q32" s="6">
        <v>331.61364287761501</v>
      </c>
      <c r="R32" s="6">
        <v>357.69561478933798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29.6168911818095</v>
      </c>
      <c r="D44" s="7">
        <v>29.6</v>
      </c>
      <c r="E44" s="7">
        <v>30.528029999999944</v>
      </c>
      <c r="F44" s="7">
        <v>19.100000000000001</v>
      </c>
      <c r="G44" s="7">
        <v>24.772150000000238</v>
      </c>
      <c r="H44" s="7">
        <v>16.241520970670877</v>
      </c>
      <c r="I44" s="7">
        <v>14.3</v>
      </c>
      <c r="J44" s="7">
        <v>19.100000000000001</v>
      </c>
      <c r="K44" s="7">
        <v>2.8450700000000211</v>
      </c>
      <c r="L44" s="7">
        <v>1.8550500000000056</v>
      </c>
      <c r="M44" s="7">
        <v>10.515092665162399</v>
      </c>
      <c r="N44" s="7">
        <v>12.4199866246298</v>
      </c>
      <c r="O44" s="7">
        <v>19.107671730199701</v>
      </c>
      <c r="P44" s="7">
        <v>15.2861373841597</v>
      </c>
      <c r="Q44" s="7">
        <v>9.5538358651015187</v>
      </c>
      <c r="R44" s="7">
        <v>14.3307537976498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6.5682621572561404</v>
      </c>
      <c r="D60" s="5">
        <v>6.0012699999999999</v>
      </c>
      <c r="E60" s="5">
        <v>6.00434</v>
      </c>
      <c r="F60" s="5">
        <v>6.2012400000000003</v>
      </c>
      <c r="G60" s="5">
        <v>5.9019500000000003</v>
      </c>
      <c r="H60" s="5">
        <v>8.4790293302761093</v>
      </c>
      <c r="I60" s="5">
        <v>8.8000000000000007</v>
      </c>
      <c r="J60" s="5">
        <v>9.6980000000000004</v>
      </c>
      <c r="K60" s="5">
        <v>14.005319999999999</v>
      </c>
      <c r="L60" s="5">
        <v>14</v>
      </c>
      <c r="M60" s="5">
        <v>13.948874671804131</v>
      </c>
      <c r="N60" s="5">
        <v>13.351485621477</v>
      </c>
      <c r="O60" s="5">
        <v>13.996369542371299</v>
      </c>
      <c r="P60" s="5">
        <v>13.9008311837203</v>
      </c>
      <c r="Q60" s="5">
        <v>13.8052928250693</v>
      </c>
      <c r="R60" s="5">
        <v>13.8052928250693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18.486672398968199</v>
      </c>
      <c r="D79" s="5">
        <v>23.605319999999999</v>
      </c>
      <c r="E79" s="5">
        <v>24.316970000000001</v>
      </c>
      <c r="F79" s="5">
        <v>32.318840000000002</v>
      </c>
      <c r="G79" s="5">
        <v>26.707370000000001</v>
      </c>
      <c r="H79" s="5">
        <v>25.532626349479301</v>
      </c>
      <c r="I79" s="5">
        <v>29.6</v>
      </c>
      <c r="J79" s="5">
        <v>37.692059999999998</v>
      </c>
      <c r="K79" s="5">
        <v>31.296060000000001</v>
      </c>
      <c r="L79" s="5">
        <v>27.5</v>
      </c>
      <c r="M79" s="5">
        <v>28.208255115412182</v>
      </c>
      <c r="N79" s="5">
        <v>27.7777777777778</v>
      </c>
      <c r="O79" s="5">
        <v>25.458016127567259</v>
      </c>
      <c r="P79" s="5">
        <v>25.460972580491099</v>
      </c>
      <c r="Q79" s="5">
        <v>25.365434221840101</v>
      </c>
      <c r="R79" s="5">
        <v>25.365434221840101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9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364</v>
      </c>
      <c r="B1" s="41" t="s">
        <v>363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601.70058278398801</v>
      </c>
      <c r="D2" s="44">
        <v>586</v>
      </c>
      <c r="E2" s="44">
        <v>628.55092000000002</v>
      </c>
      <c r="F2" s="44">
        <v>629.4</v>
      </c>
      <c r="G2" s="44">
        <v>648.94944999999996</v>
      </c>
      <c r="H2" s="44">
        <v>667.7892423808172</v>
      </c>
      <c r="I2" s="44">
        <v>680.5</v>
      </c>
      <c r="J2" s="44">
        <v>674.6</v>
      </c>
      <c r="K2" s="44">
        <v>666.1</v>
      </c>
      <c r="L2" s="44">
        <v>628.20000000000005</v>
      </c>
      <c r="M2" s="44">
        <v>620.12779641104578</v>
      </c>
      <c r="N2" s="44">
        <v>598.61947071749159</v>
      </c>
      <c r="O2" s="44">
        <v>597.59243336199495</v>
      </c>
      <c r="P2" s="44">
        <v>559.30543613260602</v>
      </c>
      <c r="Q2" s="44">
        <v>549.89490780548647</v>
      </c>
      <c r="R2" s="44">
        <v>575.18868825833454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601.70058278398801</v>
      </c>
      <c r="D52" s="5">
        <v>586</v>
      </c>
      <c r="E52" s="5">
        <v>628.55092000000002</v>
      </c>
      <c r="F52" s="5">
        <v>629.4</v>
      </c>
      <c r="G52" s="5">
        <v>648.94944999999996</v>
      </c>
      <c r="H52" s="5">
        <v>667.7892423808172</v>
      </c>
      <c r="I52" s="5">
        <v>680.5</v>
      </c>
      <c r="J52" s="5">
        <v>674.6</v>
      </c>
      <c r="K52" s="5">
        <v>666.1</v>
      </c>
      <c r="L52" s="5">
        <v>628.20000000000005</v>
      </c>
      <c r="M52" s="5">
        <v>620.12779641104578</v>
      </c>
      <c r="N52" s="5">
        <v>598.61947071749159</v>
      </c>
      <c r="O52" s="5">
        <v>597.59243336199495</v>
      </c>
      <c r="P52" s="5">
        <v>559.30543613260602</v>
      </c>
      <c r="Q52" s="5">
        <v>549.89490780548647</v>
      </c>
      <c r="R52" s="5">
        <v>575.18868825833454</v>
      </c>
    </row>
    <row r="53" spans="1:18" ht="11.25" customHeight="1" x14ac:dyDescent="0.25">
      <c r="A53" s="47" t="s">
        <v>187</v>
      </c>
      <c r="B53" s="48" t="s">
        <v>186</v>
      </c>
      <c r="C53" s="4">
        <v>601.70058278398801</v>
      </c>
      <c r="D53" s="4">
        <v>586</v>
      </c>
      <c r="E53" s="4">
        <v>628.55092000000002</v>
      </c>
      <c r="F53" s="4">
        <v>629.4</v>
      </c>
      <c r="G53" s="4">
        <v>648.94944999999996</v>
      </c>
      <c r="H53" s="4">
        <v>667.7892423808172</v>
      </c>
      <c r="I53" s="4">
        <v>680.5</v>
      </c>
      <c r="J53" s="4">
        <v>674.6</v>
      </c>
      <c r="K53" s="4">
        <v>666.1</v>
      </c>
      <c r="L53" s="4">
        <v>628.20000000000005</v>
      </c>
      <c r="M53" s="4">
        <v>620.12779641104578</v>
      </c>
      <c r="N53" s="4">
        <v>598.61947071749159</v>
      </c>
      <c r="O53" s="4">
        <v>597.59243336199495</v>
      </c>
      <c r="P53" s="4">
        <v>559.30543613260602</v>
      </c>
      <c r="Q53" s="4">
        <v>549.89490780548647</v>
      </c>
      <c r="R53" s="4">
        <v>575.18868825833454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0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366</v>
      </c>
      <c r="B1" s="41" t="s">
        <v>365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1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368</v>
      </c>
      <c r="B1" s="41" t="s">
        <v>367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2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370</v>
      </c>
      <c r="B1" s="41" t="s">
        <v>369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3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372</v>
      </c>
      <c r="B1" s="41" t="s">
        <v>371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4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374</v>
      </c>
      <c r="B1" s="41" t="s">
        <v>373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1.3853062004394801</v>
      </c>
      <c r="R2" s="44">
        <v>2.4839973249259599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1.3853062004394801</v>
      </c>
      <c r="R61" s="5">
        <v>2.4839973249259599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1.3853062004394801</v>
      </c>
      <c r="R68" s="4">
        <v>2.4839973249259599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1.3853062004394801</v>
      </c>
      <c r="R71" s="7">
        <v>2.4839973249259599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5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376</v>
      </c>
      <c r="B1" s="41" t="s">
        <v>375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6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378</v>
      </c>
      <c r="B1" s="41" t="s">
        <v>377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7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380</v>
      </c>
      <c r="B1" s="41" t="s">
        <v>379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8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382</v>
      </c>
      <c r="B1" s="41" t="s">
        <v>381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9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384</v>
      </c>
      <c r="B1" s="41" t="s">
        <v>383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0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386</v>
      </c>
      <c r="B1" s="41" t="s">
        <v>385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0.97926817617272999</v>
      </c>
      <c r="D2" s="44">
        <v>0.7</v>
      </c>
      <c r="E2" s="44">
        <v>0.70006000000000002</v>
      </c>
      <c r="F2" s="44">
        <v>0.8</v>
      </c>
      <c r="G2" s="44">
        <v>0.69994999999999996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0.97926817617272999</v>
      </c>
      <c r="D61" s="5">
        <v>0.7</v>
      </c>
      <c r="E61" s="5">
        <v>0.70006000000000002</v>
      </c>
      <c r="F61" s="5">
        <v>0.8</v>
      </c>
      <c r="G61" s="5">
        <v>0.69994999999999996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0.97926817617272999</v>
      </c>
      <c r="D68" s="4">
        <v>0.7</v>
      </c>
      <c r="E68" s="4">
        <v>0.70006000000000002</v>
      </c>
      <c r="F68" s="4">
        <v>0.8</v>
      </c>
      <c r="G68" s="4">
        <v>0.69994999999999996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0.97926817617272999</v>
      </c>
      <c r="D71" s="7">
        <v>0.7</v>
      </c>
      <c r="E71" s="7">
        <v>0.70006000000000002</v>
      </c>
      <c r="F71" s="7">
        <v>0.8</v>
      </c>
      <c r="G71" s="7">
        <v>0.69994999999999996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1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388</v>
      </c>
      <c r="B1" s="41" t="s">
        <v>387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2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390</v>
      </c>
      <c r="B1" s="41" t="s">
        <v>389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50.539791726378098</v>
      </c>
      <c r="D2" s="44">
        <v>57.297750000000008</v>
      </c>
      <c r="E2" s="44">
        <v>60.911799999999999</v>
      </c>
      <c r="F2" s="44">
        <v>58.910020000000003</v>
      </c>
      <c r="G2" s="44">
        <v>69.104910000000004</v>
      </c>
      <c r="H2" s="44">
        <v>80.634374701442596</v>
      </c>
      <c r="I2" s="44">
        <v>90.6</v>
      </c>
      <c r="J2" s="44">
        <v>91.503659999999996</v>
      </c>
      <c r="K2" s="44">
        <v>118.98784000000001</v>
      </c>
      <c r="L2" s="44">
        <v>118</v>
      </c>
      <c r="M2" s="44">
        <v>82.594535299826518</v>
      </c>
      <c r="N2" s="44">
        <v>68.094965128499098</v>
      </c>
      <c r="O2" s="44">
        <v>67.921821267300174</v>
      </c>
      <c r="P2" s="44">
        <v>92.743861660456702</v>
      </c>
      <c r="Q2" s="44">
        <v>91.62128594630741</v>
      </c>
      <c r="R2" s="44">
        <v>78.771376707748104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23.359128690169101</v>
      </c>
      <c r="D60" s="5">
        <v>27.098730000000003</v>
      </c>
      <c r="E60" s="5">
        <v>30.398609999999998</v>
      </c>
      <c r="F60" s="5">
        <v>25.19876</v>
      </c>
      <c r="G60" s="5">
        <v>33.195</v>
      </c>
      <c r="H60" s="5">
        <v>40.2216489920703</v>
      </c>
      <c r="I60" s="5">
        <v>46.3</v>
      </c>
      <c r="J60" s="5">
        <v>47.002000000000002</v>
      </c>
      <c r="K60" s="5">
        <v>64.694680000000005</v>
      </c>
      <c r="L60" s="5">
        <v>62.6</v>
      </c>
      <c r="M60" s="5">
        <v>28.256025234151135</v>
      </c>
      <c r="N60" s="5">
        <v>16.337059329320699</v>
      </c>
      <c r="O60" s="5">
        <v>16.671443584599199</v>
      </c>
      <c r="P60" s="5">
        <v>28.255469571032801</v>
      </c>
      <c r="Q60" s="5">
        <v>27.562816470813001</v>
      </c>
      <c r="R60" s="5">
        <v>14.7129072322537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27.180663036209001</v>
      </c>
      <c r="D79" s="5">
        <v>30.199020000000001</v>
      </c>
      <c r="E79" s="5">
        <v>30.513190000000002</v>
      </c>
      <c r="F79" s="5">
        <v>33.711260000000003</v>
      </c>
      <c r="G79" s="5">
        <v>35.909910000000004</v>
      </c>
      <c r="H79" s="5">
        <v>40.412725709372303</v>
      </c>
      <c r="I79" s="5">
        <v>44.3</v>
      </c>
      <c r="J79" s="5">
        <v>44.501660000000001</v>
      </c>
      <c r="K79" s="5">
        <v>54.29316</v>
      </c>
      <c r="L79" s="5">
        <v>55.4</v>
      </c>
      <c r="M79" s="5">
        <v>54.338510065675379</v>
      </c>
      <c r="N79" s="5">
        <v>51.757905799178403</v>
      </c>
      <c r="O79" s="5">
        <v>51.250377682700972</v>
      </c>
      <c r="P79" s="5">
        <v>64.488392089423897</v>
      </c>
      <c r="Q79" s="5">
        <v>64.058469475494405</v>
      </c>
      <c r="R79" s="5">
        <v>64.058469475494405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3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392</v>
      </c>
      <c r="B1" s="41" t="s">
        <v>391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749.71338492404686</v>
      </c>
      <c r="D2" s="44">
        <v>818</v>
      </c>
      <c r="E2" s="44">
        <v>786.40000000000009</v>
      </c>
      <c r="F2" s="44">
        <v>799.7</v>
      </c>
      <c r="G2" s="44">
        <v>776.1</v>
      </c>
      <c r="H2" s="44">
        <v>742.81073851151268</v>
      </c>
      <c r="I2" s="44">
        <v>742.5</v>
      </c>
      <c r="J2" s="44">
        <v>760.09999999999991</v>
      </c>
      <c r="K2" s="44">
        <v>793.59999999999991</v>
      </c>
      <c r="L2" s="44">
        <v>823.49999999999989</v>
      </c>
      <c r="M2" s="44">
        <v>942.46202350243595</v>
      </c>
      <c r="N2" s="44">
        <v>822.51361421610773</v>
      </c>
      <c r="O2" s="44">
        <v>834.90971625107477</v>
      </c>
      <c r="P2" s="44">
        <v>808.37393713576012</v>
      </c>
      <c r="Q2" s="44">
        <v>749.06850100315273</v>
      </c>
      <c r="R2" s="44">
        <v>768.70163370593252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3.5349192700869403</v>
      </c>
      <c r="D52" s="5">
        <v>3.5004199999999628</v>
      </c>
      <c r="E52" s="5">
        <v>3.5</v>
      </c>
      <c r="F52" s="5">
        <v>3.4</v>
      </c>
      <c r="G52" s="5">
        <v>3.4004400000000032</v>
      </c>
      <c r="H52" s="5">
        <v>3.3677271424476896</v>
      </c>
      <c r="I52" s="5">
        <v>3.3</v>
      </c>
      <c r="J52" s="5">
        <v>3.3</v>
      </c>
      <c r="K52" s="5">
        <v>3.3</v>
      </c>
      <c r="L52" s="5">
        <v>3.3</v>
      </c>
      <c r="M52" s="5">
        <v>3.3439272971347691</v>
      </c>
      <c r="N52" s="5">
        <v>3.3677271424476896</v>
      </c>
      <c r="O52" s="5">
        <v>3.3677271424476896</v>
      </c>
      <c r="P52" s="5">
        <v>3.3917119451979261</v>
      </c>
      <c r="Q52" s="5">
        <v>3.4632655010986899</v>
      </c>
      <c r="R52" s="5">
        <v>3.4871500907614399</v>
      </c>
    </row>
    <row r="53" spans="1:18" ht="11.25" customHeight="1" x14ac:dyDescent="0.25">
      <c r="A53" s="47" t="s">
        <v>187</v>
      </c>
      <c r="B53" s="48" t="s">
        <v>186</v>
      </c>
      <c r="C53" s="4">
        <v>2.8900353491927002</v>
      </c>
      <c r="D53" s="4">
        <v>2.8197799999999629</v>
      </c>
      <c r="E53" s="4">
        <v>2.9</v>
      </c>
      <c r="F53" s="4">
        <v>2.8171399999999998</v>
      </c>
      <c r="G53" s="4">
        <v>2.8175100000000031</v>
      </c>
      <c r="H53" s="4">
        <v>2.8422661698671998</v>
      </c>
      <c r="I53" s="4">
        <v>2.8</v>
      </c>
      <c r="J53" s="4">
        <v>2.8874999999999997</v>
      </c>
      <c r="K53" s="4">
        <v>2.8874999999999997</v>
      </c>
      <c r="L53" s="4">
        <v>2.8</v>
      </c>
      <c r="M53" s="4">
        <v>2.8221797755960116</v>
      </c>
      <c r="N53" s="4">
        <v>2.8422661698671998</v>
      </c>
      <c r="O53" s="4">
        <v>2.8422661698671998</v>
      </c>
      <c r="P53" s="4">
        <v>2.7945795604799808</v>
      </c>
      <c r="Q53" s="4">
        <v>2.8183815802044498</v>
      </c>
      <c r="R53" s="4">
        <v>2.8183815802044498</v>
      </c>
    </row>
    <row r="54" spans="1:18" ht="11.25" customHeight="1" x14ac:dyDescent="0.25">
      <c r="A54" s="47" t="s">
        <v>185</v>
      </c>
      <c r="B54" s="48" t="s">
        <v>184</v>
      </c>
      <c r="C54" s="4">
        <v>0.64488392089423996</v>
      </c>
      <c r="D54" s="4">
        <v>0.68064000000000002</v>
      </c>
      <c r="E54" s="4">
        <v>0.6</v>
      </c>
      <c r="F54" s="4">
        <v>0.58286000000000004</v>
      </c>
      <c r="G54" s="4">
        <v>0.58292999999999995</v>
      </c>
      <c r="H54" s="4">
        <v>0.52546097258048996</v>
      </c>
      <c r="I54" s="4">
        <v>0.5</v>
      </c>
      <c r="J54" s="4">
        <v>0.41249999999999998</v>
      </c>
      <c r="K54" s="4">
        <v>0.41249999999999998</v>
      </c>
      <c r="L54" s="4">
        <v>0.5</v>
      </c>
      <c r="M54" s="4">
        <v>0.5217475215387577</v>
      </c>
      <c r="N54" s="4">
        <v>0.52546097258048996</v>
      </c>
      <c r="O54" s="4">
        <v>0.52546097258048996</v>
      </c>
      <c r="P54" s="4">
        <v>0.59713238471794527</v>
      </c>
      <c r="Q54" s="4">
        <v>0.64488392089423996</v>
      </c>
      <c r="R54" s="4">
        <v>0.66876851055699005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0.64488392089423996</v>
      </c>
      <c r="D57" s="7">
        <v>0.68064000000000002</v>
      </c>
      <c r="E57" s="7">
        <v>0.6</v>
      </c>
      <c r="F57" s="7">
        <v>0.58286000000000004</v>
      </c>
      <c r="G57" s="7">
        <v>0.58292999999999995</v>
      </c>
      <c r="H57" s="7">
        <v>0.52546097258048996</v>
      </c>
      <c r="I57" s="7">
        <v>0.5</v>
      </c>
      <c r="J57" s="7">
        <v>0.41249999999999998</v>
      </c>
      <c r="K57" s="7">
        <v>0.41249999999999998</v>
      </c>
      <c r="L57" s="7">
        <v>0.5</v>
      </c>
      <c r="M57" s="7">
        <v>0.5217475215387577</v>
      </c>
      <c r="N57" s="7">
        <v>0.52546097258048996</v>
      </c>
      <c r="O57" s="7">
        <v>0.52546097258048996</v>
      </c>
      <c r="P57" s="7">
        <v>0.59713238471794527</v>
      </c>
      <c r="Q57" s="7">
        <v>0.64488392089423996</v>
      </c>
      <c r="R57" s="7">
        <v>0.66876851055699005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565.27658354829498</v>
      </c>
      <c r="D60" s="5">
        <v>610.27461000000005</v>
      </c>
      <c r="E60" s="5">
        <v>603.1</v>
      </c>
      <c r="F60" s="5">
        <v>620.1</v>
      </c>
      <c r="G60" s="5">
        <v>617.07951000000003</v>
      </c>
      <c r="H60" s="5">
        <v>608.14942199293</v>
      </c>
      <c r="I60" s="5">
        <v>604.4</v>
      </c>
      <c r="J60" s="5">
        <v>589.4</v>
      </c>
      <c r="K60" s="5">
        <v>603.29999999999995</v>
      </c>
      <c r="L60" s="5">
        <v>616.79999999999995</v>
      </c>
      <c r="M60" s="5">
        <v>713.49854442862681</v>
      </c>
      <c r="N60" s="5">
        <v>629.88439858603203</v>
      </c>
      <c r="O60" s="5">
        <v>646.67526511894505</v>
      </c>
      <c r="P60" s="5">
        <v>640.41253996229727</v>
      </c>
      <c r="Q60" s="5">
        <v>575.952995127544</v>
      </c>
      <c r="R60" s="5">
        <v>607.26569217540805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180.90188210566501</v>
      </c>
      <c r="D79" s="5">
        <v>204.22497000000001</v>
      </c>
      <c r="E79" s="5">
        <v>179.8</v>
      </c>
      <c r="F79" s="5">
        <v>176.2</v>
      </c>
      <c r="G79" s="5">
        <v>155.62004999999999</v>
      </c>
      <c r="H79" s="5">
        <v>131.293589376135</v>
      </c>
      <c r="I79" s="5">
        <v>134.80000000000001</v>
      </c>
      <c r="J79" s="5">
        <v>167.4</v>
      </c>
      <c r="K79" s="5">
        <v>187</v>
      </c>
      <c r="L79" s="5">
        <v>203.4</v>
      </c>
      <c r="M79" s="5">
        <v>225.6195517766744</v>
      </c>
      <c r="N79" s="5">
        <v>189.26148848762799</v>
      </c>
      <c r="O79" s="5">
        <v>184.86672398968199</v>
      </c>
      <c r="P79" s="5">
        <v>164.56968522826486</v>
      </c>
      <c r="Q79" s="5">
        <v>169.65224037451</v>
      </c>
      <c r="R79" s="5">
        <v>157.948791439763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4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394</v>
      </c>
      <c r="B1" s="41" t="s">
        <v>393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15019.8242094201</v>
      </c>
      <c r="D2" s="44">
        <v>15440.799999999997</v>
      </c>
      <c r="E2" s="44">
        <v>15058.899999999996</v>
      </c>
      <c r="F2" s="44">
        <v>15308.099999999999</v>
      </c>
      <c r="G2" s="44">
        <v>15595.4</v>
      </c>
      <c r="H2" s="44">
        <v>15469.666571128302</v>
      </c>
      <c r="I2" s="44">
        <v>15731.999999999998</v>
      </c>
      <c r="J2" s="44">
        <v>15820.399999999996</v>
      </c>
      <c r="K2" s="44">
        <v>15320.4</v>
      </c>
      <c r="L2" s="44">
        <v>14540.499999999998</v>
      </c>
      <c r="M2" s="44">
        <v>15673.521543899898</v>
      </c>
      <c r="N2" s="44">
        <v>14828.9863380147</v>
      </c>
      <c r="O2" s="44">
        <v>14617.751027037397</v>
      </c>
      <c r="P2" s="44">
        <v>14371.357600076401</v>
      </c>
      <c r="Q2" s="44">
        <v>13709.754466418299</v>
      </c>
      <c r="R2" s="44">
        <v>14102.966466036098</v>
      </c>
    </row>
    <row r="3" spans="1:18" ht="11.25" customHeight="1" x14ac:dyDescent="0.25">
      <c r="A3" s="45" t="s">
        <v>286</v>
      </c>
      <c r="B3" s="46" t="s">
        <v>285</v>
      </c>
      <c r="C3" s="5">
        <v>315.39550495330514</v>
      </c>
      <c r="D3" s="5">
        <v>275.89999999999782</v>
      </c>
      <c r="E3" s="5">
        <v>211.00139999999737</v>
      </c>
      <c r="F3" s="5">
        <v>167.80000000000007</v>
      </c>
      <c r="G3" s="5">
        <v>238.90153000000097</v>
      </c>
      <c r="H3" s="5">
        <v>267.86608664300911</v>
      </c>
      <c r="I3" s="5">
        <v>178.69886000000042</v>
      </c>
      <c r="J3" s="5">
        <v>252.40157999999792</v>
      </c>
      <c r="K3" s="5">
        <v>124.49919000000048</v>
      </c>
      <c r="L3" s="5">
        <v>103.59999999999998</v>
      </c>
      <c r="M3" s="5">
        <v>35.922422852772797</v>
      </c>
      <c r="N3" s="5">
        <v>125.2030190121348</v>
      </c>
      <c r="O3" s="5">
        <v>46.407681887156286</v>
      </c>
      <c r="P3" s="5">
        <v>61.192318715964475</v>
      </c>
      <c r="Q3" s="5">
        <v>88.707366007449323</v>
      </c>
      <c r="R3" s="5">
        <v>105.06813198449345</v>
      </c>
    </row>
    <row r="4" spans="1:18" ht="11.25" customHeight="1" x14ac:dyDescent="0.25">
      <c r="A4" s="47" t="s">
        <v>284</v>
      </c>
      <c r="B4" s="48" t="s">
        <v>283</v>
      </c>
      <c r="C4" s="4">
        <v>315.39550495330514</v>
      </c>
      <c r="D4" s="4">
        <v>275.89999999999782</v>
      </c>
      <c r="E4" s="4">
        <v>210.50139999999737</v>
      </c>
      <c r="F4" s="4">
        <v>167.80000000000007</v>
      </c>
      <c r="G4" s="4">
        <v>238.90153000000097</v>
      </c>
      <c r="H4" s="4">
        <v>267.86608664300911</v>
      </c>
      <c r="I4" s="4">
        <v>178.69886000000042</v>
      </c>
      <c r="J4" s="4">
        <v>252.40157999999792</v>
      </c>
      <c r="K4" s="4">
        <v>123.99919000000048</v>
      </c>
      <c r="L4" s="4">
        <v>103.09999999999998</v>
      </c>
      <c r="M4" s="4">
        <v>34.967674072632676</v>
      </c>
      <c r="N4" s="4">
        <v>124.72532721887978</v>
      </c>
      <c r="O4" s="4">
        <v>45.929744895527492</v>
      </c>
      <c r="P4" s="4">
        <v>60.714626922709513</v>
      </c>
      <c r="Q4" s="4">
        <v>88.707366007449323</v>
      </c>
      <c r="R4" s="4">
        <v>105.06813198449345</v>
      </c>
    </row>
    <row r="5" spans="1:18" ht="11.25" customHeight="1" x14ac:dyDescent="0.25">
      <c r="A5" s="49" t="s">
        <v>282</v>
      </c>
      <c r="B5" s="50" t="s">
        <v>281</v>
      </c>
      <c r="C5" s="7">
        <v>288.16711603647309</v>
      </c>
      <c r="D5" s="7">
        <v>249.99999999999778</v>
      </c>
      <c r="E5" s="7">
        <v>186.00123999999738</v>
      </c>
      <c r="F5" s="7">
        <v>147.4</v>
      </c>
      <c r="G5" s="7">
        <v>208.301330000001</v>
      </c>
      <c r="H5" s="7">
        <v>244.72188352601609</v>
      </c>
      <c r="I5" s="7">
        <v>154.89901000000043</v>
      </c>
      <c r="J5" s="7">
        <v>226.51167999999794</v>
      </c>
      <c r="K5" s="7">
        <v>100.19934000000049</v>
      </c>
      <c r="L5" s="7">
        <v>85.399999999999991</v>
      </c>
      <c r="M5" s="7">
        <v>19.309794078334377</v>
      </c>
      <c r="N5" s="7">
        <v>108.3882678895591</v>
      </c>
      <c r="O5" s="7">
        <v>31.639428845826416</v>
      </c>
      <c r="P5" s="7">
        <v>47.769179325499195</v>
      </c>
      <c r="Q5" s="7">
        <v>75.09314989968243</v>
      </c>
      <c r="R5" s="7">
        <v>93.505381670601949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288.16711603647309</v>
      </c>
      <c r="D8" s="6">
        <v>249.99999999999778</v>
      </c>
      <c r="E8" s="6">
        <v>186.00123999999738</v>
      </c>
      <c r="F8" s="6">
        <v>147.4</v>
      </c>
      <c r="G8" s="6">
        <v>208.301330000001</v>
      </c>
      <c r="H8" s="6">
        <v>244.72188352601609</v>
      </c>
      <c r="I8" s="6">
        <v>154.89901000000043</v>
      </c>
      <c r="J8" s="6">
        <v>226.51167999999794</v>
      </c>
      <c r="K8" s="6">
        <v>100.19934000000049</v>
      </c>
      <c r="L8" s="6">
        <v>85.399999999999991</v>
      </c>
      <c r="M8" s="6">
        <v>19.309794078334377</v>
      </c>
      <c r="N8" s="6">
        <v>108.3882678895591</v>
      </c>
      <c r="O8" s="6">
        <v>31.639428845826416</v>
      </c>
      <c r="P8" s="6">
        <v>47.769179325499195</v>
      </c>
      <c r="Q8" s="6">
        <v>75.09314989968243</v>
      </c>
      <c r="R8" s="6">
        <v>93.505381670601949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27.228388916832053</v>
      </c>
      <c r="D11" s="7">
        <v>25.9</v>
      </c>
      <c r="E11" s="7">
        <v>24.500160000000001</v>
      </c>
      <c r="F11" s="7">
        <v>20.399999999999999</v>
      </c>
      <c r="G11" s="7">
        <v>30.600200000000001</v>
      </c>
      <c r="H11" s="7">
        <v>23.144203116993012</v>
      </c>
      <c r="I11" s="7">
        <v>23.799849999999999</v>
      </c>
      <c r="J11" s="7">
        <v>25.889900000000001</v>
      </c>
      <c r="K11" s="7">
        <v>23.799849999999999</v>
      </c>
      <c r="L11" s="7">
        <v>17.7</v>
      </c>
      <c r="M11" s="7">
        <v>15.657879994298298</v>
      </c>
      <c r="N11" s="7">
        <v>16.337059329320699</v>
      </c>
      <c r="O11" s="7">
        <v>14.290316049701078</v>
      </c>
      <c r="P11" s="7">
        <v>12.9454475972103</v>
      </c>
      <c r="Q11" s="7">
        <v>13.614216107766886</v>
      </c>
      <c r="R11" s="7">
        <v>11.562750313891501</v>
      </c>
    </row>
    <row r="12" spans="1:18" ht="11.25" customHeight="1" x14ac:dyDescent="0.25">
      <c r="A12" s="51" t="s">
        <v>268</v>
      </c>
      <c r="B12" s="52" t="s">
        <v>267</v>
      </c>
      <c r="C12" s="6">
        <v>27.228388916832053</v>
      </c>
      <c r="D12" s="6">
        <v>25.9</v>
      </c>
      <c r="E12" s="6">
        <v>24.500160000000001</v>
      </c>
      <c r="F12" s="6">
        <v>20.399999999999999</v>
      </c>
      <c r="G12" s="6">
        <v>30.600200000000001</v>
      </c>
      <c r="H12" s="6">
        <v>23.144203116993012</v>
      </c>
      <c r="I12" s="6">
        <v>23.799849999999999</v>
      </c>
      <c r="J12" s="6">
        <v>25.889900000000001</v>
      </c>
      <c r="K12" s="6">
        <v>23.799849999999999</v>
      </c>
      <c r="L12" s="6">
        <v>17.7</v>
      </c>
      <c r="M12" s="6">
        <v>15.657879994298298</v>
      </c>
      <c r="N12" s="6">
        <v>16.337059329320699</v>
      </c>
      <c r="O12" s="6">
        <v>14.290316049701078</v>
      </c>
      <c r="P12" s="6">
        <v>12.9454475972103</v>
      </c>
      <c r="Q12" s="6">
        <v>13.614216107766886</v>
      </c>
      <c r="R12" s="6">
        <v>11.562750313891501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0.5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0.5</v>
      </c>
      <c r="L15" s="4">
        <v>0.5</v>
      </c>
      <c r="M15" s="4">
        <v>0.95474878014013853</v>
      </c>
      <c r="N15" s="4">
        <v>0.47769179325499</v>
      </c>
      <c r="O15" s="4">
        <v>0.47793699162879527</v>
      </c>
      <c r="P15" s="4">
        <v>0.47769179325499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0.5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0.5</v>
      </c>
      <c r="L18" s="7">
        <v>0.5</v>
      </c>
      <c r="M18" s="7">
        <v>0.95474878014013853</v>
      </c>
      <c r="N18" s="7">
        <v>0.47769179325499</v>
      </c>
      <c r="O18" s="7">
        <v>0.47793699162879527</v>
      </c>
      <c r="P18" s="7">
        <v>0.47769179325499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7334.4203612307329</v>
      </c>
      <c r="D21" s="5">
        <v>7427.5999999999985</v>
      </c>
      <c r="E21" s="5">
        <v>7262.2482300000001</v>
      </c>
      <c r="F21" s="5">
        <v>7359.2999999999993</v>
      </c>
      <c r="G21" s="5">
        <v>7548.9483999999984</v>
      </c>
      <c r="H21" s="5">
        <v>7324.0296513941594</v>
      </c>
      <c r="I21" s="5">
        <v>7520.7521899999974</v>
      </c>
      <c r="J21" s="5">
        <v>7533.1476200000006</v>
      </c>
      <c r="K21" s="5">
        <v>7131.2534500000002</v>
      </c>
      <c r="L21" s="5">
        <v>6542.9000000000005</v>
      </c>
      <c r="M21" s="5">
        <v>6962.763924715784</v>
      </c>
      <c r="N21" s="5">
        <v>6591.5018629979913</v>
      </c>
      <c r="O21" s="5">
        <v>6416.6561822084732</v>
      </c>
      <c r="P21" s="5">
        <v>6149.636954237114</v>
      </c>
      <c r="Q21" s="5">
        <v>5993.2884303047795</v>
      </c>
      <c r="R21" s="5">
        <v>6005.8415530568736</v>
      </c>
    </row>
    <row r="22" spans="1:18" ht="11.25" customHeight="1" x14ac:dyDescent="0.25">
      <c r="A22" s="47" t="s">
        <v>249</v>
      </c>
      <c r="B22" s="48" t="s">
        <v>248</v>
      </c>
      <c r="C22" s="4">
        <v>5.1350244397286779</v>
      </c>
      <c r="D22" s="4">
        <v>7.9990099999997071</v>
      </c>
      <c r="E22" s="4">
        <v>-16.299559999999744</v>
      </c>
      <c r="F22" s="4">
        <v>-1.0999999999999979</v>
      </c>
      <c r="G22" s="4">
        <v>-47.699070000000148</v>
      </c>
      <c r="H22" s="4">
        <v>-67.211133324192829</v>
      </c>
      <c r="I22" s="4">
        <v>-20.799060000000537</v>
      </c>
      <c r="J22" s="4">
        <v>-144.19913000000017</v>
      </c>
      <c r="K22" s="4">
        <v>-444.09150000000011</v>
      </c>
      <c r="L22" s="4">
        <v>-264.19257000000079</v>
      </c>
      <c r="M22" s="4">
        <v>-106.11923187159678</v>
      </c>
      <c r="N22" s="4">
        <v>-307.82459157351605</v>
      </c>
      <c r="O22" s="4">
        <v>-264.14098444427611</v>
      </c>
      <c r="P22" s="4">
        <v>-159.57294353682971</v>
      </c>
      <c r="Q22" s="4">
        <v>-288.81355620660025</v>
      </c>
      <c r="R22" s="4">
        <v>-258.1221087671874</v>
      </c>
    </row>
    <row r="23" spans="1:18" ht="11.25" customHeight="1" x14ac:dyDescent="0.25">
      <c r="A23" s="49" t="s">
        <v>247</v>
      </c>
      <c r="B23" s="50" t="s">
        <v>246</v>
      </c>
      <c r="C23" s="7">
        <v>-14.235284204673917</v>
      </c>
      <c r="D23" s="7">
        <v>40.599449999999706</v>
      </c>
      <c r="E23" s="7">
        <v>24.500170000000253</v>
      </c>
      <c r="F23" s="7">
        <v>21.3</v>
      </c>
      <c r="G23" s="7">
        <v>-35.49931000000015</v>
      </c>
      <c r="H23" s="7">
        <v>-4.991871664802602</v>
      </c>
      <c r="I23" s="7">
        <v>57.700409999999465</v>
      </c>
      <c r="J23" s="7">
        <v>-39.199770000000171</v>
      </c>
      <c r="K23" s="7">
        <v>-29.9994200000001</v>
      </c>
      <c r="L23" s="7">
        <v>-35.698990000000776</v>
      </c>
      <c r="M23" s="7">
        <v>1.9824209420082199</v>
      </c>
      <c r="N23" s="7">
        <v>-90.092672207890246</v>
      </c>
      <c r="O23" s="7">
        <v>-124.96479162785545</v>
      </c>
      <c r="P23" s="7">
        <v>-17.029712429540499</v>
      </c>
      <c r="Q23" s="7">
        <v>6.9503903812446879</v>
      </c>
      <c r="R23" s="7">
        <v>-78.62847987985424</v>
      </c>
    </row>
    <row r="24" spans="1:18" ht="11.25" customHeight="1" x14ac:dyDescent="0.25">
      <c r="A24" s="51" t="s">
        <v>245</v>
      </c>
      <c r="B24" s="52" t="s">
        <v>244</v>
      </c>
      <c r="C24" s="6">
        <v>-14.235284204673917</v>
      </c>
      <c r="D24" s="6">
        <v>40.599449999999706</v>
      </c>
      <c r="E24" s="6">
        <v>24.500170000000253</v>
      </c>
      <c r="F24" s="6">
        <v>21.3</v>
      </c>
      <c r="G24" s="6">
        <v>-35.49931000000015</v>
      </c>
      <c r="H24" s="6">
        <v>-4.991871664802602</v>
      </c>
      <c r="I24" s="6">
        <v>57.700409999999465</v>
      </c>
      <c r="J24" s="6">
        <v>-39.199770000000171</v>
      </c>
      <c r="K24" s="6">
        <v>-29.9994200000001</v>
      </c>
      <c r="L24" s="6">
        <v>-35.698990000000776</v>
      </c>
      <c r="M24" s="6">
        <v>1.9824209420082199</v>
      </c>
      <c r="N24" s="6">
        <v>-90.092672207890246</v>
      </c>
      <c r="O24" s="6">
        <v>-124.96479162785545</v>
      </c>
      <c r="P24" s="6">
        <v>-17.029712429540499</v>
      </c>
      <c r="Q24" s="6">
        <v>6.9503903812446879</v>
      </c>
      <c r="R24" s="6">
        <v>-78.62847987985424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19.370308644402595</v>
      </c>
      <c r="D26" s="7">
        <v>-32.600439999999999</v>
      </c>
      <c r="E26" s="7">
        <v>-40.799729999999997</v>
      </c>
      <c r="F26" s="7">
        <v>-22.4</v>
      </c>
      <c r="G26" s="7">
        <v>-12.199759999999999</v>
      </c>
      <c r="H26" s="7">
        <v>-62.219261659390227</v>
      </c>
      <c r="I26" s="7">
        <v>-78.499470000000002</v>
      </c>
      <c r="J26" s="7">
        <v>-104.99936</v>
      </c>
      <c r="K26" s="7">
        <v>-414.09208000000001</v>
      </c>
      <c r="L26" s="7">
        <v>-228.49358000000001</v>
      </c>
      <c r="M26" s="7">
        <v>-108.101652813605</v>
      </c>
      <c r="N26" s="7">
        <v>-217.7319193656258</v>
      </c>
      <c r="O26" s="7">
        <v>-139.17619281642069</v>
      </c>
      <c r="P26" s="7">
        <v>-142.54323110728922</v>
      </c>
      <c r="Q26" s="7">
        <v>-295.76394658784494</v>
      </c>
      <c r="R26" s="7">
        <v>-179.49362888733316</v>
      </c>
    </row>
    <row r="27" spans="1:18" ht="11.25" customHeight="1" x14ac:dyDescent="0.25">
      <c r="A27" s="51" t="s">
        <v>239</v>
      </c>
      <c r="B27" s="52" t="s">
        <v>238</v>
      </c>
      <c r="C27" s="6">
        <v>19.370308644402595</v>
      </c>
      <c r="D27" s="6">
        <v>-32.600439999999999</v>
      </c>
      <c r="E27" s="6">
        <v>-40.799729999999997</v>
      </c>
      <c r="F27" s="6">
        <v>-22.4</v>
      </c>
      <c r="G27" s="6">
        <v>-12.199759999999999</v>
      </c>
      <c r="H27" s="6">
        <v>-62.219261659390227</v>
      </c>
      <c r="I27" s="6">
        <v>-78.499470000000002</v>
      </c>
      <c r="J27" s="6">
        <v>-104.99936</v>
      </c>
      <c r="K27" s="6">
        <v>-414.09208000000001</v>
      </c>
      <c r="L27" s="6">
        <v>-228.49358000000001</v>
      </c>
      <c r="M27" s="6">
        <v>-108.101652813605</v>
      </c>
      <c r="N27" s="6">
        <v>-161.14932645457199</v>
      </c>
      <c r="O27" s="6">
        <v>-127.49657066312909</v>
      </c>
      <c r="P27" s="6">
        <v>-140.75188688258299</v>
      </c>
      <c r="Q27" s="6">
        <v>-295.76394658784494</v>
      </c>
      <c r="R27" s="6">
        <v>-179.49362888733316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-56.582592911053801</v>
      </c>
      <c r="O28" s="6">
        <v>-11.679622153291598</v>
      </c>
      <c r="P28" s="6">
        <v>-1.7913442247062199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7329.2853367910038</v>
      </c>
      <c r="D30" s="4">
        <v>7419.600989999999</v>
      </c>
      <c r="E30" s="4">
        <v>7278.5477900000005</v>
      </c>
      <c r="F30" s="4">
        <v>7360.3999999999987</v>
      </c>
      <c r="G30" s="4">
        <v>7596.6474699999981</v>
      </c>
      <c r="H30" s="4">
        <v>7391.2407847183522</v>
      </c>
      <c r="I30" s="4">
        <v>7541.5512499999986</v>
      </c>
      <c r="J30" s="4">
        <v>7677.3467500000006</v>
      </c>
      <c r="K30" s="4">
        <v>7575.3449500000006</v>
      </c>
      <c r="L30" s="4">
        <v>6807.0925700000007</v>
      </c>
      <c r="M30" s="4">
        <v>7068.8831565873816</v>
      </c>
      <c r="N30" s="4">
        <v>6899.3264545715074</v>
      </c>
      <c r="O30" s="4">
        <v>6680.7971666527492</v>
      </c>
      <c r="P30" s="4">
        <v>6309.2098977739442</v>
      </c>
      <c r="Q30" s="4">
        <v>6282.1019865113794</v>
      </c>
      <c r="R30" s="4">
        <v>6263.9636618240611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-1.2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1.2001599999999999</v>
      </c>
      <c r="M31" s="7">
        <v>0</v>
      </c>
      <c r="N31" s="7">
        <v>0</v>
      </c>
      <c r="O31" s="7">
        <v>0</v>
      </c>
      <c r="P31" s="7">
        <v>1.24199866246298</v>
      </c>
      <c r="Q31" s="7">
        <v>0</v>
      </c>
      <c r="R31" s="7">
        <v>1.24199866246298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-1.2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1.2001599999999999</v>
      </c>
      <c r="M32" s="6">
        <v>0</v>
      </c>
      <c r="N32" s="6">
        <v>0</v>
      </c>
      <c r="O32" s="6">
        <v>0</v>
      </c>
      <c r="P32" s="6">
        <v>1.24199866246298</v>
      </c>
      <c r="Q32" s="6">
        <v>0</v>
      </c>
      <c r="R32" s="6">
        <v>1.24199866246298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81.302750463065948</v>
      </c>
      <c r="D34" s="7">
        <v>76.898970000000006</v>
      </c>
      <c r="E34" s="7">
        <v>72.500479999999996</v>
      </c>
      <c r="F34" s="7">
        <v>74.699999999999989</v>
      </c>
      <c r="G34" s="7">
        <v>81.301580000000001</v>
      </c>
      <c r="H34" s="7">
        <v>72.513724248757342</v>
      </c>
      <c r="I34" s="7">
        <v>73.600499999999997</v>
      </c>
      <c r="J34" s="7">
        <v>67.000410000000002</v>
      </c>
      <c r="K34" s="7">
        <v>65.901259999999994</v>
      </c>
      <c r="L34" s="7">
        <v>57.101599999999998</v>
      </c>
      <c r="M34" s="7">
        <v>54.934556224324155</v>
      </c>
      <c r="N34" s="7">
        <v>48.342409477405226</v>
      </c>
      <c r="O34" s="7">
        <v>58.230341384268854</v>
      </c>
      <c r="P34" s="7">
        <v>47.243718352918336</v>
      </c>
      <c r="Q34" s="7">
        <v>41.75011129352098</v>
      </c>
      <c r="R34" s="7">
        <v>48.342156963065506</v>
      </c>
    </row>
    <row r="35" spans="1:18" ht="11.25" customHeight="1" x14ac:dyDescent="0.25">
      <c r="A35" s="49" t="s">
        <v>223</v>
      </c>
      <c r="B35" s="50" t="s">
        <v>222</v>
      </c>
      <c r="C35" s="7">
        <v>2055.6650482093723</v>
      </c>
      <c r="D35" s="7">
        <v>2045.1726800000001</v>
      </c>
      <c r="E35" s="7">
        <v>2041.01341</v>
      </c>
      <c r="F35" s="7">
        <v>2044.1</v>
      </c>
      <c r="G35" s="7">
        <v>2026.3393599999997</v>
      </c>
      <c r="H35" s="7">
        <v>1956.2941694066953</v>
      </c>
      <c r="I35" s="7">
        <v>1909.21298</v>
      </c>
      <c r="J35" s="7">
        <v>1926.0117300000002</v>
      </c>
      <c r="K35" s="7">
        <v>1824.5349200000001</v>
      </c>
      <c r="L35" s="7">
        <v>1544.14339</v>
      </c>
      <c r="M35" s="7">
        <v>1696.8329034107219</v>
      </c>
      <c r="N35" s="7">
        <v>1589.0895194420518</v>
      </c>
      <c r="O35" s="7">
        <v>1488.6713362587041</v>
      </c>
      <c r="P35" s="7">
        <v>1375.6807108053883</v>
      </c>
      <c r="Q35" s="7">
        <v>1347.4442383432438</v>
      </c>
      <c r="R35" s="7">
        <v>1352.6727852995316</v>
      </c>
    </row>
    <row r="36" spans="1:18" ht="11.25" customHeight="1" x14ac:dyDescent="0.25">
      <c r="A36" s="55" t="s">
        <v>221</v>
      </c>
      <c r="B36" s="52" t="s">
        <v>220</v>
      </c>
      <c r="C36" s="6">
        <v>2054.6141313408721</v>
      </c>
      <c r="D36" s="6">
        <v>2044.1726900000001</v>
      </c>
      <c r="E36" s="6">
        <v>2038.9133999999999</v>
      </c>
      <c r="F36" s="6">
        <v>2041</v>
      </c>
      <c r="G36" s="6">
        <v>2023.2393</v>
      </c>
      <c r="H36" s="6">
        <v>1954.1923223270212</v>
      </c>
      <c r="I36" s="6">
        <v>1907.1129699999999</v>
      </c>
      <c r="J36" s="6">
        <v>1923.9117200000001</v>
      </c>
      <c r="K36" s="6">
        <v>1822.43488</v>
      </c>
      <c r="L36" s="6">
        <v>1542.04333</v>
      </c>
      <c r="M36" s="6">
        <v>1693.7040221649017</v>
      </c>
      <c r="N36" s="6">
        <v>1588.0385974968908</v>
      </c>
      <c r="O36" s="6">
        <v>1487.6204195150995</v>
      </c>
      <c r="P36" s="6">
        <v>1373.5788669150663</v>
      </c>
      <c r="Q36" s="6">
        <v>1346.3933202099972</v>
      </c>
      <c r="R36" s="6">
        <v>1351.6218688438128</v>
      </c>
    </row>
    <row r="37" spans="1:18" ht="11.25" customHeight="1" x14ac:dyDescent="0.25">
      <c r="A37" s="51" t="s">
        <v>219</v>
      </c>
      <c r="B37" s="52" t="s">
        <v>218</v>
      </c>
      <c r="C37" s="6">
        <v>1.050916868500263</v>
      </c>
      <c r="D37" s="6">
        <v>0.99998999999999993</v>
      </c>
      <c r="E37" s="6">
        <v>2.1000100000000002</v>
      </c>
      <c r="F37" s="6">
        <v>3.0999999999999996</v>
      </c>
      <c r="G37" s="6">
        <v>3.10006</v>
      </c>
      <c r="H37" s="6">
        <v>2.10184707967412</v>
      </c>
      <c r="I37" s="6">
        <v>2.1000100000000002</v>
      </c>
      <c r="J37" s="6">
        <v>2.1000100000000002</v>
      </c>
      <c r="K37" s="6">
        <v>2.1000399999999999</v>
      </c>
      <c r="L37" s="6">
        <v>2.10006</v>
      </c>
      <c r="M37" s="6">
        <v>3.1288812458202035</v>
      </c>
      <c r="N37" s="6">
        <v>1.0509219451609799</v>
      </c>
      <c r="O37" s="6">
        <v>1.0509167436045219</v>
      </c>
      <c r="P37" s="6">
        <v>2.1018438903219607</v>
      </c>
      <c r="Q37" s="6">
        <v>1.0509181332465212</v>
      </c>
      <c r="R37" s="6">
        <v>1.0509164557188126</v>
      </c>
    </row>
    <row r="38" spans="1:18" ht="11.25" customHeight="1" x14ac:dyDescent="0.25">
      <c r="A38" s="49" t="s">
        <v>217</v>
      </c>
      <c r="B38" s="50" t="s">
        <v>216</v>
      </c>
      <c r="C38" s="7">
        <v>859.22009797198825</v>
      </c>
      <c r="D38" s="7">
        <v>858.18862999999988</v>
      </c>
      <c r="E38" s="7">
        <v>761.50495999999998</v>
      </c>
      <c r="F38" s="7">
        <v>769.90000000000009</v>
      </c>
      <c r="G38" s="7">
        <v>899.81737999999996</v>
      </c>
      <c r="H38" s="7">
        <v>980.79826871951548</v>
      </c>
      <c r="I38" s="7">
        <v>936.10632999999996</v>
      </c>
      <c r="J38" s="7">
        <v>919.50558000000001</v>
      </c>
      <c r="K38" s="7">
        <v>834.31591000000003</v>
      </c>
      <c r="L38" s="7">
        <v>851.9238499999999</v>
      </c>
      <c r="M38" s="7">
        <v>859.24811311741803</v>
      </c>
      <c r="N38" s="7">
        <v>921.58689213719356</v>
      </c>
      <c r="O38" s="7">
        <v>894.56899872346173</v>
      </c>
      <c r="P38" s="7">
        <v>893.52249928345964</v>
      </c>
      <c r="Q38" s="7">
        <v>955.85781119376975</v>
      </c>
      <c r="R38" s="7">
        <v>933.02274244852811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855.06417937066988</v>
      </c>
      <c r="D40" s="6">
        <v>850.88862999999992</v>
      </c>
      <c r="E40" s="6">
        <v>755.30495999999994</v>
      </c>
      <c r="F40" s="6">
        <v>761.60000000000014</v>
      </c>
      <c r="G40" s="6">
        <v>894.61738000000003</v>
      </c>
      <c r="H40" s="6">
        <v>974.56439081753786</v>
      </c>
      <c r="I40" s="6">
        <v>930.90633000000003</v>
      </c>
      <c r="J40" s="6">
        <v>916.40557999999999</v>
      </c>
      <c r="K40" s="6">
        <v>831.21591000000001</v>
      </c>
      <c r="L40" s="6">
        <v>848.82384999999988</v>
      </c>
      <c r="M40" s="6">
        <v>858.19719117225702</v>
      </c>
      <c r="N40" s="6">
        <v>920.53597019203255</v>
      </c>
      <c r="O40" s="6">
        <v>893.51807677830084</v>
      </c>
      <c r="P40" s="6">
        <v>892.47157733829863</v>
      </c>
      <c r="Q40" s="6">
        <v>955.85781119376975</v>
      </c>
      <c r="R40" s="6">
        <v>931.9718205033671</v>
      </c>
    </row>
    <row r="41" spans="1:18" ht="11.25" customHeight="1" x14ac:dyDescent="0.25">
      <c r="A41" s="51" t="s">
        <v>211</v>
      </c>
      <c r="B41" s="52" t="s">
        <v>210</v>
      </c>
      <c r="C41" s="6">
        <v>4.1559186013184304</v>
      </c>
      <c r="D41" s="6">
        <v>7.3</v>
      </c>
      <c r="E41" s="6">
        <v>6.1999999999999993</v>
      </c>
      <c r="F41" s="6">
        <v>8.3000000000000007</v>
      </c>
      <c r="G41" s="6">
        <v>5.2</v>
      </c>
      <c r="H41" s="6">
        <v>6.2338779019776398</v>
      </c>
      <c r="I41" s="6">
        <v>5.1999999999999993</v>
      </c>
      <c r="J41" s="6">
        <v>3.1</v>
      </c>
      <c r="K41" s="6">
        <v>3.1</v>
      </c>
      <c r="L41" s="6">
        <v>3.0999999999999996</v>
      </c>
      <c r="M41" s="6">
        <v>1.0509219451609799</v>
      </c>
      <c r="N41" s="6">
        <v>1.0509219451609799</v>
      </c>
      <c r="O41" s="6">
        <v>1.0509219451609799</v>
      </c>
      <c r="P41" s="6">
        <v>1.0509219451609799</v>
      </c>
      <c r="Q41" s="6">
        <v>0</v>
      </c>
      <c r="R41" s="6">
        <v>1.0509219451609799</v>
      </c>
    </row>
    <row r="42" spans="1:18" ht="11.25" customHeight="1" x14ac:dyDescent="0.25">
      <c r="A42" s="54" t="s">
        <v>209</v>
      </c>
      <c r="B42" s="50" t="s">
        <v>208</v>
      </c>
      <c r="C42" s="7">
        <v>3.2005195540689937</v>
      </c>
      <c r="D42" s="7">
        <v>1.09999</v>
      </c>
      <c r="E42" s="7">
        <v>0</v>
      </c>
      <c r="F42" s="7">
        <v>0</v>
      </c>
      <c r="G42" s="7">
        <v>0</v>
      </c>
      <c r="H42" s="7">
        <v>0</v>
      </c>
      <c r="I42" s="7">
        <v>5.3000400000000001</v>
      </c>
      <c r="J42" s="7">
        <v>0</v>
      </c>
      <c r="K42" s="7">
        <v>-1.09998</v>
      </c>
      <c r="L42" s="7">
        <v>-22.29937</v>
      </c>
      <c r="M42" s="7">
        <v>1.0509219451609799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3637.8681626850839</v>
      </c>
      <c r="D43" s="7">
        <v>3698.0506</v>
      </c>
      <c r="E43" s="7">
        <v>3672.6241399999999</v>
      </c>
      <c r="F43" s="7">
        <v>3745.0000000000005</v>
      </c>
      <c r="G43" s="7">
        <v>3875.5752899999998</v>
      </c>
      <c r="H43" s="7">
        <v>3692.9692036133379</v>
      </c>
      <c r="I43" s="7">
        <v>3873.5263499999996</v>
      </c>
      <c r="J43" s="7">
        <v>4094.82494</v>
      </c>
      <c r="K43" s="7">
        <v>4241.6811699999998</v>
      </c>
      <c r="L43" s="7">
        <v>3966.4114600000003</v>
      </c>
      <c r="M43" s="7">
        <v>3946.9045571797146</v>
      </c>
      <c r="N43" s="7">
        <v>3800.0382153434621</v>
      </c>
      <c r="O43" s="7">
        <v>3702.116958532838</v>
      </c>
      <c r="P43" s="7">
        <v>3506.3294162606207</v>
      </c>
      <c r="Q43" s="7">
        <v>3469.5823324103681</v>
      </c>
      <c r="R43" s="7">
        <v>3517.5129151504862</v>
      </c>
    </row>
    <row r="44" spans="1:18" ht="11.25" customHeight="1" x14ac:dyDescent="0.25">
      <c r="A44" s="49" t="s">
        <v>205</v>
      </c>
      <c r="B44" s="50" t="s">
        <v>204</v>
      </c>
      <c r="C44" s="7">
        <v>233.11246901278608</v>
      </c>
      <c r="D44" s="7">
        <v>287.59615999999994</v>
      </c>
      <c r="E44" s="7">
        <v>285.70188000000007</v>
      </c>
      <c r="F44" s="7">
        <v>260.8</v>
      </c>
      <c r="G44" s="7">
        <v>224.50435999999999</v>
      </c>
      <c r="H44" s="7">
        <v>215.91701818470517</v>
      </c>
      <c r="I44" s="7">
        <v>258.00175000000002</v>
      </c>
      <c r="J44" s="7">
        <v>140.40086000000002</v>
      </c>
      <c r="K44" s="7">
        <v>181.50346999999996</v>
      </c>
      <c r="L44" s="7">
        <v>13.400379999999998</v>
      </c>
      <c r="M44" s="7">
        <v>121.33371548676816</v>
      </c>
      <c r="N44" s="7">
        <v>89.806057131938559</v>
      </c>
      <c r="O44" s="7">
        <v>103.18091664480757</v>
      </c>
      <c r="P44" s="7">
        <v>71.653768988248842</v>
      </c>
      <c r="Q44" s="7">
        <v>59.233567510258588</v>
      </c>
      <c r="R44" s="7">
        <v>2.866135788324037</v>
      </c>
    </row>
    <row r="45" spans="1:18" ht="11.25" customHeight="1" x14ac:dyDescent="0.25">
      <c r="A45" s="49" t="s">
        <v>203</v>
      </c>
      <c r="B45" s="50" t="s">
        <v>202</v>
      </c>
      <c r="C45" s="7">
        <v>458.91628889463829</v>
      </c>
      <c r="D45" s="7">
        <v>452.59395999999998</v>
      </c>
      <c r="E45" s="7">
        <v>445.20292000000001</v>
      </c>
      <c r="F45" s="7">
        <v>467.09999999999997</v>
      </c>
      <c r="G45" s="7">
        <v>489.10950000000003</v>
      </c>
      <c r="H45" s="7">
        <v>472.74840054533968</v>
      </c>
      <c r="I45" s="7">
        <v>485.80329999999998</v>
      </c>
      <c r="J45" s="7">
        <v>529.60323000000005</v>
      </c>
      <c r="K45" s="7">
        <v>428.50820000000004</v>
      </c>
      <c r="L45" s="7">
        <v>395.21110000000004</v>
      </c>
      <c r="M45" s="7">
        <v>388.57838922327323</v>
      </c>
      <c r="N45" s="7">
        <v>450.46336103945697</v>
      </c>
      <c r="O45" s="7">
        <v>434.02861510866859</v>
      </c>
      <c r="P45" s="7">
        <v>413.53778542084592</v>
      </c>
      <c r="Q45" s="7">
        <v>408.23392576021837</v>
      </c>
      <c r="R45" s="7">
        <v>408.30492751166281</v>
      </c>
    </row>
    <row r="46" spans="1:18" ht="11.25" customHeight="1" x14ac:dyDescent="0.25">
      <c r="A46" s="51" t="s">
        <v>201</v>
      </c>
      <c r="B46" s="52" t="s">
        <v>200</v>
      </c>
      <c r="C46" s="6">
        <v>25.986308021097507</v>
      </c>
      <c r="D46" s="6">
        <v>21.799710000000001</v>
      </c>
      <c r="E46" s="6">
        <v>18.700119999999998</v>
      </c>
      <c r="F46" s="6">
        <v>15.6</v>
      </c>
      <c r="G46" s="6">
        <v>15.600300000000001</v>
      </c>
      <c r="H46" s="6">
        <v>20.779624537687322</v>
      </c>
      <c r="I46" s="6">
        <v>11.400080000000001</v>
      </c>
      <c r="J46" s="6">
        <v>8.3000500000000006</v>
      </c>
      <c r="K46" s="6">
        <v>8.30016</v>
      </c>
      <c r="L46" s="6">
        <v>9.4002599999999994</v>
      </c>
      <c r="M46" s="6">
        <v>9.3627591477978402</v>
      </c>
      <c r="N46" s="6">
        <v>9.3627591477978456</v>
      </c>
      <c r="O46" s="6">
        <v>9.3627128066584877</v>
      </c>
      <c r="P46" s="6">
        <v>11.4168338587943</v>
      </c>
      <c r="Q46" s="6">
        <v>9.3627251871053883</v>
      </c>
      <c r="R46" s="6">
        <v>8.3117937861397202</v>
      </c>
    </row>
    <row r="47" spans="1:18" ht="11.25" customHeight="1" x14ac:dyDescent="0.25">
      <c r="A47" s="51" t="s">
        <v>199</v>
      </c>
      <c r="B47" s="52" t="s">
        <v>198</v>
      </c>
      <c r="C47" s="6">
        <v>65.061307949880074</v>
      </c>
      <c r="D47" s="6">
        <v>62.999160000000003</v>
      </c>
      <c r="E47" s="6">
        <v>62.000410000000009</v>
      </c>
      <c r="F47" s="6">
        <v>60</v>
      </c>
      <c r="G47" s="6">
        <v>58.001130000000003</v>
      </c>
      <c r="H47" s="6">
        <v>61.049103814171204</v>
      </c>
      <c r="I47" s="6">
        <v>55.000369999999997</v>
      </c>
      <c r="J47" s="6">
        <v>59.000360000000001</v>
      </c>
      <c r="K47" s="6">
        <v>55.001049999999992</v>
      </c>
      <c r="L47" s="6">
        <v>51.001429999999999</v>
      </c>
      <c r="M47" s="6">
        <v>51.041368109295831</v>
      </c>
      <c r="N47" s="6">
        <v>51.041368109295938</v>
      </c>
      <c r="O47" s="6">
        <v>51.041115479156119</v>
      </c>
      <c r="P47" s="6">
        <v>51.04136810929591</v>
      </c>
      <c r="Q47" s="6">
        <v>51.041182971541389</v>
      </c>
      <c r="R47" s="6">
        <v>51.041101497070656</v>
      </c>
    </row>
    <row r="48" spans="1:18" ht="11.25" customHeight="1" x14ac:dyDescent="0.25">
      <c r="A48" s="51" t="s">
        <v>197</v>
      </c>
      <c r="B48" s="52" t="s">
        <v>196</v>
      </c>
      <c r="C48" s="6">
        <v>204.37944644901719</v>
      </c>
      <c r="D48" s="6">
        <v>167.29777000000001</v>
      </c>
      <c r="E48" s="6">
        <v>174.00113999999999</v>
      </c>
      <c r="F48" s="6">
        <v>202.5</v>
      </c>
      <c r="G48" s="6">
        <v>220.50427999999999</v>
      </c>
      <c r="H48" s="6">
        <v>203.42535883618743</v>
      </c>
      <c r="I48" s="6">
        <v>216.70147</v>
      </c>
      <c r="J48" s="6">
        <v>239.60146</v>
      </c>
      <c r="K48" s="6">
        <v>198.7038</v>
      </c>
      <c r="L48" s="6">
        <v>195.80549999999999</v>
      </c>
      <c r="M48" s="6">
        <v>203.42505015763797</v>
      </c>
      <c r="N48" s="6">
        <v>234.80940097449115</v>
      </c>
      <c r="O48" s="6">
        <v>213.88544179496662</v>
      </c>
      <c r="P48" s="6">
        <v>210.08885067354444</v>
      </c>
      <c r="Q48" s="6">
        <v>191.07602422664087</v>
      </c>
      <c r="R48" s="6">
        <v>192.96259194891607</v>
      </c>
    </row>
    <row r="49" spans="1:18" ht="11.25" customHeight="1" x14ac:dyDescent="0.25">
      <c r="A49" s="51" t="s">
        <v>195</v>
      </c>
      <c r="B49" s="52" t="s">
        <v>194</v>
      </c>
      <c r="C49" s="6">
        <v>163.48922647464354</v>
      </c>
      <c r="D49" s="6">
        <v>199.49733000000001</v>
      </c>
      <c r="E49" s="6">
        <v>190.50125</v>
      </c>
      <c r="F49" s="6">
        <v>189</v>
      </c>
      <c r="G49" s="6">
        <v>195.00379000000001</v>
      </c>
      <c r="H49" s="6">
        <v>187.49431335729375</v>
      </c>
      <c r="I49" s="6">
        <v>201.70137</v>
      </c>
      <c r="J49" s="6">
        <v>219.70133999999999</v>
      </c>
      <c r="K49" s="6">
        <v>166.50318999999999</v>
      </c>
      <c r="L49" s="6">
        <v>138.00388000000001</v>
      </c>
      <c r="M49" s="6">
        <v>123.74605904270614</v>
      </c>
      <c r="N49" s="6">
        <v>155.249832807872</v>
      </c>
      <c r="O49" s="6">
        <v>159.7393450278874</v>
      </c>
      <c r="P49" s="6">
        <v>140.9907327792113</v>
      </c>
      <c r="Q49" s="6">
        <v>156.7539933749307</v>
      </c>
      <c r="R49" s="6">
        <v>155.98944027953632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0.99999000000000005</v>
      </c>
      <c r="E51" s="6">
        <v>0</v>
      </c>
      <c r="F51" s="6">
        <v>0</v>
      </c>
      <c r="G51" s="6">
        <v>0</v>
      </c>
      <c r="H51" s="6">
        <v>0</v>
      </c>
      <c r="I51" s="6">
        <v>1.0000100000000001</v>
      </c>
      <c r="J51" s="6">
        <v>3.0000200000000001</v>
      </c>
      <c r="K51" s="6">
        <v>0</v>
      </c>
      <c r="L51" s="6">
        <v>1.00003</v>
      </c>
      <c r="M51" s="6">
        <v>1.00315276583548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1667.3327837773913</v>
      </c>
      <c r="D52" s="5">
        <v>1776.7000000000003</v>
      </c>
      <c r="E52" s="5">
        <v>1661.5110299999999</v>
      </c>
      <c r="F52" s="5">
        <v>1719.9</v>
      </c>
      <c r="G52" s="5">
        <v>1673.51073</v>
      </c>
      <c r="H52" s="5">
        <v>1627.4506831637373</v>
      </c>
      <c r="I52" s="5">
        <v>1678.9893300000003</v>
      </c>
      <c r="J52" s="5">
        <v>1613.0101999999999</v>
      </c>
      <c r="K52" s="5">
        <v>1600.9895500000002</v>
      </c>
      <c r="L52" s="5">
        <v>1537.5</v>
      </c>
      <c r="M52" s="5">
        <v>1750.4060380242729</v>
      </c>
      <c r="N52" s="5">
        <v>1567.71281169389</v>
      </c>
      <c r="O52" s="5">
        <v>1565.8711397437821</v>
      </c>
      <c r="P52" s="5">
        <v>1597.6402025413151</v>
      </c>
      <c r="Q52" s="5">
        <v>1408.068214388082</v>
      </c>
      <c r="R52" s="5">
        <v>1451.5357092734041</v>
      </c>
    </row>
    <row r="53" spans="1:18" ht="11.25" customHeight="1" x14ac:dyDescent="0.25">
      <c r="A53" s="47" t="s">
        <v>187</v>
      </c>
      <c r="B53" s="48" t="s">
        <v>186</v>
      </c>
      <c r="C53" s="4">
        <v>1651.7598329984887</v>
      </c>
      <c r="D53" s="4">
        <v>1760.3</v>
      </c>
      <c r="E53" s="4">
        <v>1647.2109400000002</v>
      </c>
      <c r="F53" s="4">
        <v>1705.79918</v>
      </c>
      <c r="G53" s="4">
        <v>1659.51064</v>
      </c>
      <c r="H53" s="4">
        <v>1614.6725954974581</v>
      </c>
      <c r="I53" s="4">
        <v>1667.4893999999999</v>
      </c>
      <c r="J53" s="4">
        <v>1602.7101299999999</v>
      </c>
      <c r="K53" s="4">
        <v>1590.6896200000001</v>
      </c>
      <c r="L53" s="4">
        <v>1526</v>
      </c>
      <c r="M53" s="4">
        <v>1737.8666284513295</v>
      </c>
      <c r="N53" s="4">
        <v>1555.0300945829699</v>
      </c>
      <c r="O53" s="4">
        <v>1553.2360197309015</v>
      </c>
      <c r="P53" s="4">
        <v>1583.0467182573755</v>
      </c>
      <c r="Q53" s="4">
        <v>1392.5193465176321</v>
      </c>
      <c r="R53" s="4">
        <v>1437.6826707303246</v>
      </c>
    </row>
    <row r="54" spans="1:18" ht="11.25" customHeight="1" x14ac:dyDescent="0.25">
      <c r="A54" s="47" t="s">
        <v>185</v>
      </c>
      <c r="B54" s="48" t="s">
        <v>184</v>
      </c>
      <c r="C54" s="4">
        <v>15.572950778902623</v>
      </c>
      <c r="D54" s="4">
        <v>16.399999999999999</v>
      </c>
      <c r="E54" s="4">
        <v>14.300090000000001</v>
      </c>
      <c r="F54" s="4">
        <v>14.100820000000001</v>
      </c>
      <c r="G54" s="4">
        <v>14.00009</v>
      </c>
      <c r="H54" s="4">
        <v>12.778087666279211</v>
      </c>
      <c r="I54" s="4">
        <v>11.499930000000001</v>
      </c>
      <c r="J54" s="4">
        <v>10.30007</v>
      </c>
      <c r="K54" s="4">
        <v>10.29993</v>
      </c>
      <c r="L54" s="4">
        <v>11.5</v>
      </c>
      <c r="M54" s="4">
        <v>12.539409572943581</v>
      </c>
      <c r="N54" s="4">
        <v>12.682717110920001</v>
      </c>
      <c r="O54" s="4">
        <v>12.635120012880863</v>
      </c>
      <c r="P54" s="4">
        <v>14.593484283939988</v>
      </c>
      <c r="Q54" s="4">
        <v>15.54886787045004</v>
      </c>
      <c r="R54" s="4">
        <v>13.853038543079563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15.572950778902623</v>
      </c>
      <c r="D57" s="7">
        <v>16.399999999999999</v>
      </c>
      <c r="E57" s="7">
        <v>14.300090000000001</v>
      </c>
      <c r="F57" s="7">
        <v>14.100820000000001</v>
      </c>
      <c r="G57" s="7">
        <v>14.00009</v>
      </c>
      <c r="H57" s="7">
        <v>12.778087666279211</v>
      </c>
      <c r="I57" s="7">
        <v>11.499930000000001</v>
      </c>
      <c r="J57" s="7">
        <v>10.30007</v>
      </c>
      <c r="K57" s="7">
        <v>10.29993</v>
      </c>
      <c r="L57" s="7">
        <v>11.5</v>
      </c>
      <c r="M57" s="7">
        <v>12.539409572943581</v>
      </c>
      <c r="N57" s="7">
        <v>12.682717110920001</v>
      </c>
      <c r="O57" s="7">
        <v>12.635120012880863</v>
      </c>
      <c r="P57" s="7">
        <v>14.593484283939988</v>
      </c>
      <c r="Q57" s="7">
        <v>15.54886787045004</v>
      </c>
      <c r="R57" s="7">
        <v>13.853038543079563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2254.6061405204405</v>
      </c>
      <c r="D60" s="5">
        <v>2435.1999999999998</v>
      </c>
      <c r="E60" s="5">
        <v>2406.11598</v>
      </c>
      <c r="F60" s="5">
        <v>2472.2999999999997</v>
      </c>
      <c r="G60" s="5">
        <v>2460.4157799999998</v>
      </c>
      <c r="H60" s="5">
        <v>2428.3977495468589</v>
      </c>
      <c r="I60" s="5">
        <v>2410.3846800000001</v>
      </c>
      <c r="J60" s="5">
        <v>2350.31486</v>
      </c>
      <c r="K60" s="5">
        <v>2396.2843599999997</v>
      </c>
      <c r="L60" s="5">
        <v>2450.5</v>
      </c>
      <c r="M60" s="5">
        <v>2880.3143211999659</v>
      </c>
      <c r="N60" s="5">
        <v>2522.8336677175903</v>
      </c>
      <c r="O60" s="5">
        <v>2592.14251150265</v>
      </c>
      <c r="P60" s="5">
        <v>2564.7988917550329</v>
      </c>
      <c r="Q60" s="5">
        <v>2304.8867870450035</v>
      </c>
      <c r="R60" s="5">
        <v>2426.8135072554246</v>
      </c>
    </row>
    <row r="61" spans="1:18" ht="11.25" customHeight="1" x14ac:dyDescent="0.25">
      <c r="A61" s="45" t="s">
        <v>171</v>
      </c>
      <c r="B61" s="46" t="s">
        <v>170</v>
      </c>
      <c r="C61" s="5">
        <v>640.36871513086908</v>
      </c>
      <c r="D61" s="5">
        <v>705.19999999999993</v>
      </c>
      <c r="E61" s="5">
        <v>697.20462999999995</v>
      </c>
      <c r="F61" s="5">
        <v>775.19999999999993</v>
      </c>
      <c r="G61" s="5">
        <v>809.60518999999999</v>
      </c>
      <c r="H61" s="5">
        <v>914.99615811030071</v>
      </c>
      <c r="I61" s="5">
        <v>1011.09357</v>
      </c>
      <c r="J61" s="5">
        <v>1170.1073999999999</v>
      </c>
      <c r="K61" s="5">
        <v>1193.1922100000002</v>
      </c>
      <c r="L61" s="5">
        <v>1179.7</v>
      </c>
      <c r="M61" s="5">
        <v>1263.8530620043928</v>
      </c>
      <c r="N61" s="5">
        <v>1274.79220406993</v>
      </c>
      <c r="O61" s="5">
        <v>1294.1604917003817</v>
      </c>
      <c r="P61" s="5">
        <v>1302.163943823447</v>
      </c>
      <c r="Q61" s="5">
        <v>1265.5966370497817</v>
      </c>
      <c r="R61" s="5">
        <v>1453.4703577595903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7.428107385115128</v>
      </c>
      <c r="D64" s="4">
        <v>7.6</v>
      </c>
      <c r="E64" s="4">
        <v>7.7</v>
      </c>
      <c r="F64" s="4">
        <v>7.9</v>
      </c>
      <c r="G64" s="4">
        <v>8.1999999999999993</v>
      </c>
      <c r="H64" s="4">
        <v>8.7417598165663506</v>
      </c>
      <c r="I64" s="4">
        <v>9.3000000000000007</v>
      </c>
      <c r="J64" s="4">
        <v>10</v>
      </c>
      <c r="K64" s="4">
        <v>10.799999999999999</v>
      </c>
      <c r="L64" s="4">
        <v>11.6</v>
      </c>
      <c r="M64" s="4">
        <v>12.276679086653321</v>
      </c>
      <c r="N64" s="4">
        <v>12.372217445304299</v>
      </c>
      <c r="O64" s="4">
        <v>12.778255469571</v>
      </c>
      <c r="P64" s="4">
        <v>13.184293493837858</v>
      </c>
      <c r="Q64" s="4">
        <v>13.494793159453366</v>
      </c>
      <c r="R64" s="4">
        <v>13.876946594057699</v>
      </c>
    </row>
    <row r="65" spans="1:18" ht="11.25" customHeight="1" x14ac:dyDescent="0.25">
      <c r="A65" s="49" t="s">
        <v>163</v>
      </c>
      <c r="B65" s="50" t="s">
        <v>162</v>
      </c>
      <c r="C65" s="7">
        <v>7.428107385115128</v>
      </c>
      <c r="D65" s="7">
        <v>7.6</v>
      </c>
      <c r="E65" s="7">
        <v>7.7</v>
      </c>
      <c r="F65" s="7">
        <v>7.9</v>
      </c>
      <c r="G65" s="7">
        <v>8.1999999999999993</v>
      </c>
      <c r="H65" s="7">
        <v>8.7417598165663506</v>
      </c>
      <c r="I65" s="7">
        <v>9.3000000000000007</v>
      </c>
      <c r="J65" s="7">
        <v>10</v>
      </c>
      <c r="K65" s="7">
        <v>10.799999999999999</v>
      </c>
      <c r="L65" s="7">
        <v>11.6</v>
      </c>
      <c r="M65" s="7">
        <v>12.276679086653321</v>
      </c>
      <c r="N65" s="7">
        <v>12.372217445304299</v>
      </c>
      <c r="O65" s="7">
        <v>12.778255469571</v>
      </c>
      <c r="P65" s="7">
        <v>13.184293493837858</v>
      </c>
      <c r="Q65" s="7">
        <v>13.494793159453366</v>
      </c>
      <c r="R65" s="7">
        <v>13.876946594057699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632.94060774575394</v>
      </c>
      <c r="D68" s="4">
        <v>697.59999999999991</v>
      </c>
      <c r="E68" s="4">
        <v>689.50463000000002</v>
      </c>
      <c r="F68" s="4">
        <v>767.30000000000007</v>
      </c>
      <c r="G68" s="4">
        <v>801.40518999999995</v>
      </c>
      <c r="H68" s="4">
        <v>906.25439829373443</v>
      </c>
      <c r="I68" s="4">
        <v>1001.79357</v>
      </c>
      <c r="J68" s="4">
        <v>1160.1073999999999</v>
      </c>
      <c r="K68" s="4">
        <v>1182.39221</v>
      </c>
      <c r="L68" s="4">
        <v>1168.1000000000001</v>
      </c>
      <c r="M68" s="4">
        <v>1251.5763829177392</v>
      </c>
      <c r="N68" s="4">
        <v>1262.4199866246258</v>
      </c>
      <c r="O68" s="4">
        <v>1281.3822362308108</v>
      </c>
      <c r="P68" s="4">
        <v>1288.9796503296091</v>
      </c>
      <c r="Q68" s="4">
        <v>1252.1018438903284</v>
      </c>
      <c r="R68" s="4">
        <v>1439.5934111655326</v>
      </c>
    </row>
    <row r="69" spans="1:18" ht="11.25" customHeight="1" x14ac:dyDescent="0.25">
      <c r="A69" s="49" t="s">
        <v>155</v>
      </c>
      <c r="B69" s="50" t="s">
        <v>154</v>
      </c>
      <c r="C69" s="7">
        <v>602.05788299800838</v>
      </c>
      <c r="D69" s="7">
        <v>662.29493000000002</v>
      </c>
      <c r="E69" s="7">
        <v>645.798</v>
      </c>
      <c r="F69" s="7">
        <v>716.90000000000009</v>
      </c>
      <c r="G69" s="7">
        <v>748.00483999999994</v>
      </c>
      <c r="H69" s="7">
        <v>853.73210375065855</v>
      </c>
      <c r="I69" s="7">
        <v>942.79394000000002</v>
      </c>
      <c r="J69" s="7">
        <v>1106.90706</v>
      </c>
      <c r="K69" s="7">
        <v>1122.38753</v>
      </c>
      <c r="L69" s="7">
        <v>1114.90455</v>
      </c>
      <c r="M69" s="7">
        <v>1182.3349574854285</v>
      </c>
      <c r="N69" s="7">
        <v>1093.5113642277488</v>
      </c>
      <c r="O69" s="7">
        <v>1018.1983770530583</v>
      </c>
      <c r="P69" s="7">
        <v>1014.40240756664</v>
      </c>
      <c r="Q69" s="7">
        <v>958.39304480749502</v>
      </c>
      <c r="R69" s="7">
        <v>1148.8706829006906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10.222587928874795</v>
      </c>
      <c r="D71" s="7">
        <v>11.201610000000001</v>
      </c>
      <c r="E71" s="7">
        <v>13.60206</v>
      </c>
      <c r="F71" s="7">
        <v>13.9</v>
      </c>
      <c r="G71" s="7">
        <v>17.80012</v>
      </c>
      <c r="H71" s="7">
        <v>16.958085095763415</v>
      </c>
      <c r="I71" s="7">
        <v>23.999849999999999</v>
      </c>
      <c r="J71" s="7">
        <v>19.400120000000001</v>
      </c>
      <c r="K71" s="7">
        <v>21.50168</v>
      </c>
      <c r="L71" s="7">
        <v>16.398599999999998</v>
      </c>
      <c r="M71" s="7">
        <v>18.223941912677876</v>
      </c>
      <c r="N71" s="7">
        <v>15.572457834101193</v>
      </c>
      <c r="O71" s="7">
        <v>15.286112158431916</v>
      </c>
      <c r="P71" s="7">
        <v>19.394286806152721</v>
      </c>
      <c r="Q71" s="7">
        <v>19.346517626827303</v>
      </c>
      <c r="R71" s="7">
        <v>27.897153024427837</v>
      </c>
    </row>
    <row r="72" spans="1:18" ht="11.25" customHeight="1" x14ac:dyDescent="0.25">
      <c r="A72" s="54" t="s">
        <v>149</v>
      </c>
      <c r="B72" s="50" t="s">
        <v>148</v>
      </c>
      <c r="C72" s="7">
        <v>20.660136818870843</v>
      </c>
      <c r="D72" s="7">
        <v>24.103459999999998</v>
      </c>
      <c r="E72" s="7">
        <v>30.104569999999999</v>
      </c>
      <c r="F72" s="7">
        <v>36.5</v>
      </c>
      <c r="G72" s="7">
        <v>35.600230000000003</v>
      </c>
      <c r="H72" s="7">
        <v>35.564209447312265</v>
      </c>
      <c r="I72" s="7">
        <v>31.399799999999999</v>
      </c>
      <c r="J72" s="7">
        <v>27.70018</v>
      </c>
      <c r="K72" s="7">
        <v>32.302520000000001</v>
      </c>
      <c r="L72" s="7">
        <v>27.597639999999998</v>
      </c>
      <c r="M72" s="7">
        <v>23.359128690169072</v>
      </c>
      <c r="N72" s="7">
        <v>28.9953432677897</v>
      </c>
      <c r="O72" s="7">
        <v>26.249120722057377</v>
      </c>
      <c r="P72" s="7">
        <v>26.010318142734342</v>
      </c>
      <c r="Q72" s="7">
        <v>29.401929874844956</v>
      </c>
      <c r="R72" s="7">
        <v>25.07877626339836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3.59998</v>
      </c>
      <c r="J73" s="7">
        <v>6.1000399999999999</v>
      </c>
      <c r="K73" s="7">
        <v>6.2004800000000007</v>
      </c>
      <c r="L73" s="7">
        <v>9.199209999999999</v>
      </c>
      <c r="M73" s="7">
        <v>27.658354829463942</v>
      </c>
      <c r="N73" s="7">
        <v>124.34082129498623</v>
      </c>
      <c r="O73" s="7">
        <v>221.64862629726315</v>
      </c>
      <c r="P73" s="7">
        <v>229.17263781408201</v>
      </c>
      <c r="Q73" s="7">
        <v>244.96035158116126</v>
      </c>
      <c r="R73" s="7">
        <v>237.74679897701577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3.59998</v>
      </c>
      <c r="J74" s="6">
        <v>6.0000400000000003</v>
      </c>
      <c r="K74" s="6">
        <v>5.0003900000000003</v>
      </c>
      <c r="L74" s="6">
        <v>4.8995800000000003</v>
      </c>
      <c r="M74" s="6">
        <v>26.702971242953964</v>
      </c>
      <c r="N74" s="6">
        <v>48.078769355898395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0.1</v>
      </c>
      <c r="K75" s="6">
        <v>1.2000900000000001</v>
      </c>
      <c r="L75" s="6">
        <v>4.2996299999999996</v>
      </c>
      <c r="M75" s="6">
        <v>0.9553835865099789</v>
      </c>
      <c r="N75" s="6">
        <v>76.262051939087812</v>
      </c>
      <c r="O75" s="6">
        <v>221.64862629726315</v>
      </c>
      <c r="P75" s="6">
        <v>229.17263781408201</v>
      </c>
      <c r="Q75" s="6">
        <v>244.96035158116126</v>
      </c>
      <c r="R75" s="6">
        <v>237.74679897701577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2790.8143257685879</v>
      </c>
      <c r="D79" s="5">
        <v>2800.4999999999995</v>
      </c>
      <c r="E79" s="5">
        <v>2796.21857</v>
      </c>
      <c r="F79" s="5">
        <v>2783.7</v>
      </c>
      <c r="G79" s="5">
        <v>2834.9181800000001</v>
      </c>
      <c r="H79" s="5">
        <v>2877.8347671448532</v>
      </c>
      <c r="I79" s="5">
        <v>2906.3815300000001</v>
      </c>
      <c r="J79" s="5">
        <v>2878.7181999999998</v>
      </c>
      <c r="K79" s="5">
        <v>2847.7814099999996</v>
      </c>
      <c r="L79" s="5">
        <v>2703.8</v>
      </c>
      <c r="M79" s="5">
        <v>2761.130218782846</v>
      </c>
      <c r="N79" s="5">
        <v>2723.2014903983904</v>
      </c>
      <c r="O79" s="5">
        <v>2681.0646935231757</v>
      </c>
      <c r="P79" s="5">
        <v>2674.5963504346928</v>
      </c>
      <c r="Q79" s="5">
        <v>2625.1552498328142</v>
      </c>
      <c r="R79" s="5">
        <v>2639.7442634822396</v>
      </c>
    </row>
    <row r="80" spans="1:18" ht="11.25" customHeight="1" x14ac:dyDescent="0.25">
      <c r="A80" s="57" t="s">
        <v>133</v>
      </c>
      <c r="B80" s="46">
        <v>7200</v>
      </c>
      <c r="C80" s="5">
        <v>16.88637803877236</v>
      </c>
      <c r="D80" s="5">
        <v>19.7</v>
      </c>
      <c r="E80" s="5">
        <v>24.600159999999999</v>
      </c>
      <c r="F80" s="5">
        <v>29.9</v>
      </c>
      <c r="G80" s="5">
        <v>29.100190000000001</v>
      </c>
      <c r="H80" s="5">
        <v>29.091475125384271</v>
      </c>
      <c r="I80" s="5">
        <v>25.699839999999998</v>
      </c>
      <c r="J80" s="5">
        <v>22.700140000000001</v>
      </c>
      <c r="K80" s="5">
        <v>26.399830000000001</v>
      </c>
      <c r="L80" s="5">
        <v>22.5</v>
      </c>
      <c r="M80" s="5">
        <v>19.131556319862462</v>
      </c>
      <c r="N80" s="5">
        <v>23.7412821247731</v>
      </c>
      <c r="O80" s="5">
        <v>21.448326471780312</v>
      </c>
      <c r="P80" s="5">
        <v>21.328938568835358</v>
      </c>
      <c r="Q80" s="5">
        <v>24.051781790388798</v>
      </c>
      <c r="R80" s="5">
        <v>20.492943224072839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16.88637803877236</v>
      </c>
      <c r="D82" s="4">
        <v>19.7</v>
      </c>
      <c r="E82" s="4">
        <v>24.600159999999999</v>
      </c>
      <c r="F82" s="4">
        <v>29.9</v>
      </c>
      <c r="G82" s="4">
        <v>29.100190000000001</v>
      </c>
      <c r="H82" s="4">
        <v>29.091475125384271</v>
      </c>
      <c r="I82" s="4">
        <v>25.699839999999998</v>
      </c>
      <c r="J82" s="4">
        <v>22.700140000000001</v>
      </c>
      <c r="K82" s="4">
        <v>26.399830000000001</v>
      </c>
      <c r="L82" s="4">
        <v>22.5</v>
      </c>
      <c r="M82" s="4">
        <v>19.131556319862462</v>
      </c>
      <c r="N82" s="4">
        <v>23.7412821247731</v>
      </c>
      <c r="O82" s="4">
        <v>21.448326471780312</v>
      </c>
      <c r="P82" s="4">
        <v>21.328938568835358</v>
      </c>
      <c r="Q82" s="4">
        <v>24.051781790388798</v>
      </c>
      <c r="R82" s="4">
        <v>20.492943224072839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5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396</v>
      </c>
      <c r="B1" s="41" t="s">
        <v>395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300.96833129637292</v>
      </c>
      <c r="D2" s="44">
        <v>265.21287999999998</v>
      </c>
      <c r="E2" s="44">
        <v>268.00143000000003</v>
      </c>
      <c r="F2" s="44">
        <v>277.09456999999998</v>
      </c>
      <c r="G2" s="44">
        <v>307.49489999999997</v>
      </c>
      <c r="H2" s="44">
        <v>289.05173138925738</v>
      </c>
      <c r="I2" s="44">
        <v>297.30470000000003</v>
      </c>
      <c r="J2" s="44">
        <v>309.90152</v>
      </c>
      <c r="K2" s="44">
        <v>263.00484</v>
      </c>
      <c r="L2" s="44">
        <v>250.50628</v>
      </c>
      <c r="M2" s="44">
        <v>262.87379382822166</v>
      </c>
      <c r="N2" s="44">
        <v>295.21352823158497</v>
      </c>
      <c r="O2" s="44">
        <v>274.28927008078125</v>
      </c>
      <c r="P2" s="44">
        <v>278.25546957103182</v>
      </c>
      <c r="Q2" s="44">
        <v>252.43515907783956</v>
      </c>
      <c r="R2" s="44">
        <v>252.31548723212643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300.96833129637292</v>
      </c>
      <c r="D21" s="5">
        <v>265.21287999999998</v>
      </c>
      <c r="E21" s="5">
        <v>268.00143000000003</v>
      </c>
      <c r="F21" s="5">
        <v>277.09456999999998</v>
      </c>
      <c r="G21" s="5">
        <v>307.49489999999997</v>
      </c>
      <c r="H21" s="5">
        <v>289.05173138925738</v>
      </c>
      <c r="I21" s="5">
        <v>297.30470000000003</v>
      </c>
      <c r="J21" s="5">
        <v>309.90152</v>
      </c>
      <c r="K21" s="5">
        <v>263.00484</v>
      </c>
      <c r="L21" s="5">
        <v>250.50628</v>
      </c>
      <c r="M21" s="5">
        <v>262.87379382822166</v>
      </c>
      <c r="N21" s="5">
        <v>295.21352823158497</v>
      </c>
      <c r="O21" s="5">
        <v>274.28927008078125</v>
      </c>
      <c r="P21" s="5">
        <v>278.25546957103182</v>
      </c>
      <c r="Q21" s="5">
        <v>252.43515907783956</v>
      </c>
      <c r="R21" s="5">
        <v>252.31548723212643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300.96833129637292</v>
      </c>
      <c r="D30" s="4">
        <v>265.21287999999998</v>
      </c>
      <c r="E30" s="4">
        <v>268.00143000000003</v>
      </c>
      <c r="F30" s="4">
        <v>277.09456999999998</v>
      </c>
      <c r="G30" s="4">
        <v>307.49489999999997</v>
      </c>
      <c r="H30" s="4">
        <v>289.05173138925738</v>
      </c>
      <c r="I30" s="4">
        <v>297.30470000000003</v>
      </c>
      <c r="J30" s="4">
        <v>309.90152</v>
      </c>
      <c r="K30" s="4">
        <v>263.00484</v>
      </c>
      <c r="L30" s="4">
        <v>250.50628</v>
      </c>
      <c r="M30" s="4">
        <v>262.87379382822166</v>
      </c>
      <c r="N30" s="4">
        <v>295.21352823158497</v>
      </c>
      <c r="O30" s="4">
        <v>274.28927008078125</v>
      </c>
      <c r="P30" s="4">
        <v>278.25546957103182</v>
      </c>
      <c r="Q30" s="4">
        <v>252.43515907783956</v>
      </c>
      <c r="R30" s="4">
        <v>252.31548723212643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5.3000400000000001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300.96833129637292</v>
      </c>
      <c r="D45" s="7">
        <v>265.21287999999998</v>
      </c>
      <c r="E45" s="7">
        <v>268.00143000000003</v>
      </c>
      <c r="F45" s="7">
        <v>277.09456999999998</v>
      </c>
      <c r="G45" s="7">
        <v>307.49489999999997</v>
      </c>
      <c r="H45" s="7">
        <v>289.05173138925738</v>
      </c>
      <c r="I45" s="7">
        <v>292.00466</v>
      </c>
      <c r="J45" s="7">
        <v>309.90152</v>
      </c>
      <c r="K45" s="7">
        <v>263.00484</v>
      </c>
      <c r="L45" s="7">
        <v>250.50628</v>
      </c>
      <c r="M45" s="7">
        <v>262.87379382822166</v>
      </c>
      <c r="N45" s="7">
        <v>295.21352823158497</v>
      </c>
      <c r="O45" s="7">
        <v>274.28927008078125</v>
      </c>
      <c r="P45" s="7">
        <v>278.25546957103182</v>
      </c>
      <c r="Q45" s="7">
        <v>252.43515907783956</v>
      </c>
      <c r="R45" s="7">
        <v>252.31548723212643</v>
      </c>
    </row>
    <row r="46" spans="1:18" ht="11.25" customHeight="1" x14ac:dyDescent="0.25">
      <c r="A46" s="51" t="s">
        <v>201</v>
      </c>
      <c r="B46" s="52" t="s">
        <v>200</v>
      </c>
      <c r="C46" s="6">
        <v>24.935391152597244</v>
      </c>
      <c r="D46" s="6">
        <v>19.701450000000001</v>
      </c>
      <c r="E46" s="6">
        <v>16.6008</v>
      </c>
      <c r="F46" s="6">
        <v>14.594569999999999</v>
      </c>
      <c r="G46" s="6">
        <v>14.593570000000001</v>
      </c>
      <c r="H46" s="6">
        <v>20.779624537687322</v>
      </c>
      <c r="I46" s="6">
        <v>11.400080000000001</v>
      </c>
      <c r="J46" s="6">
        <v>8.3000500000000006</v>
      </c>
      <c r="K46" s="6">
        <v>8.30016</v>
      </c>
      <c r="L46" s="6">
        <v>9.4002599999999994</v>
      </c>
      <c r="M46" s="6">
        <v>9.3627591477978402</v>
      </c>
      <c r="N46" s="6">
        <v>9.3627591477978456</v>
      </c>
      <c r="O46" s="6">
        <v>9.3627128066584877</v>
      </c>
      <c r="P46" s="6">
        <v>11.4168338587943</v>
      </c>
      <c r="Q46" s="6">
        <v>9.3627251871053883</v>
      </c>
      <c r="R46" s="6">
        <v>8.3117937861397202</v>
      </c>
    </row>
    <row r="47" spans="1:18" ht="11.25" customHeight="1" x14ac:dyDescent="0.25">
      <c r="A47" s="51" t="s">
        <v>199</v>
      </c>
      <c r="B47" s="52" t="s">
        <v>198</v>
      </c>
      <c r="C47" s="6">
        <v>64.058160029947999</v>
      </c>
      <c r="D47" s="6">
        <v>62.000060000000005</v>
      </c>
      <c r="E47" s="6">
        <v>65.001460000000009</v>
      </c>
      <c r="F47" s="6">
        <v>60</v>
      </c>
      <c r="G47" s="6">
        <v>61.000280000000004</v>
      </c>
      <c r="H47" s="6">
        <v>61.049103814171204</v>
      </c>
      <c r="I47" s="6">
        <v>61.00217</v>
      </c>
      <c r="J47" s="6">
        <v>61.000399999999999</v>
      </c>
      <c r="K47" s="6">
        <v>55.001049999999992</v>
      </c>
      <c r="L47" s="6">
        <v>51.001429999999999</v>
      </c>
      <c r="M47" s="6">
        <v>51.041368109295831</v>
      </c>
      <c r="N47" s="6">
        <v>51.041368109295938</v>
      </c>
      <c r="O47" s="6">
        <v>51.041115479156119</v>
      </c>
      <c r="P47" s="6">
        <v>51.04136810929591</v>
      </c>
      <c r="Q47" s="6">
        <v>51.041182971541389</v>
      </c>
      <c r="R47" s="6">
        <v>51.041101497070656</v>
      </c>
    </row>
    <row r="48" spans="1:18" ht="11.25" customHeight="1" x14ac:dyDescent="0.25">
      <c r="A48" s="51" t="s">
        <v>197</v>
      </c>
      <c r="B48" s="52" t="s">
        <v>196</v>
      </c>
      <c r="C48" s="6">
        <v>211.97478011382768</v>
      </c>
      <c r="D48" s="6">
        <v>183.51137</v>
      </c>
      <c r="E48" s="6">
        <v>186.39917</v>
      </c>
      <c r="F48" s="6">
        <v>202.5</v>
      </c>
      <c r="G48" s="6">
        <v>231.90105</v>
      </c>
      <c r="H48" s="6">
        <v>207.22300303739888</v>
      </c>
      <c r="I48" s="6">
        <v>219.60240999999999</v>
      </c>
      <c r="J48" s="6">
        <v>240.60106999999999</v>
      </c>
      <c r="K48" s="6">
        <v>199.70363</v>
      </c>
      <c r="L48" s="6">
        <v>190.10459</v>
      </c>
      <c r="M48" s="6">
        <v>202.46966657112799</v>
      </c>
      <c r="N48" s="6">
        <v>234.80940097449115</v>
      </c>
      <c r="O48" s="6">
        <v>213.88544179496662</v>
      </c>
      <c r="P48" s="6">
        <v>215.79726760294162</v>
      </c>
      <c r="Q48" s="6">
        <v>192.03125091919276</v>
      </c>
      <c r="R48" s="6">
        <v>192.96259194891607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6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398</v>
      </c>
      <c r="B1" s="41" t="s">
        <v>397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7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400</v>
      </c>
      <c r="B1" s="41" t="s">
        <v>399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8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402</v>
      </c>
      <c r="B1" s="41" t="s">
        <v>401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251.91630524758739</v>
      </c>
      <c r="D2" s="44">
        <v>217.21283</v>
      </c>
      <c r="E2" s="44">
        <v>217.00535000000002</v>
      </c>
      <c r="F2" s="44">
        <v>229.09457</v>
      </c>
      <c r="G2" s="44">
        <v>258.4984</v>
      </c>
      <c r="H2" s="44">
        <v>240.01659440549622</v>
      </c>
      <c r="I2" s="44">
        <v>248.30295999999998</v>
      </c>
      <c r="J2" s="44">
        <v>260.90120000000002</v>
      </c>
      <c r="K2" s="44">
        <v>220.00402</v>
      </c>
      <c r="L2" s="44">
        <v>211.50518</v>
      </c>
      <c r="M2" s="44">
        <v>223.84637431928883</v>
      </c>
      <c r="N2" s="44">
        <v>254.17904716766114</v>
      </c>
      <c r="O2" s="44">
        <v>233.25574813731367</v>
      </c>
      <c r="P2" s="44">
        <v>237.22174453042803</v>
      </c>
      <c r="Q2" s="44">
        <v>211.40067387042509</v>
      </c>
      <c r="R2" s="44">
        <v>211.28197652928725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251.91630524758739</v>
      </c>
      <c r="D21" s="5">
        <v>217.21283</v>
      </c>
      <c r="E21" s="5">
        <v>217.00535000000002</v>
      </c>
      <c r="F21" s="5">
        <v>229.09457</v>
      </c>
      <c r="G21" s="5">
        <v>258.4984</v>
      </c>
      <c r="H21" s="5">
        <v>240.01659440549622</v>
      </c>
      <c r="I21" s="5">
        <v>248.30295999999998</v>
      </c>
      <c r="J21" s="5">
        <v>260.90120000000002</v>
      </c>
      <c r="K21" s="5">
        <v>220.00402</v>
      </c>
      <c r="L21" s="5">
        <v>211.50518</v>
      </c>
      <c r="M21" s="5">
        <v>223.84637431928883</v>
      </c>
      <c r="N21" s="5">
        <v>254.17904716766114</v>
      </c>
      <c r="O21" s="5">
        <v>233.25574813731367</v>
      </c>
      <c r="P21" s="5">
        <v>237.22174453042803</v>
      </c>
      <c r="Q21" s="5">
        <v>211.40067387042509</v>
      </c>
      <c r="R21" s="5">
        <v>211.28197652928725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251.91630524758739</v>
      </c>
      <c r="D30" s="4">
        <v>217.21283</v>
      </c>
      <c r="E30" s="4">
        <v>217.00535000000002</v>
      </c>
      <c r="F30" s="4">
        <v>229.09457</v>
      </c>
      <c r="G30" s="4">
        <v>258.4984</v>
      </c>
      <c r="H30" s="4">
        <v>240.01659440549622</v>
      </c>
      <c r="I30" s="4">
        <v>248.30295999999998</v>
      </c>
      <c r="J30" s="4">
        <v>260.90120000000002</v>
      </c>
      <c r="K30" s="4">
        <v>220.00402</v>
      </c>
      <c r="L30" s="4">
        <v>211.50518</v>
      </c>
      <c r="M30" s="4">
        <v>223.84637431928883</v>
      </c>
      <c r="N30" s="4">
        <v>254.17904716766114</v>
      </c>
      <c r="O30" s="4">
        <v>233.25574813731367</v>
      </c>
      <c r="P30" s="4">
        <v>237.22174453042803</v>
      </c>
      <c r="Q30" s="4">
        <v>211.40067387042509</v>
      </c>
      <c r="R30" s="4">
        <v>211.28197652928725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5.3000400000000001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251.91630524758739</v>
      </c>
      <c r="D45" s="7">
        <v>217.21283</v>
      </c>
      <c r="E45" s="7">
        <v>217.00535000000002</v>
      </c>
      <c r="F45" s="7">
        <v>229.09457</v>
      </c>
      <c r="G45" s="7">
        <v>258.4984</v>
      </c>
      <c r="H45" s="7">
        <v>240.01659440549622</v>
      </c>
      <c r="I45" s="7">
        <v>243.00291999999999</v>
      </c>
      <c r="J45" s="7">
        <v>260.90120000000002</v>
      </c>
      <c r="K45" s="7">
        <v>220.00402</v>
      </c>
      <c r="L45" s="7">
        <v>211.50518</v>
      </c>
      <c r="M45" s="7">
        <v>223.84637431928883</v>
      </c>
      <c r="N45" s="7">
        <v>254.17904716766114</v>
      </c>
      <c r="O45" s="7">
        <v>233.25574813731367</v>
      </c>
      <c r="P45" s="7">
        <v>237.22174453042803</v>
      </c>
      <c r="Q45" s="7">
        <v>211.40067387042509</v>
      </c>
      <c r="R45" s="7">
        <v>211.28197652928725</v>
      </c>
    </row>
    <row r="46" spans="1:18" ht="11.25" customHeight="1" x14ac:dyDescent="0.25">
      <c r="A46" s="51" t="s">
        <v>201</v>
      </c>
      <c r="B46" s="52" t="s">
        <v>200</v>
      </c>
      <c r="C46" s="6">
        <v>24.935391152597244</v>
      </c>
      <c r="D46" s="6">
        <v>19.701450000000001</v>
      </c>
      <c r="E46" s="6">
        <v>16.6008</v>
      </c>
      <c r="F46" s="6">
        <v>14.594569999999999</v>
      </c>
      <c r="G46" s="6">
        <v>14.593570000000001</v>
      </c>
      <c r="H46" s="6">
        <v>20.779624537687322</v>
      </c>
      <c r="I46" s="6">
        <v>11.400080000000001</v>
      </c>
      <c r="J46" s="6">
        <v>8.3000500000000006</v>
      </c>
      <c r="K46" s="6">
        <v>8.30016</v>
      </c>
      <c r="L46" s="6">
        <v>9.4002599999999994</v>
      </c>
      <c r="M46" s="6">
        <v>9.3627591477978402</v>
      </c>
      <c r="N46" s="6">
        <v>9.3627591477978456</v>
      </c>
      <c r="O46" s="6">
        <v>9.3627128066584877</v>
      </c>
      <c r="P46" s="6">
        <v>11.4168338587943</v>
      </c>
      <c r="Q46" s="6">
        <v>9.3627251871053883</v>
      </c>
      <c r="R46" s="6">
        <v>8.3117937861397202</v>
      </c>
    </row>
    <row r="47" spans="1:18" ht="11.25" customHeight="1" x14ac:dyDescent="0.25">
      <c r="A47" s="51" t="s">
        <v>199</v>
      </c>
      <c r="B47" s="52" t="s">
        <v>198</v>
      </c>
      <c r="C47" s="6">
        <v>15.006133981162485</v>
      </c>
      <c r="D47" s="6">
        <v>14.000010000000003</v>
      </c>
      <c r="E47" s="6">
        <v>14.005380000000009</v>
      </c>
      <c r="F47" s="6">
        <v>12</v>
      </c>
      <c r="G47" s="6">
        <v>12.003780000000006</v>
      </c>
      <c r="H47" s="6">
        <v>12.013966830410027</v>
      </c>
      <c r="I47" s="6">
        <v>12.000430000000001</v>
      </c>
      <c r="J47" s="6">
        <v>12.000079999999997</v>
      </c>
      <c r="K47" s="6">
        <v>12.000229999999995</v>
      </c>
      <c r="L47" s="6">
        <v>12.000329999999998</v>
      </c>
      <c r="M47" s="6">
        <v>12.013948600362999</v>
      </c>
      <c r="N47" s="6">
        <v>10.006887045372132</v>
      </c>
      <c r="O47" s="6">
        <v>10.007593535688564</v>
      </c>
      <c r="P47" s="6">
        <v>10.007643068692101</v>
      </c>
      <c r="Q47" s="6">
        <v>10.006697764126947</v>
      </c>
      <c r="R47" s="6">
        <v>10.007590794231469</v>
      </c>
    </row>
    <row r="48" spans="1:18" ht="11.25" customHeight="1" x14ac:dyDescent="0.25">
      <c r="A48" s="51" t="s">
        <v>197</v>
      </c>
      <c r="B48" s="52" t="s">
        <v>196</v>
      </c>
      <c r="C48" s="6">
        <v>211.97478011382768</v>
      </c>
      <c r="D48" s="6">
        <v>183.51137</v>
      </c>
      <c r="E48" s="6">
        <v>186.39917</v>
      </c>
      <c r="F48" s="6">
        <v>202.5</v>
      </c>
      <c r="G48" s="6">
        <v>231.90105</v>
      </c>
      <c r="H48" s="6">
        <v>207.22300303739888</v>
      </c>
      <c r="I48" s="6">
        <v>219.60240999999999</v>
      </c>
      <c r="J48" s="6">
        <v>240.60106999999999</v>
      </c>
      <c r="K48" s="6">
        <v>199.70363</v>
      </c>
      <c r="L48" s="6">
        <v>190.10459</v>
      </c>
      <c r="M48" s="6">
        <v>202.46966657112799</v>
      </c>
      <c r="N48" s="6">
        <v>234.80940097449115</v>
      </c>
      <c r="O48" s="6">
        <v>213.88544179496662</v>
      </c>
      <c r="P48" s="6">
        <v>215.79726760294162</v>
      </c>
      <c r="Q48" s="6">
        <v>192.03125091919276</v>
      </c>
      <c r="R48" s="6">
        <v>192.96259194891607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9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404</v>
      </c>
      <c r="B1" s="41" t="s">
        <v>403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0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406</v>
      </c>
      <c r="B1" s="41" t="s">
        <v>405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33.043814917423482</v>
      </c>
      <c r="D2" s="44">
        <v>32.000030000000002</v>
      </c>
      <c r="E2" s="44">
        <v>31.997540000000001</v>
      </c>
      <c r="F2" s="44">
        <v>32</v>
      </c>
      <c r="G2" s="44">
        <v>31.997710000000001</v>
      </c>
      <c r="H2" s="44">
        <v>32.029283339125058</v>
      </c>
      <c r="I2" s="44">
        <v>32.001139999999999</v>
      </c>
      <c r="J2" s="44">
        <v>32.000210000000003</v>
      </c>
      <c r="K2" s="44">
        <v>32.000610000000002</v>
      </c>
      <c r="L2" s="44">
        <v>32.000900000000001</v>
      </c>
      <c r="M2" s="44">
        <v>32.029234737747203</v>
      </c>
      <c r="N2" s="44">
        <v>32.029824858394541</v>
      </c>
      <c r="O2" s="44">
        <v>32.029076208492427</v>
      </c>
      <c r="P2" s="44">
        <v>32.029234737747203</v>
      </c>
      <c r="Q2" s="44">
        <v>32.02982809263257</v>
      </c>
      <c r="R2" s="44">
        <v>32.029067434521153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33.043814917423482</v>
      </c>
      <c r="D21" s="5">
        <v>32.000030000000002</v>
      </c>
      <c r="E21" s="5">
        <v>31.997540000000001</v>
      </c>
      <c r="F21" s="5">
        <v>32</v>
      </c>
      <c r="G21" s="5">
        <v>31.997710000000001</v>
      </c>
      <c r="H21" s="5">
        <v>32.029283339125058</v>
      </c>
      <c r="I21" s="5">
        <v>32.001139999999999</v>
      </c>
      <c r="J21" s="5">
        <v>32.000210000000003</v>
      </c>
      <c r="K21" s="5">
        <v>32.000610000000002</v>
      </c>
      <c r="L21" s="5">
        <v>32.000900000000001</v>
      </c>
      <c r="M21" s="5">
        <v>32.029234737747203</v>
      </c>
      <c r="N21" s="5">
        <v>32.029824858394541</v>
      </c>
      <c r="O21" s="5">
        <v>32.029076208492427</v>
      </c>
      <c r="P21" s="5">
        <v>32.029234737747203</v>
      </c>
      <c r="Q21" s="5">
        <v>32.02982809263257</v>
      </c>
      <c r="R21" s="5">
        <v>32.029067434521153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33.043814917423482</v>
      </c>
      <c r="D30" s="4">
        <v>32.000030000000002</v>
      </c>
      <c r="E30" s="4">
        <v>31.997540000000001</v>
      </c>
      <c r="F30" s="4">
        <v>32</v>
      </c>
      <c r="G30" s="4">
        <v>31.997710000000001</v>
      </c>
      <c r="H30" s="4">
        <v>32.029283339125058</v>
      </c>
      <c r="I30" s="4">
        <v>32.001139999999999</v>
      </c>
      <c r="J30" s="4">
        <v>32.000210000000003</v>
      </c>
      <c r="K30" s="4">
        <v>32.000610000000002</v>
      </c>
      <c r="L30" s="4">
        <v>32.000900000000001</v>
      </c>
      <c r="M30" s="4">
        <v>32.029234737747203</v>
      </c>
      <c r="N30" s="4">
        <v>32.029824858394541</v>
      </c>
      <c r="O30" s="4">
        <v>32.029076208492427</v>
      </c>
      <c r="P30" s="4">
        <v>32.029234737747203</v>
      </c>
      <c r="Q30" s="4">
        <v>32.02982809263257</v>
      </c>
      <c r="R30" s="4">
        <v>32.029067434521153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33.043814917423482</v>
      </c>
      <c r="D45" s="7">
        <v>32.000030000000002</v>
      </c>
      <c r="E45" s="7">
        <v>31.997540000000001</v>
      </c>
      <c r="F45" s="7">
        <v>32</v>
      </c>
      <c r="G45" s="7">
        <v>31.997710000000001</v>
      </c>
      <c r="H45" s="7">
        <v>32.029283339125058</v>
      </c>
      <c r="I45" s="7">
        <v>32.001139999999999</v>
      </c>
      <c r="J45" s="7">
        <v>32.000210000000003</v>
      </c>
      <c r="K45" s="7">
        <v>32.000610000000002</v>
      </c>
      <c r="L45" s="7">
        <v>32.000900000000001</v>
      </c>
      <c r="M45" s="7">
        <v>32.029234737747203</v>
      </c>
      <c r="N45" s="7">
        <v>32.029824858394541</v>
      </c>
      <c r="O45" s="7">
        <v>32.029076208492427</v>
      </c>
      <c r="P45" s="7">
        <v>32.029234737747203</v>
      </c>
      <c r="Q45" s="7">
        <v>32.02982809263257</v>
      </c>
      <c r="R45" s="7">
        <v>32.029067434521153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33.043814917423482</v>
      </c>
      <c r="D47" s="6">
        <v>32.000030000000002</v>
      </c>
      <c r="E47" s="6">
        <v>31.997540000000001</v>
      </c>
      <c r="F47" s="6">
        <v>32</v>
      </c>
      <c r="G47" s="6">
        <v>31.997710000000001</v>
      </c>
      <c r="H47" s="6">
        <v>32.029283339125058</v>
      </c>
      <c r="I47" s="6">
        <v>32.001139999999999</v>
      </c>
      <c r="J47" s="6">
        <v>32.000210000000003</v>
      </c>
      <c r="K47" s="6">
        <v>32.000610000000002</v>
      </c>
      <c r="L47" s="6">
        <v>32.000900000000001</v>
      </c>
      <c r="M47" s="6">
        <v>32.029234737747203</v>
      </c>
      <c r="N47" s="6">
        <v>32.029824858394541</v>
      </c>
      <c r="O47" s="6">
        <v>32.029076208492427</v>
      </c>
      <c r="P47" s="6">
        <v>32.029234737747203</v>
      </c>
      <c r="Q47" s="6">
        <v>32.02982809263257</v>
      </c>
      <c r="R47" s="6">
        <v>32.029067434521153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1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408</v>
      </c>
      <c r="B1" s="41" t="s">
        <v>407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16.008211131362032</v>
      </c>
      <c r="D2" s="44">
        <v>16.000019999999999</v>
      </c>
      <c r="E2" s="44">
        <v>18.998539999999998</v>
      </c>
      <c r="F2" s="44">
        <v>16</v>
      </c>
      <c r="G2" s="44">
        <v>16.99879</v>
      </c>
      <c r="H2" s="44">
        <v>17.005853644636115</v>
      </c>
      <c r="I2" s="44">
        <v>17.000599999999999</v>
      </c>
      <c r="J2" s="44">
        <v>17.000109999999999</v>
      </c>
      <c r="K2" s="44">
        <v>11.000209999999999</v>
      </c>
      <c r="L2" s="44">
        <v>7.0002000000000004</v>
      </c>
      <c r="M2" s="44">
        <v>6.9981847711856302</v>
      </c>
      <c r="N2" s="44">
        <v>9.0046562055292672</v>
      </c>
      <c r="O2" s="44">
        <v>9.0044457349751301</v>
      </c>
      <c r="P2" s="44">
        <v>9.0044903028566008</v>
      </c>
      <c r="Q2" s="44">
        <v>9.0046571147818693</v>
      </c>
      <c r="R2" s="44">
        <v>9.0044432683180311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16.008211131362032</v>
      </c>
      <c r="D21" s="5">
        <v>16.000019999999999</v>
      </c>
      <c r="E21" s="5">
        <v>18.998539999999998</v>
      </c>
      <c r="F21" s="5">
        <v>16</v>
      </c>
      <c r="G21" s="5">
        <v>16.99879</v>
      </c>
      <c r="H21" s="5">
        <v>17.005853644636115</v>
      </c>
      <c r="I21" s="5">
        <v>17.000599999999999</v>
      </c>
      <c r="J21" s="5">
        <v>17.000109999999999</v>
      </c>
      <c r="K21" s="5">
        <v>11.000209999999999</v>
      </c>
      <c r="L21" s="5">
        <v>7.0002000000000004</v>
      </c>
      <c r="M21" s="5">
        <v>6.9981847711856302</v>
      </c>
      <c r="N21" s="5">
        <v>9.0046562055292672</v>
      </c>
      <c r="O21" s="5">
        <v>9.0044457349751301</v>
      </c>
      <c r="P21" s="5">
        <v>9.0044903028566008</v>
      </c>
      <c r="Q21" s="5">
        <v>9.0046571147818693</v>
      </c>
      <c r="R21" s="5">
        <v>9.0044432683180311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16.008211131362032</v>
      </c>
      <c r="D30" s="4">
        <v>16.000019999999999</v>
      </c>
      <c r="E30" s="4">
        <v>18.998539999999998</v>
      </c>
      <c r="F30" s="4">
        <v>16</v>
      </c>
      <c r="G30" s="4">
        <v>16.99879</v>
      </c>
      <c r="H30" s="4">
        <v>17.005853644636115</v>
      </c>
      <c r="I30" s="4">
        <v>17.000599999999999</v>
      </c>
      <c r="J30" s="4">
        <v>17.000109999999999</v>
      </c>
      <c r="K30" s="4">
        <v>11.000209999999999</v>
      </c>
      <c r="L30" s="4">
        <v>7.0002000000000004</v>
      </c>
      <c r="M30" s="4">
        <v>6.9981847711856302</v>
      </c>
      <c r="N30" s="4">
        <v>9.0046562055292672</v>
      </c>
      <c r="O30" s="4">
        <v>9.0044457349751301</v>
      </c>
      <c r="P30" s="4">
        <v>9.0044903028566008</v>
      </c>
      <c r="Q30" s="4">
        <v>9.0046571147818693</v>
      </c>
      <c r="R30" s="4">
        <v>9.0044432683180311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16.008211131362032</v>
      </c>
      <c r="D45" s="7">
        <v>16.000019999999999</v>
      </c>
      <c r="E45" s="7">
        <v>18.998539999999998</v>
      </c>
      <c r="F45" s="7">
        <v>16</v>
      </c>
      <c r="G45" s="7">
        <v>16.99879</v>
      </c>
      <c r="H45" s="7">
        <v>17.005853644636115</v>
      </c>
      <c r="I45" s="7">
        <v>17.000599999999999</v>
      </c>
      <c r="J45" s="7">
        <v>17.000109999999999</v>
      </c>
      <c r="K45" s="7">
        <v>11.000209999999999</v>
      </c>
      <c r="L45" s="7">
        <v>7.0002000000000004</v>
      </c>
      <c r="M45" s="7">
        <v>6.9981847711856302</v>
      </c>
      <c r="N45" s="7">
        <v>9.0046562055292672</v>
      </c>
      <c r="O45" s="7">
        <v>9.0044457349751301</v>
      </c>
      <c r="P45" s="7">
        <v>9.0044903028566008</v>
      </c>
      <c r="Q45" s="7">
        <v>9.0046571147818693</v>
      </c>
      <c r="R45" s="7">
        <v>9.0044432683180311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16.008211131362032</v>
      </c>
      <c r="D47" s="6">
        <v>16.000019999999999</v>
      </c>
      <c r="E47" s="6">
        <v>18.998539999999998</v>
      </c>
      <c r="F47" s="6">
        <v>16</v>
      </c>
      <c r="G47" s="6">
        <v>16.99879</v>
      </c>
      <c r="H47" s="6">
        <v>17.005853644636115</v>
      </c>
      <c r="I47" s="6">
        <v>17.000599999999999</v>
      </c>
      <c r="J47" s="6">
        <v>17.000109999999999</v>
      </c>
      <c r="K47" s="6">
        <v>11.000209999999999</v>
      </c>
      <c r="L47" s="6">
        <v>7.0002000000000004</v>
      </c>
      <c r="M47" s="6">
        <v>6.9981847711856302</v>
      </c>
      <c r="N47" s="6">
        <v>9.0046562055292672</v>
      </c>
      <c r="O47" s="6">
        <v>9.0044457349751301</v>
      </c>
      <c r="P47" s="6">
        <v>9.0044903028566008</v>
      </c>
      <c r="Q47" s="6">
        <v>9.0046571147818693</v>
      </c>
      <c r="R47" s="6">
        <v>9.0044432683180311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2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410</v>
      </c>
      <c r="B1" s="41" t="s">
        <v>409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3">
    <pageSetUpPr fitToPage="1"/>
  </sheetPr>
  <dimension ref="A1:R82"/>
  <sheetViews>
    <sheetView showGridLines="0" workbookViewId="0">
      <pane xSplit="2" ySplit="1" topLeftCell="D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412</v>
      </c>
      <c r="B1" s="41" t="s">
        <v>411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14717.946587468196</v>
      </c>
      <c r="D2" s="44">
        <v>15124.159319999999</v>
      </c>
      <c r="E2" s="44">
        <v>14792.528699999995</v>
      </c>
      <c r="F2" s="44">
        <v>15127.987529999999</v>
      </c>
      <c r="G2" s="44">
        <v>15361.937750000001</v>
      </c>
      <c r="H2" s="44">
        <v>15498.875253453913</v>
      </c>
      <c r="I2" s="44">
        <v>15661.688139999998</v>
      </c>
      <c r="J2" s="44">
        <v>15718.444219999998</v>
      </c>
      <c r="K2" s="44">
        <v>15522.74855</v>
      </c>
      <c r="L2" s="44">
        <v>14793.122309999999</v>
      </c>
      <c r="M2" s="44">
        <v>15519.395088614587</v>
      </c>
      <c r="N2" s="44">
        <v>14798.697849265596</v>
      </c>
      <c r="O2" s="44">
        <v>14232.448834091239</v>
      </c>
      <c r="P2" s="44">
        <v>14052.264704122421</v>
      </c>
      <c r="Q2" s="44">
        <v>13515.220423698529</v>
      </c>
      <c r="R2" s="44">
        <v>13945.51239698011</v>
      </c>
    </row>
    <row r="3" spans="1:18" ht="11.25" customHeight="1" x14ac:dyDescent="0.25">
      <c r="A3" s="45" t="s">
        <v>286</v>
      </c>
      <c r="B3" s="46" t="s">
        <v>285</v>
      </c>
      <c r="C3" s="5">
        <v>290.09966772882655</v>
      </c>
      <c r="D3" s="5">
        <v>260.00038999999782</v>
      </c>
      <c r="E3" s="5">
        <v>219.60130999999737</v>
      </c>
      <c r="F3" s="5">
        <v>230.75009000000006</v>
      </c>
      <c r="G3" s="5">
        <v>260.93837000000099</v>
      </c>
      <c r="H3" s="5">
        <v>252.93821665708231</v>
      </c>
      <c r="I3" s="5">
        <v>265.19666000000041</v>
      </c>
      <c r="J3" s="5">
        <v>260.20119999999793</v>
      </c>
      <c r="K3" s="5">
        <v>214.24418000000048</v>
      </c>
      <c r="L3" s="5">
        <v>123.79999999999998</v>
      </c>
      <c r="M3" s="5">
        <v>137.0563610045705</v>
      </c>
      <c r="N3" s="5">
        <v>144.9285299704265</v>
      </c>
      <c r="O3" s="5">
        <v>114.89885055789037</v>
      </c>
      <c r="P3" s="5">
        <v>129.91501955527821</v>
      </c>
      <c r="Q3" s="5">
        <v>126.57626463999964</v>
      </c>
      <c r="R3" s="5">
        <v>117.99187392947366</v>
      </c>
    </row>
    <row r="4" spans="1:18" ht="11.25" customHeight="1" x14ac:dyDescent="0.25">
      <c r="A4" s="47" t="s">
        <v>284</v>
      </c>
      <c r="B4" s="48" t="s">
        <v>283</v>
      </c>
      <c r="C4" s="4">
        <v>289.62197554796717</v>
      </c>
      <c r="D4" s="4">
        <v>259.00058999999783</v>
      </c>
      <c r="E4" s="4">
        <v>219.10130999999737</v>
      </c>
      <c r="F4" s="4">
        <v>230.75009000000006</v>
      </c>
      <c r="G4" s="4">
        <v>260.93837000000099</v>
      </c>
      <c r="H4" s="4">
        <v>252.93821665708231</v>
      </c>
      <c r="I4" s="4">
        <v>265.19666000000041</v>
      </c>
      <c r="J4" s="4">
        <v>260.20119999999793</v>
      </c>
      <c r="K4" s="4">
        <v>213.74418000000048</v>
      </c>
      <c r="L4" s="4">
        <v>123.29999999999998</v>
      </c>
      <c r="M4" s="4">
        <v>136.57898661450045</v>
      </c>
      <c r="N4" s="4">
        <v>144.45083817717148</v>
      </c>
      <c r="O4" s="4">
        <v>114.42091356626158</v>
      </c>
      <c r="P4" s="4">
        <v>129.43732776202324</v>
      </c>
      <c r="Q4" s="4">
        <v>126.57626463999964</v>
      </c>
      <c r="R4" s="4">
        <v>117.99187392947366</v>
      </c>
    </row>
    <row r="5" spans="1:18" ht="11.25" customHeight="1" x14ac:dyDescent="0.25">
      <c r="A5" s="49" t="s">
        <v>282</v>
      </c>
      <c r="B5" s="50" t="s">
        <v>281</v>
      </c>
      <c r="C5" s="7">
        <v>262.39358663113512</v>
      </c>
      <c r="D5" s="7">
        <v>233.10058999999779</v>
      </c>
      <c r="E5" s="7">
        <v>193.90897999999737</v>
      </c>
      <c r="F5" s="7">
        <v>207.65254000000002</v>
      </c>
      <c r="G5" s="7">
        <v>234.43334000000101</v>
      </c>
      <c r="H5" s="7">
        <v>229.79401354008928</v>
      </c>
      <c r="I5" s="7">
        <v>242.09655000000043</v>
      </c>
      <c r="J5" s="7">
        <v>234.31129999999794</v>
      </c>
      <c r="K5" s="7">
        <v>189.94433000000049</v>
      </c>
      <c r="L5" s="7">
        <v>105.6</v>
      </c>
      <c r="M5" s="7">
        <v>120.25192869519989</v>
      </c>
      <c r="N5" s="7">
        <v>128.1137788478508</v>
      </c>
      <c r="O5" s="7">
        <v>100.1305975165605</v>
      </c>
      <c r="P5" s="7">
        <v>115.13253706031219</v>
      </c>
      <c r="Q5" s="7">
        <v>115.01546597490278</v>
      </c>
      <c r="R5" s="7">
        <v>106.42912361558216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262.39358663113512</v>
      </c>
      <c r="D8" s="6">
        <v>233.10058999999779</v>
      </c>
      <c r="E8" s="6">
        <v>193.90897999999737</v>
      </c>
      <c r="F8" s="6">
        <v>207.65254000000002</v>
      </c>
      <c r="G8" s="6">
        <v>234.43334000000101</v>
      </c>
      <c r="H8" s="6">
        <v>229.79401354008928</v>
      </c>
      <c r="I8" s="6">
        <v>242.09655000000043</v>
      </c>
      <c r="J8" s="6">
        <v>234.31129999999794</v>
      </c>
      <c r="K8" s="6">
        <v>189.94433000000049</v>
      </c>
      <c r="L8" s="6">
        <v>105.6</v>
      </c>
      <c r="M8" s="6">
        <v>120.25192869519989</v>
      </c>
      <c r="N8" s="6">
        <v>128.1137788478508</v>
      </c>
      <c r="O8" s="6">
        <v>100.1305975165605</v>
      </c>
      <c r="P8" s="6">
        <v>115.13253706031219</v>
      </c>
      <c r="Q8" s="6">
        <v>115.01546597490278</v>
      </c>
      <c r="R8" s="6">
        <v>106.42912361558216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27.228388916832053</v>
      </c>
      <c r="D11" s="7">
        <v>25.9</v>
      </c>
      <c r="E11" s="7">
        <v>25.192330000000002</v>
      </c>
      <c r="F11" s="7">
        <v>23.097549999999998</v>
      </c>
      <c r="G11" s="7">
        <v>26.505030000000001</v>
      </c>
      <c r="H11" s="7">
        <v>23.144203116993012</v>
      </c>
      <c r="I11" s="7">
        <v>23.100110000000001</v>
      </c>
      <c r="J11" s="7">
        <v>25.889900000000001</v>
      </c>
      <c r="K11" s="7">
        <v>23.799849999999999</v>
      </c>
      <c r="L11" s="7">
        <v>17.7</v>
      </c>
      <c r="M11" s="7">
        <v>16.327057919300557</v>
      </c>
      <c r="N11" s="7">
        <v>16.337059329320699</v>
      </c>
      <c r="O11" s="7">
        <v>14.290316049701078</v>
      </c>
      <c r="P11" s="7">
        <v>14.304790701711037</v>
      </c>
      <c r="Q11" s="7">
        <v>11.560798665096858</v>
      </c>
      <c r="R11" s="7">
        <v>11.562750313891501</v>
      </c>
    </row>
    <row r="12" spans="1:18" ht="11.25" customHeight="1" x14ac:dyDescent="0.25">
      <c r="A12" s="51" t="s">
        <v>268</v>
      </c>
      <c r="B12" s="52" t="s">
        <v>267</v>
      </c>
      <c r="C12" s="6">
        <v>27.228388916832053</v>
      </c>
      <c r="D12" s="6">
        <v>25.9</v>
      </c>
      <c r="E12" s="6">
        <v>25.192330000000002</v>
      </c>
      <c r="F12" s="6">
        <v>23.097549999999998</v>
      </c>
      <c r="G12" s="6">
        <v>26.505030000000001</v>
      </c>
      <c r="H12" s="6">
        <v>23.144203116993012</v>
      </c>
      <c r="I12" s="6">
        <v>23.100110000000001</v>
      </c>
      <c r="J12" s="6">
        <v>25.889900000000001</v>
      </c>
      <c r="K12" s="6">
        <v>23.799849999999999</v>
      </c>
      <c r="L12" s="6">
        <v>17.7</v>
      </c>
      <c r="M12" s="6">
        <v>16.327057919300557</v>
      </c>
      <c r="N12" s="6">
        <v>16.337059329320699</v>
      </c>
      <c r="O12" s="6">
        <v>14.290316049701078</v>
      </c>
      <c r="P12" s="6">
        <v>14.304790701711037</v>
      </c>
      <c r="Q12" s="6">
        <v>11.560798665096858</v>
      </c>
      <c r="R12" s="6">
        <v>11.562750313891501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0.4776921808593797</v>
      </c>
      <c r="D15" s="4">
        <v>0.99980000000000002</v>
      </c>
      <c r="E15" s="4">
        <v>0.5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0.5</v>
      </c>
      <c r="L15" s="4">
        <v>0.5</v>
      </c>
      <c r="M15" s="4">
        <v>0.47737439007006927</v>
      </c>
      <c r="N15" s="4">
        <v>0.47769179325499</v>
      </c>
      <c r="O15" s="4">
        <v>0.47793699162879527</v>
      </c>
      <c r="P15" s="4">
        <v>0.47769179325499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0.4776921808593797</v>
      </c>
      <c r="D18" s="7">
        <v>0.99980000000000002</v>
      </c>
      <c r="E18" s="7">
        <v>0.5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0.5</v>
      </c>
      <c r="L18" s="7">
        <v>0.5</v>
      </c>
      <c r="M18" s="7">
        <v>0.47737439007006927</v>
      </c>
      <c r="N18" s="7">
        <v>0.47769179325499</v>
      </c>
      <c r="O18" s="7">
        <v>0.47793699162879527</v>
      </c>
      <c r="P18" s="7">
        <v>0.47769179325499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7058.9850335382889</v>
      </c>
      <c r="D21" s="5">
        <v>7128.5589299999992</v>
      </c>
      <c r="E21" s="5">
        <v>6988.1770200000001</v>
      </c>
      <c r="F21" s="5">
        <v>7093.4636899999987</v>
      </c>
      <c r="G21" s="5">
        <v>7263.3093799999988</v>
      </c>
      <c r="H21" s="5">
        <v>7294.6733164125908</v>
      </c>
      <c r="I21" s="5">
        <v>7338.9480699999986</v>
      </c>
      <c r="J21" s="5">
        <v>7403.4942300000002</v>
      </c>
      <c r="K21" s="5">
        <v>7206.325170000001</v>
      </c>
      <c r="L21" s="5">
        <v>6727.9221100000013</v>
      </c>
      <c r="M21" s="5">
        <v>6748.797042980621</v>
      </c>
      <c r="N21" s="5">
        <v>6529.9276519576342</v>
      </c>
      <c r="O21" s="5">
        <v>5956.4652272045369</v>
      </c>
      <c r="P21" s="5">
        <v>5797.1705501446895</v>
      </c>
      <c r="Q21" s="5">
        <v>5754.447722609083</v>
      </c>
      <c r="R21" s="5">
        <v>5837.0101951841989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7058.9850335382889</v>
      </c>
      <c r="D30" s="4">
        <v>7128.5589299999992</v>
      </c>
      <c r="E30" s="4">
        <v>6988.1770200000001</v>
      </c>
      <c r="F30" s="4">
        <v>7093.4636899999987</v>
      </c>
      <c r="G30" s="4">
        <v>7263.3093799999988</v>
      </c>
      <c r="H30" s="4">
        <v>7294.6733164125908</v>
      </c>
      <c r="I30" s="4">
        <v>7338.9480699999986</v>
      </c>
      <c r="J30" s="4">
        <v>7403.4942300000002</v>
      </c>
      <c r="K30" s="4">
        <v>7206.325170000001</v>
      </c>
      <c r="L30" s="4">
        <v>6727.9221100000013</v>
      </c>
      <c r="M30" s="4">
        <v>6748.797042980621</v>
      </c>
      <c r="N30" s="4">
        <v>6529.9276519576342</v>
      </c>
      <c r="O30" s="4">
        <v>5956.4652272045369</v>
      </c>
      <c r="P30" s="4">
        <v>5797.1705501446895</v>
      </c>
      <c r="Q30" s="4">
        <v>5754.447722609083</v>
      </c>
      <c r="R30" s="4">
        <v>5837.0101951841989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81.302750463065948</v>
      </c>
      <c r="D34" s="7">
        <v>77.999549999999999</v>
      </c>
      <c r="E34" s="7">
        <v>74.700509999999994</v>
      </c>
      <c r="F34" s="7">
        <v>75.800809999999984</v>
      </c>
      <c r="G34" s="7">
        <v>75.798450000000003</v>
      </c>
      <c r="H34" s="7">
        <v>78.007197344585734</v>
      </c>
      <c r="I34" s="7">
        <v>78.000450000000001</v>
      </c>
      <c r="J34" s="7">
        <v>69.199799999999996</v>
      </c>
      <c r="K34" s="7">
        <v>63.701159999999994</v>
      </c>
      <c r="L34" s="7">
        <v>54.901219999999995</v>
      </c>
      <c r="M34" s="7">
        <v>59.329291760603468</v>
      </c>
      <c r="N34" s="7">
        <v>56.033233527821658</v>
      </c>
      <c r="O34" s="7">
        <v>57.13162981440739</v>
      </c>
      <c r="P34" s="7">
        <v>52.737173975350743</v>
      </c>
      <c r="Q34" s="7">
        <v>42.848722456072672</v>
      </c>
      <c r="R34" s="7">
        <v>54.9350041105372</v>
      </c>
    </row>
    <row r="35" spans="1:18" ht="11.25" customHeight="1" x14ac:dyDescent="0.25">
      <c r="A35" s="49" t="s">
        <v>223</v>
      </c>
      <c r="B35" s="50" t="s">
        <v>222</v>
      </c>
      <c r="C35" s="7">
        <v>2056.7159706131547</v>
      </c>
      <c r="D35" s="7">
        <v>2028.4146600000001</v>
      </c>
      <c r="E35" s="7">
        <v>2036.8135</v>
      </c>
      <c r="F35" s="7">
        <v>2041.00207</v>
      </c>
      <c r="G35" s="7">
        <v>2016.9336599999997</v>
      </c>
      <c r="H35" s="7">
        <v>1957.3390890915093</v>
      </c>
      <c r="I35" s="7">
        <v>1920.7128299999999</v>
      </c>
      <c r="J35" s="7">
        <v>1903.0040000000001</v>
      </c>
      <c r="K35" s="7">
        <v>1811.93433</v>
      </c>
      <c r="L35" s="7">
        <v>1723.01493</v>
      </c>
      <c r="M35" s="7">
        <v>1602.6951529539426</v>
      </c>
      <c r="N35" s="7">
        <v>1567.1159831539253</v>
      </c>
      <c r="O35" s="7">
        <v>1406.0278640928746</v>
      </c>
      <c r="P35" s="7">
        <v>1358.9376134518009</v>
      </c>
      <c r="Q35" s="7">
        <v>1344.3150688902142</v>
      </c>
      <c r="R35" s="7">
        <v>1340.1109806711252</v>
      </c>
    </row>
    <row r="36" spans="1:18" ht="11.25" customHeight="1" x14ac:dyDescent="0.25">
      <c r="A36" s="55" t="s">
        <v>221</v>
      </c>
      <c r="B36" s="52" t="s">
        <v>220</v>
      </c>
      <c r="C36" s="6">
        <v>2054.6141313408721</v>
      </c>
      <c r="D36" s="6">
        <v>2026.3820500000002</v>
      </c>
      <c r="E36" s="6">
        <v>2033.7134799999999</v>
      </c>
      <c r="F36" s="6">
        <v>2038.90156</v>
      </c>
      <c r="G36" s="6">
        <v>2013.8335999999999</v>
      </c>
      <c r="H36" s="6">
        <v>1954.1923223270212</v>
      </c>
      <c r="I36" s="6">
        <v>1918.6128199999998</v>
      </c>
      <c r="J36" s="6">
        <v>1900.90399</v>
      </c>
      <c r="K36" s="6">
        <v>1809.83429</v>
      </c>
      <c r="L36" s="6">
        <v>1720.9148700000001</v>
      </c>
      <c r="M36" s="6">
        <v>1601.6521974601626</v>
      </c>
      <c r="N36" s="6">
        <v>1566.0650612087643</v>
      </c>
      <c r="O36" s="6">
        <v>1404.9769473492699</v>
      </c>
      <c r="P36" s="6">
        <v>1357.8866915066399</v>
      </c>
      <c r="Q36" s="6">
        <v>1343.2641507569676</v>
      </c>
      <c r="R36" s="6">
        <v>1339.0600642154063</v>
      </c>
    </row>
    <row r="37" spans="1:18" ht="11.25" customHeight="1" x14ac:dyDescent="0.25">
      <c r="A37" s="51" t="s">
        <v>219</v>
      </c>
      <c r="B37" s="52" t="s">
        <v>218</v>
      </c>
      <c r="C37" s="6">
        <v>2.1018392722827315</v>
      </c>
      <c r="D37" s="6">
        <v>2.03261</v>
      </c>
      <c r="E37" s="6">
        <v>3.1000200000000002</v>
      </c>
      <c r="F37" s="6">
        <v>2.1005099999999999</v>
      </c>
      <c r="G37" s="6">
        <v>3.10006</v>
      </c>
      <c r="H37" s="6">
        <v>3.1467667644880253</v>
      </c>
      <c r="I37" s="6">
        <v>2.1000100000000002</v>
      </c>
      <c r="J37" s="6">
        <v>2.1000100000000002</v>
      </c>
      <c r="K37" s="6">
        <v>2.1000399999999999</v>
      </c>
      <c r="L37" s="6">
        <v>2.10006</v>
      </c>
      <c r="M37" s="6">
        <v>1.0429554937800281</v>
      </c>
      <c r="N37" s="6">
        <v>1.0509219451609799</v>
      </c>
      <c r="O37" s="6">
        <v>1.0509167436045219</v>
      </c>
      <c r="P37" s="6">
        <v>1.050921945160981</v>
      </c>
      <c r="Q37" s="6">
        <v>1.0509181332465212</v>
      </c>
      <c r="R37" s="6">
        <v>1.0509164557188126</v>
      </c>
    </row>
    <row r="38" spans="1:18" ht="11.25" customHeight="1" x14ac:dyDescent="0.25">
      <c r="A38" s="49" t="s">
        <v>217</v>
      </c>
      <c r="B38" s="50" t="s">
        <v>216</v>
      </c>
      <c r="C38" s="7">
        <v>860.27101837750206</v>
      </c>
      <c r="D38" s="7">
        <v>859.27629999999988</v>
      </c>
      <c r="E38" s="7">
        <v>749.03846999999996</v>
      </c>
      <c r="F38" s="7">
        <v>775.10560000000009</v>
      </c>
      <c r="G38" s="7">
        <v>900.91539999999998</v>
      </c>
      <c r="H38" s="7">
        <v>960.02227067943295</v>
      </c>
      <c r="I38" s="7">
        <v>932.00627999999995</v>
      </c>
      <c r="J38" s="7">
        <v>972.49071000000004</v>
      </c>
      <c r="K38" s="7">
        <v>950.71130000000005</v>
      </c>
      <c r="L38" s="7">
        <v>845.72342999999989</v>
      </c>
      <c r="M38" s="7">
        <v>874.82117550122632</v>
      </c>
      <c r="N38" s="7">
        <v>911.17343502793869</v>
      </c>
      <c r="O38" s="7">
        <v>891.44007798381938</v>
      </c>
      <c r="P38" s="7">
        <v>890.39367364711575</v>
      </c>
      <c r="Q38" s="7">
        <v>956.90865487207509</v>
      </c>
      <c r="R38" s="7">
        <v>929.8940560012079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855.06417937066988</v>
      </c>
      <c r="D40" s="6">
        <v>852.98973999999987</v>
      </c>
      <c r="E40" s="6">
        <v>744.90510999999992</v>
      </c>
      <c r="F40" s="6">
        <v>768.90444000000014</v>
      </c>
      <c r="G40" s="6">
        <v>896.71587</v>
      </c>
      <c r="H40" s="6">
        <v>954.83529937557057</v>
      </c>
      <c r="I40" s="6">
        <v>927.80628999999999</v>
      </c>
      <c r="J40" s="6">
        <v>970.39089999999999</v>
      </c>
      <c r="K40" s="6">
        <v>948.61131</v>
      </c>
      <c r="L40" s="6">
        <v>843.62352999999985</v>
      </c>
      <c r="M40" s="6">
        <v>873.77025355606531</v>
      </c>
      <c r="N40" s="6">
        <v>911.17343502793869</v>
      </c>
      <c r="O40" s="6">
        <v>891.44007798381938</v>
      </c>
      <c r="P40" s="6">
        <v>890.39367364711575</v>
      </c>
      <c r="Q40" s="6">
        <v>956.90865487207509</v>
      </c>
      <c r="R40" s="6">
        <v>929.8940560012079</v>
      </c>
    </row>
    <row r="41" spans="1:18" ht="11.25" customHeight="1" x14ac:dyDescent="0.25">
      <c r="A41" s="51" t="s">
        <v>211</v>
      </c>
      <c r="B41" s="52" t="s">
        <v>210</v>
      </c>
      <c r="C41" s="6">
        <v>5.206839006832241</v>
      </c>
      <c r="D41" s="6">
        <v>6.2865599999999997</v>
      </c>
      <c r="E41" s="6">
        <v>4.1333599999999997</v>
      </c>
      <c r="F41" s="6">
        <v>6.2011599999999998</v>
      </c>
      <c r="G41" s="6">
        <v>4.1995300000000002</v>
      </c>
      <c r="H41" s="6">
        <v>5.1869713038624043</v>
      </c>
      <c r="I41" s="6">
        <v>4.1999899999999997</v>
      </c>
      <c r="J41" s="6">
        <v>2.0998100000000002</v>
      </c>
      <c r="K41" s="6">
        <v>2.09999</v>
      </c>
      <c r="L41" s="6">
        <v>2.0998999999999999</v>
      </c>
      <c r="M41" s="6">
        <v>1.0509219451609799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3618.4978201161721</v>
      </c>
      <c r="D43" s="7">
        <v>3723.5640400000002</v>
      </c>
      <c r="E43" s="7">
        <v>3661.424</v>
      </c>
      <c r="F43" s="7">
        <v>3779.7246800000003</v>
      </c>
      <c r="G43" s="7">
        <v>3844.9568099999997</v>
      </c>
      <c r="H43" s="7">
        <v>3906.1159650618579</v>
      </c>
      <c r="I43" s="7">
        <v>3941.8254699999998</v>
      </c>
      <c r="J43" s="7">
        <v>4043.8104699999999</v>
      </c>
      <c r="K43" s="7">
        <v>4045.8723399999999</v>
      </c>
      <c r="L43" s="7">
        <v>3831.7881100000004</v>
      </c>
      <c r="M43" s="7">
        <v>3923.4497251008079</v>
      </c>
      <c r="N43" s="7">
        <v>3712.3338269950896</v>
      </c>
      <c r="O43" s="7">
        <v>3325.7851088737157</v>
      </c>
      <c r="P43" s="7">
        <v>3275.8415559663808</v>
      </c>
      <c r="Q43" s="7">
        <v>3182.9238537267697</v>
      </c>
      <c r="R43" s="7">
        <v>3309.4791486024637</v>
      </c>
    </row>
    <row r="44" spans="1:18" ht="11.25" customHeight="1" x14ac:dyDescent="0.25">
      <c r="A44" s="49" t="s">
        <v>205</v>
      </c>
      <c r="B44" s="50" t="s">
        <v>204</v>
      </c>
      <c r="C44" s="7">
        <v>279.95024009259112</v>
      </c>
      <c r="D44" s="7">
        <v>252.30036999999996</v>
      </c>
      <c r="E44" s="7">
        <v>280.90195000000006</v>
      </c>
      <c r="F44" s="7">
        <v>232.13001000000003</v>
      </c>
      <c r="G44" s="7">
        <v>224.50435999999999</v>
      </c>
      <c r="H44" s="7">
        <v>199.69942942231006</v>
      </c>
      <c r="I44" s="7">
        <v>264.70167000000004</v>
      </c>
      <c r="J44" s="7">
        <v>196.78834000000003</v>
      </c>
      <c r="K44" s="7">
        <v>169.10291999999995</v>
      </c>
      <c r="L44" s="7">
        <v>133.79066</v>
      </c>
      <c r="M44" s="7">
        <v>166.26037829133878</v>
      </c>
      <c r="N44" s="7">
        <v>128.02134044498757</v>
      </c>
      <c r="O44" s="7">
        <v>115.60068352453949</v>
      </c>
      <c r="P44" s="7">
        <v>74.519919747778786</v>
      </c>
      <c r="Q44" s="7">
        <v>70.697429289020633</v>
      </c>
      <c r="R44" s="7">
        <v>45.860942800358004</v>
      </c>
    </row>
    <row r="45" spans="1:18" ht="11.25" customHeight="1" x14ac:dyDescent="0.25">
      <c r="A45" s="49" t="s">
        <v>203</v>
      </c>
      <c r="B45" s="50" t="s">
        <v>202</v>
      </c>
      <c r="C45" s="7">
        <v>162.24723387580215</v>
      </c>
      <c r="D45" s="7">
        <v>187.00400999999999</v>
      </c>
      <c r="E45" s="7">
        <v>185.29858999999999</v>
      </c>
      <c r="F45" s="7">
        <v>189.70052000000001</v>
      </c>
      <c r="G45" s="7">
        <v>200.20070000000001</v>
      </c>
      <c r="H45" s="7">
        <v>193.48936481289448</v>
      </c>
      <c r="I45" s="7">
        <v>201.70137</v>
      </c>
      <c r="J45" s="7">
        <v>218.20090999999999</v>
      </c>
      <c r="K45" s="7">
        <v>165.00312</v>
      </c>
      <c r="L45" s="7">
        <v>138.70376000000002</v>
      </c>
      <c r="M45" s="7">
        <v>122.24131937270209</v>
      </c>
      <c r="N45" s="7">
        <v>155.249832807872</v>
      </c>
      <c r="O45" s="7">
        <v>160.47986291518029</v>
      </c>
      <c r="P45" s="7">
        <v>144.740613356263</v>
      </c>
      <c r="Q45" s="7">
        <v>156.7539933749307</v>
      </c>
      <c r="R45" s="7">
        <v>156.73006299850746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161.24408199311239</v>
      </c>
      <c r="D49" s="6">
        <v>186.00402</v>
      </c>
      <c r="E49" s="6">
        <v>185.29858999999999</v>
      </c>
      <c r="F49" s="6">
        <v>189.70052000000001</v>
      </c>
      <c r="G49" s="6">
        <v>200.20070000000001</v>
      </c>
      <c r="H49" s="6">
        <v>193.48936481289448</v>
      </c>
      <c r="I49" s="6">
        <v>201.70137</v>
      </c>
      <c r="J49" s="6">
        <v>218.20090999999999</v>
      </c>
      <c r="K49" s="6">
        <v>165.00312</v>
      </c>
      <c r="L49" s="6">
        <v>138.70376000000002</v>
      </c>
      <c r="M49" s="6">
        <v>122.24131937270209</v>
      </c>
      <c r="N49" s="6">
        <v>155.249832807872</v>
      </c>
      <c r="O49" s="6">
        <v>160.47986291518029</v>
      </c>
      <c r="P49" s="6">
        <v>144.740613356263</v>
      </c>
      <c r="Q49" s="6">
        <v>156.7539933749307</v>
      </c>
      <c r="R49" s="6">
        <v>156.73006299850746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1.003151882689757</v>
      </c>
      <c r="D51" s="6">
        <v>0.99999000000000005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1667.3805524259317</v>
      </c>
      <c r="D52" s="5">
        <v>1776.7000000000003</v>
      </c>
      <c r="E52" s="5">
        <v>1661.7110299999999</v>
      </c>
      <c r="F52" s="5">
        <v>1742.27628</v>
      </c>
      <c r="G52" s="5">
        <v>1702.4490000000001</v>
      </c>
      <c r="H52" s="5">
        <v>1707.3924097075269</v>
      </c>
      <c r="I52" s="5">
        <v>1709.2910800000004</v>
      </c>
      <c r="J52" s="5">
        <v>1638.31158</v>
      </c>
      <c r="K52" s="5">
        <v>1636.9971300000002</v>
      </c>
      <c r="L52" s="5">
        <v>1583</v>
      </c>
      <c r="M52" s="5">
        <v>1746.5128499092448</v>
      </c>
      <c r="N52" s="5">
        <v>1590.9764390285065</v>
      </c>
      <c r="O52" s="5">
        <v>1580.3918489101434</v>
      </c>
      <c r="P52" s="5">
        <v>1579.9178370115551</v>
      </c>
      <c r="Q52" s="5">
        <v>1442.8034797397504</v>
      </c>
      <c r="R52" s="5">
        <v>1467.1113365944923</v>
      </c>
    </row>
    <row r="53" spans="1:18" ht="11.25" customHeight="1" x14ac:dyDescent="0.25">
      <c r="A53" s="47" t="s">
        <v>187</v>
      </c>
      <c r="B53" s="48" t="s">
        <v>186</v>
      </c>
      <c r="C53" s="4">
        <v>1651.8076016470291</v>
      </c>
      <c r="D53" s="4">
        <v>1760.3</v>
      </c>
      <c r="E53" s="4">
        <v>1647.4109400000002</v>
      </c>
      <c r="F53" s="4">
        <v>1728.1754599999999</v>
      </c>
      <c r="G53" s="4">
        <v>1688.4489100000001</v>
      </c>
      <c r="H53" s="4">
        <v>1694.6143220412478</v>
      </c>
      <c r="I53" s="4">
        <v>1697.79115</v>
      </c>
      <c r="J53" s="4">
        <v>1628.01151</v>
      </c>
      <c r="K53" s="4">
        <v>1626.6972000000001</v>
      </c>
      <c r="L53" s="4">
        <v>1571.5</v>
      </c>
      <c r="M53" s="4">
        <v>1733.9734403363013</v>
      </c>
      <c r="N53" s="4">
        <v>1578.2459526614516</v>
      </c>
      <c r="O53" s="4">
        <v>1567.7567288972627</v>
      </c>
      <c r="P53" s="4">
        <v>1565.3721219069407</v>
      </c>
      <c r="Q53" s="4">
        <v>1427.2546118693006</v>
      </c>
      <c r="R53" s="4">
        <v>1453.2582980514128</v>
      </c>
    </row>
    <row r="54" spans="1:18" ht="11.25" customHeight="1" x14ac:dyDescent="0.25">
      <c r="A54" s="47" t="s">
        <v>185</v>
      </c>
      <c r="B54" s="48" t="s">
        <v>184</v>
      </c>
      <c r="C54" s="4">
        <v>15.572950778902623</v>
      </c>
      <c r="D54" s="4">
        <v>16.399999999999999</v>
      </c>
      <c r="E54" s="4">
        <v>14.300090000000001</v>
      </c>
      <c r="F54" s="4">
        <v>14.100820000000001</v>
      </c>
      <c r="G54" s="4">
        <v>14.00009</v>
      </c>
      <c r="H54" s="4">
        <v>12.778087666279211</v>
      </c>
      <c r="I54" s="4">
        <v>11.499930000000001</v>
      </c>
      <c r="J54" s="4">
        <v>10.30007</v>
      </c>
      <c r="K54" s="4">
        <v>10.29993</v>
      </c>
      <c r="L54" s="4">
        <v>11.5</v>
      </c>
      <c r="M54" s="4">
        <v>12.539409572943581</v>
      </c>
      <c r="N54" s="4">
        <v>12.73048636705496</v>
      </c>
      <c r="O54" s="4">
        <v>12.635120012880863</v>
      </c>
      <c r="P54" s="4">
        <v>14.545715104614487</v>
      </c>
      <c r="Q54" s="4">
        <v>15.54886787045004</v>
      </c>
      <c r="R54" s="4">
        <v>13.853038543079563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15.572950778902623</v>
      </c>
      <c r="D57" s="7">
        <v>16.399999999999999</v>
      </c>
      <c r="E57" s="7">
        <v>14.300090000000001</v>
      </c>
      <c r="F57" s="7">
        <v>14.100820000000001</v>
      </c>
      <c r="G57" s="7">
        <v>14.00009</v>
      </c>
      <c r="H57" s="7">
        <v>12.778087666279211</v>
      </c>
      <c r="I57" s="7">
        <v>11.499930000000001</v>
      </c>
      <c r="J57" s="7">
        <v>10.30007</v>
      </c>
      <c r="K57" s="7">
        <v>10.29993</v>
      </c>
      <c r="L57" s="7">
        <v>11.5</v>
      </c>
      <c r="M57" s="7">
        <v>12.539409572943581</v>
      </c>
      <c r="N57" s="7">
        <v>12.73048636705496</v>
      </c>
      <c r="O57" s="7">
        <v>12.635120012880863</v>
      </c>
      <c r="P57" s="7">
        <v>14.545715104614487</v>
      </c>
      <c r="Q57" s="7">
        <v>15.54886787045004</v>
      </c>
      <c r="R57" s="7">
        <v>13.853038543079563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2254.0090276971569</v>
      </c>
      <c r="D60" s="5">
        <v>2434.1999899999996</v>
      </c>
      <c r="E60" s="5">
        <v>2405.5159800000001</v>
      </c>
      <c r="F60" s="5">
        <v>2473.2989799999996</v>
      </c>
      <c r="G60" s="5">
        <v>2461.3170299999997</v>
      </c>
      <c r="H60" s="5">
        <v>2422.6415634003597</v>
      </c>
      <c r="I60" s="5">
        <v>2406.0846799999999</v>
      </c>
      <c r="J60" s="5">
        <v>2345.4148300000002</v>
      </c>
      <c r="K60" s="5">
        <v>2396.7844699999996</v>
      </c>
      <c r="L60" s="5">
        <v>2451</v>
      </c>
      <c r="M60" s="5">
        <v>2839.9971338492446</v>
      </c>
      <c r="N60" s="5">
        <v>2505.780098036204</v>
      </c>
      <c r="O60" s="5">
        <v>2572.6511770117058</v>
      </c>
      <c r="P60" s="5">
        <v>2547.6497563771786</v>
      </c>
      <c r="Q60" s="5">
        <v>2290.0575308947759</v>
      </c>
      <c r="R60" s="5">
        <v>2415.3032732019878</v>
      </c>
    </row>
    <row r="61" spans="1:18" ht="11.25" customHeight="1" x14ac:dyDescent="0.25">
      <c r="A61" s="45" t="s">
        <v>171</v>
      </c>
      <c r="B61" s="46" t="s">
        <v>170</v>
      </c>
      <c r="C61" s="5">
        <v>639.79548678355229</v>
      </c>
      <c r="D61" s="5">
        <v>704.9</v>
      </c>
      <c r="E61" s="5">
        <v>697.20462999999995</v>
      </c>
      <c r="F61" s="5">
        <v>775.29919999999993</v>
      </c>
      <c r="G61" s="5">
        <v>809.60518999999999</v>
      </c>
      <c r="H61" s="5">
        <v>914.9006197497373</v>
      </c>
      <c r="I61" s="5">
        <v>1011.3862800000001</v>
      </c>
      <c r="J61" s="5">
        <v>1169.9040399999999</v>
      </c>
      <c r="K61" s="5">
        <v>1193.9163000000001</v>
      </c>
      <c r="L61" s="5">
        <v>1181.2002</v>
      </c>
      <c r="M61" s="5">
        <v>1268.0596936099844</v>
      </c>
      <c r="N61" s="5">
        <v>1281.121624191916</v>
      </c>
      <c r="O61" s="5">
        <v>1305.4809449585991</v>
      </c>
      <c r="P61" s="5">
        <v>1301.6623674405291</v>
      </c>
      <c r="Q61" s="5">
        <v>1252.1522638399483</v>
      </c>
      <c r="R61" s="5">
        <v>1447.8585024549559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7.428107385115128</v>
      </c>
      <c r="D64" s="4">
        <v>7.6</v>
      </c>
      <c r="E64" s="4">
        <v>7.7</v>
      </c>
      <c r="F64" s="4">
        <v>7.9</v>
      </c>
      <c r="G64" s="4">
        <v>8.1999999999999993</v>
      </c>
      <c r="H64" s="4">
        <v>8.7417598165663506</v>
      </c>
      <c r="I64" s="4">
        <v>9.3000000000000007</v>
      </c>
      <c r="J64" s="4">
        <v>10</v>
      </c>
      <c r="K64" s="4">
        <v>10.799999999999999</v>
      </c>
      <c r="L64" s="4">
        <v>11.6</v>
      </c>
      <c r="M64" s="4">
        <v>12.276679086653321</v>
      </c>
      <c r="N64" s="4">
        <v>12.372217445304299</v>
      </c>
      <c r="O64" s="4">
        <v>12.754369093524849</v>
      </c>
      <c r="P64" s="4">
        <v>13.184293493837858</v>
      </c>
      <c r="Q64" s="4">
        <v>13.494793159453366</v>
      </c>
      <c r="R64" s="4">
        <v>13.876946594057699</v>
      </c>
    </row>
    <row r="65" spans="1:18" ht="11.25" customHeight="1" x14ac:dyDescent="0.25">
      <c r="A65" s="49" t="s">
        <v>163</v>
      </c>
      <c r="B65" s="50" t="s">
        <v>162</v>
      </c>
      <c r="C65" s="7">
        <v>7.428107385115128</v>
      </c>
      <c r="D65" s="7">
        <v>7.6</v>
      </c>
      <c r="E65" s="7">
        <v>7.7</v>
      </c>
      <c r="F65" s="7">
        <v>7.9</v>
      </c>
      <c r="G65" s="7">
        <v>8.1999999999999993</v>
      </c>
      <c r="H65" s="7">
        <v>8.7417598165663506</v>
      </c>
      <c r="I65" s="7">
        <v>9.3000000000000007</v>
      </c>
      <c r="J65" s="7">
        <v>10</v>
      </c>
      <c r="K65" s="7">
        <v>10.799999999999999</v>
      </c>
      <c r="L65" s="7">
        <v>11.6</v>
      </c>
      <c r="M65" s="7">
        <v>12.276679086653321</v>
      </c>
      <c r="N65" s="7">
        <v>12.372217445304299</v>
      </c>
      <c r="O65" s="7">
        <v>12.754369093524849</v>
      </c>
      <c r="P65" s="7">
        <v>13.184293493837858</v>
      </c>
      <c r="Q65" s="7">
        <v>13.494793159453366</v>
      </c>
      <c r="R65" s="7">
        <v>13.876946594057699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632.36737939843715</v>
      </c>
      <c r="D68" s="4">
        <v>697.3</v>
      </c>
      <c r="E68" s="4">
        <v>689.50463000000002</v>
      </c>
      <c r="F68" s="4">
        <v>767.39920000000006</v>
      </c>
      <c r="G68" s="4">
        <v>801.40518999999995</v>
      </c>
      <c r="H68" s="4">
        <v>906.15885993317102</v>
      </c>
      <c r="I68" s="4">
        <v>1002.0862800000001</v>
      </c>
      <c r="J68" s="4">
        <v>1159.9040399999999</v>
      </c>
      <c r="K68" s="4">
        <v>1183.1162999999999</v>
      </c>
      <c r="L68" s="4">
        <v>1169.6002000000001</v>
      </c>
      <c r="M68" s="4">
        <v>1255.7830145233308</v>
      </c>
      <c r="N68" s="4">
        <v>1268.7494067466118</v>
      </c>
      <c r="O68" s="4">
        <v>1292.7265758650744</v>
      </c>
      <c r="P68" s="4">
        <v>1288.4780739466912</v>
      </c>
      <c r="Q68" s="4">
        <v>1238.657470680495</v>
      </c>
      <c r="R68" s="4">
        <v>1433.9815558608982</v>
      </c>
    </row>
    <row r="69" spans="1:18" ht="11.25" customHeight="1" x14ac:dyDescent="0.25">
      <c r="A69" s="49" t="s">
        <v>155</v>
      </c>
      <c r="B69" s="50" t="s">
        <v>154</v>
      </c>
      <c r="C69" s="7">
        <v>602.03399848553147</v>
      </c>
      <c r="D69" s="7">
        <v>662.29493000000002</v>
      </c>
      <c r="E69" s="7">
        <v>645.798</v>
      </c>
      <c r="F69" s="7">
        <v>716.90000000000009</v>
      </c>
      <c r="G69" s="7">
        <v>748.00483999999994</v>
      </c>
      <c r="H69" s="7">
        <v>853.68433457047854</v>
      </c>
      <c r="I69" s="7">
        <v>942.79394000000002</v>
      </c>
      <c r="J69" s="7">
        <v>1106.90706</v>
      </c>
      <c r="K69" s="7">
        <v>1122.38753</v>
      </c>
      <c r="L69" s="7">
        <v>1114.90455</v>
      </c>
      <c r="M69" s="7">
        <v>1182.3349574854285</v>
      </c>
      <c r="N69" s="7">
        <v>1093.4874796832403</v>
      </c>
      <c r="O69" s="7">
        <v>1018.0072863359571</v>
      </c>
      <c r="P69" s="7">
        <v>1014.3785229769773</v>
      </c>
      <c r="Q69" s="7">
        <v>958.46471305889202</v>
      </c>
      <c r="R69" s="7">
        <v>1148.8945719103674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9.67324409403491</v>
      </c>
      <c r="D71" s="7">
        <v>10.90161</v>
      </c>
      <c r="E71" s="7">
        <v>13.60206</v>
      </c>
      <c r="F71" s="7">
        <v>13.9992</v>
      </c>
      <c r="G71" s="7">
        <v>17.80012</v>
      </c>
      <c r="H71" s="7">
        <v>16.910315915380114</v>
      </c>
      <c r="I71" s="7">
        <v>23.999849999999999</v>
      </c>
      <c r="J71" s="7">
        <v>19.400120000000001</v>
      </c>
      <c r="K71" s="7">
        <v>21.50168</v>
      </c>
      <c r="L71" s="7">
        <v>16.498619999999999</v>
      </c>
      <c r="M71" s="7">
        <v>17.772212447913162</v>
      </c>
      <c r="N71" s="7">
        <v>15.500804206163419</v>
      </c>
      <c r="O71" s="7">
        <v>15.166680528480612</v>
      </c>
      <c r="P71" s="7">
        <v>19.41817139581547</v>
      </c>
      <c r="Q71" s="7">
        <v>19.489853920306757</v>
      </c>
      <c r="R71" s="7">
        <v>27.873272851108258</v>
      </c>
    </row>
    <row r="72" spans="1:18" ht="11.25" customHeight="1" x14ac:dyDescent="0.25">
      <c r="A72" s="54" t="s">
        <v>149</v>
      </c>
      <c r="B72" s="50" t="s">
        <v>148</v>
      </c>
      <c r="C72" s="7">
        <v>20.660136818870843</v>
      </c>
      <c r="D72" s="7">
        <v>24.103459999999998</v>
      </c>
      <c r="E72" s="7">
        <v>30.104569999999999</v>
      </c>
      <c r="F72" s="7">
        <v>36.5</v>
      </c>
      <c r="G72" s="7">
        <v>35.600230000000003</v>
      </c>
      <c r="H72" s="7">
        <v>35.564209447312265</v>
      </c>
      <c r="I72" s="7">
        <v>31.399799999999999</v>
      </c>
      <c r="J72" s="7">
        <v>27.70018</v>
      </c>
      <c r="K72" s="7">
        <v>32.302520000000001</v>
      </c>
      <c r="L72" s="7">
        <v>27.597639999999998</v>
      </c>
      <c r="M72" s="7">
        <v>27.436102916968398</v>
      </c>
      <c r="N72" s="7">
        <v>29.043112535773531</v>
      </c>
      <c r="O72" s="7">
        <v>26.225234383712468</v>
      </c>
      <c r="P72" s="7">
        <v>26.034202732397091</v>
      </c>
      <c r="Q72" s="7">
        <v>29.401929874844956</v>
      </c>
      <c r="R72" s="7">
        <v>25.07877626339836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3.89269</v>
      </c>
      <c r="J73" s="7">
        <v>5.8966799999999999</v>
      </c>
      <c r="K73" s="7">
        <v>6.924570000000001</v>
      </c>
      <c r="L73" s="7">
        <v>10.59939</v>
      </c>
      <c r="M73" s="7">
        <v>28.239741673020951</v>
      </c>
      <c r="N73" s="7">
        <v>130.71801032143475</v>
      </c>
      <c r="O73" s="7">
        <v>233.32737461692417</v>
      </c>
      <c r="P73" s="7">
        <v>228.6471768415015</v>
      </c>
      <c r="Q73" s="7">
        <v>231.30097382645141</v>
      </c>
      <c r="R73" s="7">
        <v>232.13493483602412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3.89269</v>
      </c>
      <c r="J74" s="6">
        <v>5.7966800000000003</v>
      </c>
      <c r="K74" s="6">
        <v>5.1004000000000005</v>
      </c>
      <c r="L74" s="6">
        <v>5.0996100000000002</v>
      </c>
      <c r="M74" s="6">
        <v>26.774960512537564</v>
      </c>
      <c r="N74" s="6">
        <v>47.195041485370041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0.1</v>
      </c>
      <c r="K75" s="6">
        <v>1.8241700000000001</v>
      </c>
      <c r="L75" s="6">
        <v>5.4997799999999994</v>
      </c>
      <c r="M75" s="6">
        <v>1.4647811604833874</v>
      </c>
      <c r="N75" s="6">
        <v>83.522968836064678</v>
      </c>
      <c r="O75" s="6">
        <v>233.32737461692417</v>
      </c>
      <c r="P75" s="6">
        <v>228.6471768415015</v>
      </c>
      <c r="Q75" s="6">
        <v>231.30097382645141</v>
      </c>
      <c r="R75" s="6">
        <v>232.13493483602412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2790.7904412556663</v>
      </c>
      <c r="D79" s="5">
        <v>2800.1000099999997</v>
      </c>
      <c r="E79" s="5">
        <v>2795.71857</v>
      </c>
      <c r="F79" s="5">
        <v>2782.9992899999997</v>
      </c>
      <c r="G79" s="5">
        <v>2835.2185899999999</v>
      </c>
      <c r="H79" s="5">
        <v>2877.2137678116082</v>
      </c>
      <c r="I79" s="5">
        <v>2905.0815299999999</v>
      </c>
      <c r="J79" s="5">
        <v>2878.4181999999996</v>
      </c>
      <c r="K79" s="5">
        <v>2848.0814699999996</v>
      </c>
      <c r="L79" s="5">
        <v>2703.7000000000003</v>
      </c>
      <c r="M79" s="5">
        <v>2756.4966083882728</v>
      </c>
      <c r="N79" s="5">
        <v>2722.1744546998671</v>
      </c>
      <c r="O79" s="5">
        <v>2681.0885762488747</v>
      </c>
      <c r="P79" s="5">
        <v>2674.6441196140181</v>
      </c>
      <c r="Q79" s="5">
        <v>2625.1074906176755</v>
      </c>
      <c r="R79" s="5">
        <v>2639.7203833495091</v>
      </c>
    </row>
    <row r="80" spans="1:18" ht="11.25" customHeight="1" x14ac:dyDescent="0.25">
      <c r="A80" s="57" t="s">
        <v>133</v>
      </c>
      <c r="B80" s="46">
        <v>7200</v>
      </c>
      <c r="C80" s="5">
        <v>16.88637803877236</v>
      </c>
      <c r="D80" s="5">
        <v>19.7</v>
      </c>
      <c r="E80" s="5">
        <v>24.600159999999999</v>
      </c>
      <c r="F80" s="5">
        <v>29.9</v>
      </c>
      <c r="G80" s="5">
        <v>29.100190000000001</v>
      </c>
      <c r="H80" s="5">
        <v>29.115359715007802</v>
      </c>
      <c r="I80" s="5">
        <v>25.699839999999998</v>
      </c>
      <c r="J80" s="5">
        <v>22.700140000000001</v>
      </c>
      <c r="K80" s="5">
        <v>26.399830000000001</v>
      </c>
      <c r="L80" s="5">
        <v>22.5</v>
      </c>
      <c r="M80" s="5">
        <v>22.475398872647403</v>
      </c>
      <c r="N80" s="5">
        <v>23.789051381041769</v>
      </c>
      <c r="O80" s="5">
        <v>21.472209199490621</v>
      </c>
      <c r="P80" s="5">
        <v>21.305053979172609</v>
      </c>
      <c r="Q80" s="5">
        <v>24.075671357296685</v>
      </c>
      <c r="R80" s="5">
        <v>20.516832265492223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16.88637803877236</v>
      </c>
      <c r="D82" s="4">
        <v>19.7</v>
      </c>
      <c r="E82" s="4">
        <v>24.600159999999999</v>
      </c>
      <c r="F82" s="4">
        <v>29.9</v>
      </c>
      <c r="G82" s="4">
        <v>29.100190000000001</v>
      </c>
      <c r="H82" s="4">
        <v>29.115359715007802</v>
      </c>
      <c r="I82" s="4">
        <v>25.699839999999998</v>
      </c>
      <c r="J82" s="4">
        <v>22.700140000000001</v>
      </c>
      <c r="K82" s="4">
        <v>26.399830000000001</v>
      </c>
      <c r="L82" s="4">
        <v>22.5</v>
      </c>
      <c r="M82" s="4">
        <v>22.475398872647403</v>
      </c>
      <c r="N82" s="4">
        <v>23.789051381041769</v>
      </c>
      <c r="O82" s="4">
        <v>21.472209199490621</v>
      </c>
      <c r="P82" s="4">
        <v>21.305053979172609</v>
      </c>
      <c r="Q82" s="4">
        <v>24.075671357296685</v>
      </c>
      <c r="R82" s="4">
        <v>20.516832265492223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4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414</v>
      </c>
      <c r="B1" s="41" t="s">
        <v>413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2918.7029473811626</v>
      </c>
      <c r="D2" s="44">
        <v>3009.7418399999983</v>
      </c>
      <c r="E2" s="44">
        <v>2829.7071899999969</v>
      </c>
      <c r="F2" s="44">
        <v>2838.4572399999997</v>
      </c>
      <c r="G2" s="44">
        <v>2880.0672000000009</v>
      </c>
      <c r="H2" s="44">
        <v>2845.7957285719745</v>
      </c>
      <c r="I2" s="44">
        <v>2882.8753100000004</v>
      </c>
      <c r="J2" s="44">
        <v>2800.5865099999974</v>
      </c>
      <c r="K2" s="44">
        <v>2683.8435999999997</v>
      </c>
      <c r="L2" s="44">
        <v>2318.6586300000004</v>
      </c>
      <c r="M2" s="44">
        <v>2410.1478463424355</v>
      </c>
      <c r="N2" s="44">
        <v>2404.3416451569715</v>
      </c>
      <c r="O2" s="44">
        <v>2263.4369182889623</v>
      </c>
      <c r="P2" s="44">
        <v>2138.7364501794063</v>
      </c>
      <c r="Q2" s="44">
        <v>2094.1117751877646</v>
      </c>
      <c r="R2" s="44">
        <v>2110.1137644970613</v>
      </c>
    </row>
    <row r="3" spans="1:18" ht="11.25" customHeight="1" x14ac:dyDescent="0.25">
      <c r="A3" s="45" t="s">
        <v>286</v>
      </c>
      <c r="B3" s="46" t="s">
        <v>285</v>
      </c>
      <c r="C3" s="5">
        <v>264.59098024007216</v>
      </c>
      <c r="D3" s="5">
        <v>230.98681999999783</v>
      </c>
      <c r="E3" s="5">
        <v>199.20255999999736</v>
      </c>
      <c r="F3" s="5">
        <v>203.44593000000006</v>
      </c>
      <c r="G3" s="5">
        <v>228.33771000000101</v>
      </c>
      <c r="H3" s="5">
        <v>213.65174952055457</v>
      </c>
      <c r="I3" s="5">
        <v>219.99534000000043</v>
      </c>
      <c r="J3" s="5">
        <v>215.10082999999793</v>
      </c>
      <c r="K3" s="5">
        <v>173.03165000000047</v>
      </c>
      <c r="L3" s="5">
        <v>93.899999999999991</v>
      </c>
      <c r="M3" s="5">
        <v>105.0532282994505</v>
      </c>
      <c r="N3" s="5">
        <v>115.92795039658252</v>
      </c>
      <c r="O3" s="5">
        <v>86.641640104683191</v>
      </c>
      <c r="P3" s="5">
        <v>93.185265688272153</v>
      </c>
      <c r="Q3" s="5">
        <v>101.80546901056144</v>
      </c>
      <c r="R3" s="5">
        <v>100.14977657173959</v>
      </c>
    </row>
    <row r="4" spans="1:18" ht="11.25" customHeight="1" x14ac:dyDescent="0.25">
      <c r="A4" s="47" t="s">
        <v>284</v>
      </c>
      <c r="B4" s="48" t="s">
        <v>283</v>
      </c>
      <c r="C4" s="4">
        <v>264.59098024007216</v>
      </c>
      <c r="D4" s="4">
        <v>230.98681999999783</v>
      </c>
      <c r="E4" s="4">
        <v>199.20255999999736</v>
      </c>
      <c r="F4" s="4">
        <v>203.44593000000006</v>
      </c>
      <c r="G4" s="4">
        <v>228.33771000000101</v>
      </c>
      <c r="H4" s="4">
        <v>213.65174952055457</v>
      </c>
      <c r="I4" s="4">
        <v>219.99534000000043</v>
      </c>
      <c r="J4" s="4">
        <v>215.10082999999793</v>
      </c>
      <c r="K4" s="4">
        <v>173.03165000000047</v>
      </c>
      <c r="L4" s="4">
        <v>93.899999999999991</v>
      </c>
      <c r="M4" s="4">
        <v>105.0532282994505</v>
      </c>
      <c r="N4" s="4">
        <v>115.92795039658252</v>
      </c>
      <c r="O4" s="4">
        <v>86.641640104683191</v>
      </c>
      <c r="P4" s="4">
        <v>93.185265688272153</v>
      </c>
      <c r="Q4" s="4">
        <v>101.80546901056144</v>
      </c>
      <c r="R4" s="4">
        <v>100.14977657173959</v>
      </c>
    </row>
    <row r="5" spans="1:18" ht="11.25" customHeight="1" x14ac:dyDescent="0.25">
      <c r="A5" s="49" t="s">
        <v>282</v>
      </c>
      <c r="B5" s="50" t="s">
        <v>281</v>
      </c>
      <c r="C5" s="7">
        <v>237.36259132324008</v>
      </c>
      <c r="D5" s="7">
        <v>205.0868199999978</v>
      </c>
      <c r="E5" s="7">
        <v>174.01022999999736</v>
      </c>
      <c r="F5" s="7">
        <v>181.04530000000003</v>
      </c>
      <c r="G5" s="7">
        <v>202.53015000000102</v>
      </c>
      <c r="H5" s="7">
        <v>190.50754640356155</v>
      </c>
      <c r="I5" s="7">
        <v>196.89523000000042</v>
      </c>
      <c r="J5" s="7">
        <v>189.21092999999794</v>
      </c>
      <c r="K5" s="7">
        <v>149.23180000000048</v>
      </c>
      <c r="L5" s="7">
        <v>76.199999999999989</v>
      </c>
      <c r="M5" s="7">
        <v>88.726170380149938</v>
      </c>
      <c r="N5" s="7">
        <v>99.590891067261822</v>
      </c>
      <c r="O5" s="7">
        <v>72.351324054982115</v>
      </c>
      <c r="P5" s="7">
        <v>78.880474986561111</v>
      </c>
      <c r="Q5" s="7">
        <v>90.244670345464584</v>
      </c>
      <c r="R5" s="7">
        <v>88.587026257848095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237.36259132324008</v>
      </c>
      <c r="D8" s="6">
        <v>205.0868199999978</v>
      </c>
      <c r="E8" s="6">
        <v>174.01022999999736</v>
      </c>
      <c r="F8" s="6">
        <v>181.04530000000003</v>
      </c>
      <c r="G8" s="6">
        <v>202.53015000000102</v>
      </c>
      <c r="H8" s="6">
        <v>190.50754640356155</v>
      </c>
      <c r="I8" s="6">
        <v>196.89523000000042</v>
      </c>
      <c r="J8" s="6">
        <v>189.21092999999794</v>
      </c>
      <c r="K8" s="6">
        <v>149.23180000000048</v>
      </c>
      <c r="L8" s="6">
        <v>76.199999999999989</v>
      </c>
      <c r="M8" s="6">
        <v>88.726170380149938</v>
      </c>
      <c r="N8" s="6">
        <v>99.590891067261822</v>
      </c>
      <c r="O8" s="6">
        <v>72.351324054982115</v>
      </c>
      <c r="P8" s="6">
        <v>78.880474986561111</v>
      </c>
      <c r="Q8" s="6">
        <v>90.244670345464584</v>
      </c>
      <c r="R8" s="6">
        <v>88.587026257848095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27.228388916832053</v>
      </c>
      <c r="D11" s="7">
        <v>25.9</v>
      </c>
      <c r="E11" s="7">
        <v>25.192330000000002</v>
      </c>
      <c r="F11" s="7">
        <v>22.40063</v>
      </c>
      <c r="G11" s="7">
        <v>25.807560000000002</v>
      </c>
      <c r="H11" s="7">
        <v>23.144203116993012</v>
      </c>
      <c r="I11" s="7">
        <v>23.100110000000001</v>
      </c>
      <c r="J11" s="7">
        <v>25.889900000000001</v>
      </c>
      <c r="K11" s="7">
        <v>23.799849999999999</v>
      </c>
      <c r="L11" s="7">
        <v>17.7</v>
      </c>
      <c r="M11" s="7">
        <v>16.327057919300557</v>
      </c>
      <c r="N11" s="7">
        <v>16.337059329320699</v>
      </c>
      <c r="O11" s="7">
        <v>14.290316049701078</v>
      </c>
      <c r="P11" s="7">
        <v>14.304790701711037</v>
      </c>
      <c r="Q11" s="7">
        <v>11.560798665096858</v>
      </c>
      <c r="R11" s="7">
        <v>11.562750313891501</v>
      </c>
    </row>
    <row r="12" spans="1:18" ht="11.25" customHeight="1" x14ac:dyDescent="0.25">
      <c r="A12" s="51" t="s">
        <v>268</v>
      </c>
      <c r="B12" s="52" t="s">
        <v>267</v>
      </c>
      <c r="C12" s="6">
        <v>27.228388916832053</v>
      </c>
      <c r="D12" s="6">
        <v>25.9</v>
      </c>
      <c r="E12" s="6">
        <v>25.192330000000002</v>
      </c>
      <c r="F12" s="6">
        <v>22.40063</v>
      </c>
      <c r="G12" s="6">
        <v>25.807560000000002</v>
      </c>
      <c r="H12" s="6">
        <v>23.144203116993012</v>
      </c>
      <c r="I12" s="6">
        <v>23.100110000000001</v>
      </c>
      <c r="J12" s="6">
        <v>25.889900000000001</v>
      </c>
      <c r="K12" s="6">
        <v>23.799849999999999</v>
      </c>
      <c r="L12" s="6">
        <v>17.7</v>
      </c>
      <c r="M12" s="6">
        <v>16.327057919300557</v>
      </c>
      <c r="N12" s="6">
        <v>16.337059329320699</v>
      </c>
      <c r="O12" s="6">
        <v>14.290316049701078</v>
      </c>
      <c r="P12" s="6">
        <v>14.304790701711037</v>
      </c>
      <c r="Q12" s="6">
        <v>11.560798665096858</v>
      </c>
      <c r="R12" s="6">
        <v>11.562750313891501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747.19022750341094</v>
      </c>
      <c r="D21" s="5">
        <v>793.3852900000004</v>
      </c>
      <c r="E21" s="5">
        <v>776.42</v>
      </c>
      <c r="F21" s="5">
        <v>774.19895000000008</v>
      </c>
      <c r="G21" s="5">
        <v>800.90604000000019</v>
      </c>
      <c r="H21" s="5">
        <v>762.17200890789672</v>
      </c>
      <c r="I21" s="5">
        <v>805.1483800000002</v>
      </c>
      <c r="J21" s="5">
        <v>744.39932999999962</v>
      </c>
      <c r="K21" s="5">
        <v>644.42002999999954</v>
      </c>
      <c r="L21" s="5">
        <v>532.00054000000046</v>
      </c>
      <c r="M21" s="5">
        <v>546.72885025715573</v>
      </c>
      <c r="N21" s="5">
        <v>517.24432222141036</v>
      </c>
      <c r="O21" s="5">
        <v>480.54683695166472</v>
      </c>
      <c r="P21" s="5">
        <v>409.52840193180418</v>
      </c>
      <c r="Q21" s="5">
        <v>390.62994846628072</v>
      </c>
      <c r="R21" s="5">
        <v>394.33632234122291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747.19022750341094</v>
      </c>
      <c r="D30" s="4">
        <v>793.3852900000004</v>
      </c>
      <c r="E30" s="4">
        <v>776.42</v>
      </c>
      <c r="F30" s="4">
        <v>774.19895000000008</v>
      </c>
      <c r="G30" s="4">
        <v>800.90604000000019</v>
      </c>
      <c r="H30" s="4">
        <v>762.17200890789672</v>
      </c>
      <c r="I30" s="4">
        <v>805.1483800000002</v>
      </c>
      <c r="J30" s="4">
        <v>744.39932999999962</v>
      </c>
      <c r="K30" s="4">
        <v>644.42002999999954</v>
      </c>
      <c r="L30" s="4">
        <v>532.00054000000046</v>
      </c>
      <c r="M30" s="4">
        <v>546.72885025715573</v>
      </c>
      <c r="N30" s="4">
        <v>517.24432222141036</v>
      </c>
      <c r="O30" s="4">
        <v>480.54683695166472</v>
      </c>
      <c r="P30" s="4">
        <v>409.52840193180418</v>
      </c>
      <c r="Q30" s="4">
        <v>390.62994846628072</v>
      </c>
      <c r="R30" s="4">
        <v>394.33632234122291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46.144255652003025</v>
      </c>
      <c r="D34" s="7">
        <v>40.647649999999999</v>
      </c>
      <c r="E34" s="7">
        <v>39.55028999999999</v>
      </c>
      <c r="F34" s="7">
        <v>40.646339999999995</v>
      </c>
      <c r="G34" s="7">
        <v>40.647400000000005</v>
      </c>
      <c r="H34" s="7">
        <v>41.750048535141389</v>
      </c>
      <c r="I34" s="7">
        <v>40.648060000000001</v>
      </c>
      <c r="J34" s="7">
        <v>32.954399999999993</v>
      </c>
      <c r="K34" s="7">
        <v>31.848420000000001</v>
      </c>
      <c r="L34" s="7">
        <v>25.258329999999994</v>
      </c>
      <c r="M34" s="7">
        <v>28.565352826725682</v>
      </c>
      <c r="N34" s="7">
        <v>26.368534085836615</v>
      </c>
      <c r="O34" s="7">
        <v>29.663989678573618</v>
      </c>
      <c r="P34" s="7">
        <v>25.270265042072452</v>
      </c>
      <c r="Q34" s="7">
        <v>21.973664617344298</v>
      </c>
      <c r="R34" s="7">
        <v>24.171448758628213</v>
      </c>
    </row>
    <row r="35" spans="1:18" ht="11.25" customHeight="1" x14ac:dyDescent="0.25">
      <c r="A35" s="49" t="s">
        <v>223</v>
      </c>
      <c r="B35" s="50" t="s">
        <v>222</v>
      </c>
      <c r="C35" s="7">
        <v>2.1017358497751957</v>
      </c>
      <c r="D35" s="7">
        <v>2.0999800000001869</v>
      </c>
      <c r="E35" s="7">
        <v>1.0001799999997729</v>
      </c>
      <c r="F35" s="7">
        <v>0.99996000000010099</v>
      </c>
      <c r="G35" s="7">
        <v>1.0000299999999243</v>
      </c>
      <c r="H35" s="7">
        <v>1.0508734973827814</v>
      </c>
      <c r="I35" s="7">
        <v>1.000039999999899</v>
      </c>
      <c r="J35" s="7">
        <v>1.0000699999998233</v>
      </c>
      <c r="K35" s="7">
        <v>0.99988999999982298</v>
      </c>
      <c r="L35" s="7">
        <v>1.0002400000000762</v>
      </c>
      <c r="M35" s="7">
        <v>1.0508757701190916</v>
      </c>
      <c r="N35" s="7">
        <v>1.0509220835747328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2.1017358497751957</v>
      </c>
      <c r="D36" s="6">
        <v>2.0999800000001869</v>
      </c>
      <c r="E36" s="6">
        <v>1.0001799999997729</v>
      </c>
      <c r="F36" s="6">
        <v>0.99996000000010099</v>
      </c>
      <c r="G36" s="6">
        <v>1.0000299999999243</v>
      </c>
      <c r="H36" s="6">
        <v>1.0508734973827814</v>
      </c>
      <c r="I36" s="6">
        <v>1.000039999999899</v>
      </c>
      <c r="J36" s="6">
        <v>1.0000699999998233</v>
      </c>
      <c r="K36" s="6">
        <v>0.99988999999982298</v>
      </c>
      <c r="L36" s="6">
        <v>1.0002400000000762</v>
      </c>
      <c r="M36" s="6">
        <v>1.0508757701190916</v>
      </c>
      <c r="N36" s="6">
        <v>1.0509220835747328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343.68807508188502</v>
      </c>
      <c r="D43" s="7">
        <v>390.59623000000011</v>
      </c>
      <c r="E43" s="7">
        <v>366.16017000000005</v>
      </c>
      <c r="F43" s="7">
        <v>381.4022700000001</v>
      </c>
      <c r="G43" s="7">
        <v>395.72504000000026</v>
      </c>
      <c r="H43" s="7">
        <v>386.51551973607542</v>
      </c>
      <c r="I43" s="7">
        <v>362.09808000000021</v>
      </c>
      <c r="J43" s="7">
        <v>344.7255999999997</v>
      </c>
      <c r="K43" s="7">
        <v>326.34532999999965</v>
      </c>
      <c r="L43" s="7">
        <v>273.36777000000035</v>
      </c>
      <c r="M43" s="7">
        <v>276.38145840702418</v>
      </c>
      <c r="N43" s="7">
        <v>244.7690673102079</v>
      </c>
      <c r="O43" s="7">
        <v>211.10752095318455</v>
      </c>
      <c r="P43" s="7">
        <v>191.74807038434437</v>
      </c>
      <c r="Q43" s="7">
        <v>164.13373993572259</v>
      </c>
      <c r="R43" s="7">
        <v>172.35103331995379</v>
      </c>
    </row>
    <row r="44" spans="1:18" ht="11.25" customHeight="1" x14ac:dyDescent="0.25">
      <c r="A44" s="49" t="s">
        <v>205</v>
      </c>
      <c r="B44" s="50" t="s">
        <v>204</v>
      </c>
      <c r="C44" s="7">
        <v>193.00892704394562</v>
      </c>
      <c r="D44" s="7">
        <v>173.03741999999997</v>
      </c>
      <c r="E44" s="7">
        <v>184.41077000000001</v>
      </c>
      <c r="F44" s="7">
        <v>161.44986000000003</v>
      </c>
      <c r="G44" s="7">
        <v>163.33286999999999</v>
      </c>
      <c r="H44" s="7">
        <v>142.37532003650989</v>
      </c>
      <c r="I44" s="7">
        <v>199.70083000000005</v>
      </c>
      <c r="J44" s="7">
        <v>149.01814000000002</v>
      </c>
      <c r="K44" s="7">
        <v>123.22369999999997</v>
      </c>
      <c r="L44" s="7">
        <v>93.670439999999999</v>
      </c>
      <c r="M44" s="7">
        <v>118.48984388058473</v>
      </c>
      <c r="N44" s="7">
        <v>89.805965933919126</v>
      </c>
      <c r="O44" s="7">
        <v>79.295463404726206</v>
      </c>
      <c r="P44" s="7">
        <v>47.769453149124416</v>
      </c>
      <c r="Q44" s="7">
        <v>47.768550538283122</v>
      </c>
      <c r="R44" s="7">
        <v>41.083777264133445</v>
      </c>
    </row>
    <row r="45" spans="1:18" ht="11.25" customHeight="1" x14ac:dyDescent="0.25">
      <c r="A45" s="49" t="s">
        <v>203</v>
      </c>
      <c r="B45" s="50" t="s">
        <v>202</v>
      </c>
      <c r="C45" s="7">
        <v>162.24723387580215</v>
      </c>
      <c r="D45" s="7">
        <v>187.00400999999999</v>
      </c>
      <c r="E45" s="7">
        <v>185.29858999999999</v>
      </c>
      <c r="F45" s="7">
        <v>189.70052000000001</v>
      </c>
      <c r="G45" s="7">
        <v>200.20070000000001</v>
      </c>
      <c r="H45" s="7">
        <v>190.48024710278713</v>
      </c>
      <c r="I45" s="7">
        <v>201.70137</v>
      </c>
      <c r="J45" s="7">
        <v>216.70112</v>
      </c>
      <c r="K45" s="7">
        <v>162.00269</v>
      </c>
      <c r="L45" s="7">
        <v>138.70376000000002</v>
      </c>
      <c r="M45" s="7">
        <v>122.24131937270209</v>
      </c>
      <c r="N45" s="7">
        <v>155.249832807872</v>
      </c>
      <c r="O45" s="7">
        <v>160.47986291518029</v>
      </c>
      <c r="P45" s="7">
        <v>144.740613356263</v>
      </c>
      <c r="Q45" s="7">
        <v>156.7539933749307</v>
      </c>
      <c r="R45" s="7">
        <v>156.73006299850746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161.24408199311239</v>
      </c>
      <c r="D49" s="6">
        <v>186.00402</v>
      </c>
      <c r="E49" s="6">
        <v>185.29858999999999</v>
      </c>
      <c r="F49" s="6">
        <v>189.70052000000001</v>
      </c>
      <c r="G49" s="6">
        <v>200.20070000000001</v>
      </c>
      <c r="H49" s="6">
        <v>190.48024710278713</v>
      </c>
      <c r="I49" s="6">
        <v>201.70137</v>
      </c>
      <c r="J49" s="6">
        <v>216.70112</v>
      </c>
      <c r="K49" s="6">
        <v>162.00269</v>
      </c>
      <c r="L49" s="6">
        <v>138.70376000000002</v>
      </c>
      <c r="M49" s="6">
        <v>122.24131937270209</v>
      </c>
      <c r="N49" s="6">
        <v>155.249832807872</v>
      </c>
      <c r="O49" s="6">
        <v>160.47986291518029</v>
      </c>
      <c r="P49" s="6">
        <v>144.740613356263</v>
      </c>
      <c r="Q49" s="6">
        <v>156.7539933749307</v>
      </c>
      <c r="R49" s="6">
        <v>156.73006299850746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1.003151882689757</v>
      </c>
      <c r="D51" s="6">
        <v>0.99999000000000005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777.93704684802071</v>
      </c>
      <c r="D52" s="5">
        <v>837.30000000000018</v>
      </c>
      <c r="E52" s="5">
        <v>746.92512999999985</v>
      </c>
      <c r="F52" s="5">
        <v>748.18025</v>
      </c>
      <c r="G52" s="5">
        <v>714.18290000000002</v>
      </c>
      <c r="H52" s="5">
        <v>714.46220407909334</v>
      </c>
      <c r="I52" s="5">
        <v>714.55772000000024</v>
      </c>
      <c r="J52" s="5">
        <v>716.09113000000002</v>
      </c>
      <c r="K52" s="5">
        <v>722.83818000000008</v>
      </c>
      <c r="L52" s="5">
        <v>661.7</v>
      </c>
      <c r="M52" s="5">
        <v>713.12974018603916</v>
      </c>
      <c r="N52" s="5">
        <v>713.61370439513826</v>
      </c>
      <c r="O52" s="5">
        <v>683.31799576263484</v>
      </c>
      <c r="P52" s="5">
        <v>676.33992548007791</v>
      </c>
      <c r="Q52" s="5">
        <v>680.99945448932419</v>
      </c>
      <c r="R52" s="5">
        <v>656.27829473626468</v>
      </c>
    </row>
    <row r="53" spans="1:18" ht="11.25" customHeight="1" x14ac:dyDescent="0.25">
      <c r="A53" s="47" t="s">
        <v>187</v>
      </c>
      <c r="B53" s="48" t="s">
        <v>186</v>
      </c>
      <c r="C53" s="4">
        <v>776.86385394289152</v>
      </c>
      <c r="D53" s="4">
        <v>836.3</v>
      </c>
      <c r="E53" s="4">
        <v>745.92507000000012</v>
      </c>
      <c r="F53" s="4">
        <v>747.68023000000005</v>
      </c>
      <c r="G53" s="4">
        <v>713.68294000000003</v>
      </c>
      <c r="H53" s="4">
        <v>714.00840140842922</v>
      </c>
      <c r="I53" s="4">
        <v>714.15421000000015</v>
      </c>
      <c r="J53" s="4">
        <v>715.08136999999988</v>
      </c>
      <c r="K53" s="4">
        <v>721.82844000000011</v>
      </c>
      <c r="L53" s="4">
        <v>660.7</v>
      </c>
      <c r="M53" s="4">
        <v>712.1246606260662</v>
      </c>
      <c r="N53" s="4">
        <v>712.60869427500438</v>
      </c>
      <c r="O53" s="4">
        <v>679.75910786991267</v>
      </c>
      <c r="P53" s="4">
        <v>672.08846852010856</v>
      </c>
      <c r="Q53" s="4">
        <v>676.00758766257229</v>
      </c>
      <c r="R53" s="4">
        <v>651.28631860764347</v>
      </c>
    </row>
    <row r="54" spans="1:18" ht="11.25" customHeight="1" x14ac:dyDescent="0.25">
      <c r="A54" s="47" t="s">
        <v>185</v>
      </c>
      <c r="B54" s="48" t="s">
        <v>184</v>
      </c>
      <c r="C54" s="4">
        <v>1.0731929051292415</v>
      </c>
      <c r="D54" s="4">
        <v>1</v>
      </c>
      <c r="E54" s="4">
        <v>1.0000600000000013</v>
      </c>
      <c r="F54" s="4">
        <v>0.50002000000000102</v>
      </c>
      <c r="G54" s="4">
        <v>0.49995999999999974</v>
      </c>
      <c r="H54" s="4">
        <v>0.45380267066403057</v>
      </c>
      <c r="I54" s="4">
        <v>0.4035100000000007</v>
      </c>
      <c r="J54" s="4">
        <v>1.00976</v>
      </c>
      <c r="K54" s="4">
        <v>1.009739999999999</v>
      </c>
      <c r="L54" s="4">
        <v>1</v>
      </c>
      <c r="M54" s="4">
        <v>1.0050795599729465</v>
      </c>
      <c r="N54" s="4">
        <v>1.0050101201339245</v>
      </c>
      <c r="O54" s="4">
        <v>3.5588878927221472</v>
      </c>
      <c r="P54" s="4">
        <v>4.2514569599694303</v>
      </c>
      <c r="Q54" s="4">
        <v>4.9918668267519735</v>
      </c>
      <c r="R54" s="4">
        <v>4.9919761286212418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1.0731929051292415</v>
      </c>
      <c r="D57" s="7">
        <v>1</v>
      </c>
      <c r="E57" s="7">
        <v>1.0000600000000013</v>
      </c>
      <c r="F57" s="7">
        <v>0.50002000000000102</v>
      </c>
      <c r="G57" s="7">
        <v>0.49995999999999974</v>
      </c>
      <c r="H57" s="7">
        <v>0.45380267066403057</v>
      </c>
      <c r="I57" s="7">
        <v>0.4035100000000007</v>
      </c>
      <c r="J57" s="7">
        <v>1.00976</v>
      </c>
      <c r="K57" s="7">
        <v>1.009739999999999</v>
      </c>
      <c r="L57" s="7">
        <v>1</v>
      </c>
      <c r="M57" s="7">
        <v>1.0050795599729465</v>
      </c>
      <c r="N57" s="7">
        <v>1.0050101201339245</v>
      </c>
      <c r="O57" s="7">
        <v>3.5588878927221472</v>
      </c>
      <c r="P57" s="7">
        <v>4.2514569599694303</v>
      </c>
      <c r="Q57" s="7">
        <v>4.9918668267519735</v>
      </c>
      <c r="R57" s="7">
        <v>4.9919761286212418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159.40428577854712</v>
      </c>
      <c r="D60" s="5">
        <v>162.69999999999985</v>
      </c>
      <c r="E60" s="5">
        <v>166.30182000000013</v>
      </c>
      <c r="F60" s="5">
        <v>171.08957999999984</v>
      </c>
      <c r="G60" s="5">
        <v>162.5018699999996</v>
      </c>
      <c r="H60" s="5">
        <v>152.19330571289493</v>
      </c>
      <c r="I60" s="5">
        <v>145.79907000000003</v>
      </c>
      <c r="J60" s="5">
        <v>126.80673000000024</v>
      </c>
      <c r="K60" s="5">
        <v>120.29183999999985</v>
      </c>
      <c r="L60" s="5">
        <v>113</v>
      </c>
      <c r="M60" s="5">
        <v>112.0190496117707</v>
      </c>
      <c r="N60" s="5">
        <v>107.28923660954159</v>
      </c>
      <c r="O60" s="5">
        <v>119.4003810317663</v>
      </c>
      <c r="P60" s="5">
        <v>99.789815610967267</v>
      </c>
      <c r="Q60" s="5">
        <v>80.156507216903719</v>
      </c>
      <c r="R60" s="5">
        <v>80.156886267620393</v>
      </c>
    </row>
    <row r="61" spans="1:18" ht="11.25" customHeight="1" x14ac:dyDescent="0.25">
      <c r="A61" s="45" t="s">
        <v>171</v>
      </c>
      <c r="B61" s="46" t="s">
        <v>170</v>
      </c>
      <c r="C61" s="5">
        <v>108.65008981307051</v>
      </c>
      <c r="D61" s="5">
        <v>118.70043000000001</v>
      </c>
      <c r="E61" s="5">
        <v>87.222809999999981</v>
      </c>
      <c r="F61" s="5">
        <v>100.28542000000003</v>
      </c>
      <c r="G61" s="5">
        <v>102.30374999999995</v>
      </c>
      <c r="H61" s="5">
        <v>106.90788041179549</v>
      </c>
      <c r="I61" s="5">
        <v>115.51112999999997</v>
      </c>
      <c r="J61" s="5">
        <v>135.40652999999998</v>
      </c>
      <c r="K61" s="5">
        <v>181.80525999999995</v>
      </c>
      <c r="L61" s="5">
        <v>177.86515</v>
      </c>
      <c r="M61" s="5">
        <v>183.01799836845777</v>
      </c>
      <c r="N61" s="5">
        <v>189.25741607368815</v>
      </c>
      <c r="O61" s="5">
        <v>143.2611142504025</v>
      </c>
      <c r="P61" s="5">
        <v>125.29855737078491</v>
      </c>
      <c r="Q61" s="5">
        <v>117.82235422508681</v>
      </c>
      <c r="R61" s="5">
        <v>141.11029601854739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108.65008981307051</v>
      </c>
      <c r="D68" s="4">
        <v>118.70043000000001</v>
      </c>
      <c r="E68" s="4">
        <v>87.222809999999981</v>
      </c>
      <c r="F68" s="4">
        <v>100.28542000000003</v>
      </c>
      <c r="G68" s="4">
        <v>102.30374999999995</v>
      </c>
      <c r="H68" s="4">
        <v>106.90788041179549</v>
      </c>
      <c r="I68" s="4">
        <v>115.51112999999997</v>
      </c>
      <c r="J68" s="4">
        <v>135.40652999999998</v>
      </c>
      <c r="K68" s="4">
        <v>181.80525999999995</v>
      </c>
      <c r="L68" s="4">
        <v>177.86515</v>
      </c>
      <c r="M68" s="4">
        <v>183.01799836845777</v>
      </c>
      <c r="N68" s="4">
        <v>189.25741607368815</v>
      </c>
      <c r="O68" s="4">
        <v>143.2611142504025</v>
      </c>
      <c r="P68" s="4">
        <v>125.29855737078491</v>
      </c>
      <c r="Q68" s="4">
        <v>117.82235422508681</v>
      </c>
      <c r="R68" s="4">
        <v>141.11029601854739</v>
      </c>
    </row>
    <row r="69" spans="1:18" ht="11.25" customHeight="1" x14ac:dyDescent="0.25">
      <c r="A69" s="49" t="s">
        <v>155</v>
      </c>
      <c r="B69" s="50" t="s">
        <v>154</v>
      </c>
      <c r="C69" s="7">
        <v>106.28553678598121</v>
      </c>
      <c r="D69" s="7">
        <v>109.79916000000003</v>
      </c>
      <c r="E69" s="7">
        <v>79.126809999999978</v>
      </c>
      <c r="F69" s="7">
        <v>84.387370000000033</v>
      </c>
      <c r="G69" s="7">
        <v>81.804689999999937</v>
      </c>
      <c r="H69" s="7">
        <v>86.080447591029497</v>
      </c>
      <c r="I69" s="7">
        <v>99.876679999999965</v>
      </c>
      <c r="J69" s="7">
        <v>117.20592999999997</v>
      </c>
      <c r="K69" s="7">
        <v>155.51677999999993</v>
      </c>
      <c r="L69" s="7">
        <v>151.48703</v>
      </c>
      <c r="M69" s="7">
        <v>156.99381793076373</v>
      </c>
      <c r="N69" s="7">
        <v>163.89249032055446</v>
      </c>
      <c r="O69" s="7">
        <v>120.26018415001293</v>
      </c>
      <c r="P69" s="7">
        <v>100.48246871118806</v>
      </c>
      <c r="Q69" s="7">
        <v>90.020721073684285</v>
      </c>
      <c r="R69" s="7">
        <v>108.74669269846778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0.28661236386236411</v>
      </c>
      <c r="D71" s="7">
        <v>0.3000399999999992</v>
      </c>
      <c r="E71" s="7">
        <v>0.89373999999999931</v>
      </c>
      <c r="F71" s="7">
        <v>2.5994899999999994</v>
      </c>
      <c r="G71" s="7">
        <v>3.1997800000000005</v>
      </c>
      <c r="H71" s="7">
        <v>3.5827032523010622</v>
      </c>
      <c r="I71" s="7">
        <v>3.2887399999999971</v>
      </c>
      <c r="J71" s="7">
        <v>3.500160000000001</v>
      </c>
      <c r="K71" s="7">
        <v>2.9864400000000018</v>
      </c>
      <c r="L71" s="7">
        <v>4.1996499999999983</v>
      </c>
      <c r="M71" s="7">
        <v>3.8936524768804581</v>
      </c>
      <c r="N71" s="7">
        <v>4.1080613414073266</v>
      </c>
      <c r="O71" s="7">
        <v>3.8454502705829086</v>
      </c>
      <c r="P71" s="7">
        <v>5.4218018534441601</v>
      </c>
      <c r="Q71" s="7">
        <v>8.1685243387520554</v>
      </c>
      <c r="R71" s="7">
        <v>12.730489401179941</v>
      </c>
    </row>
    <row r="72" spans="1:18" ht="11.25" customHeight="1" x14ac:dyDescent="0.25">
      <c r="A72" s="54" t="s">
        <v>149</v>
      </c>
      <c r="B72" s="50" t="s">
        <v>148</v>
      </c>
      <c r="C72" s="7">
        <v>2.0779406632269399</v>
      </c>
      <c r="D72" s="7">
        <v>8.6012299999999975</v>
      </c>
      <c r="E72" s="7">
        <v>7.2022599999999999</v>
      </c>
      <c r="F72" s="7">
        <v>13.298559999999998</v>
      </c>
      <c r="G72" s="7">
        <v>17.299280000000003</v>
      </c>
      <c r="H72" s="7">
        <v>17.244729568464919</v>
      </c>
      <c r="I72" s="7">
        <v>12.34571</v>
      </c>
      <c r="J72" s="7">
        <v>14.70044</v>
      </c>
      <c r="K72" s="7">
        <v>23.302040000000002</v>
      </c>
      <c r="L72" s="7">
        <v>22.178469999999997</v>
      </c>
      <c r="M72" s="7">
        <v>22.130527960813577</v>
      </c>
      <c r="N72" s="7">
        <v>21.25686441172639</v>
      </c>
      <c r="O72" s="7">
        <v>19.155479829806623</v>
      </c>
      <c r="P72" s="7">
        <v>19.394286806152703</v>
      </c>
      <c r="Q72" s="7">
        <v>19.633108812650473</v>
      </c>
      <c r="R72" s="7">
        <v>19.633113918899667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859.23452651232992</v>
      </c>
      <c r="D79" s="5">
        <v>859.66929999999991</v>
      </c>
      <c r="E79" s="5">
        <v>847.73460999999998</v>
      </c>
      <c r="F79" s="5">
        <v>830.35725999999977</v>
      </c>
      <c r="G79" s="5">
        <v>857.73448000000008</v>
      </c>
      <c r="H79" s="5">
        <v>882.29274197238112</v>
      </c>
      <c r="I79" s="5">
        <v>871.72427999999991</v>
      </c>
      <c r="J79" s="5">
        <v>850.73467999999957</v>
      </c>
      <c r="K79" s="5">
        <v>822.35709999999995</v>
      </c>
      <c r="L79" s="5">
        <v>722.07347000000027</v>
      </c>
      <c r="M79" s="5">
        <v>732.07056550473146</v>
      </c>
      <c r="N79" s="5">
        <v>743.59716505383858</v>
      </c>
      <c r="O79" s="5">
        <v>734.57674298821985</v>
      </c>
      <c r="P79" s="5">
        <v>718.7351165614341</v>
      </c>
      <c r="Q79" s="5">
        <v>706.62372917852144</v>
      </c>
      <c r="R79" s="5">
        <v>722.00787134984853</v>
      </c>
    </row>
    <row r="80" spans="1:18" ht="11.25" customHeight="1" x14ac:dyDescent="0.25">
      <c r="A80" s="57" t="s">
        <v>133</v>
      </c>
      <c r="B80" s="46">
        <v>7200</v>
      </c>
      <c r="C80" s="5">
        <v>1.6957906857112199</v>
      </c>
      <c r="D80" s="5">
        <v>7</v>
      </c>
      <c r="E80" s="5">
        <v>5.9002599999999994</v>
      </c>
      <c r="F80" s="5">
        <v>10.899849999999997</v>
      </c>
      <c r="G80" s="5">
        <v>14.100450000000002</v>
      </c>
      <c r="H80" s="5">
        <v>14.115837967358313</v>
      </c>
      <c r="I80" s="5">
        <v>10.139389999999999</v>
      </c>
      <c r="J80" s="5">
        <v>12.047280000000001</v>
      </c>
      <c r="K80" s="5">
        <v>19.099540000000001</v>
      </c>
      <c r="L80" s="5">
        <v>18.11947</v>
      </c>
      <c r="M80" s="5">
        <v>18.12841411483025</v>
      </c>
      <c r="N80" s="5">
        <v>17.411850406772434</v>
      </c>
      <c r="O80" s="5">
        <v>15.692207199591106</v>
      </c>
      <c r="P80" s="5">
        <v>15.859367536065699</v>
      </c>
      <c r="Q80" s="5">
        <v>16.074312601085939</v>
      </c>
      <c r="R80" s="5">
        <v>16.074317211818062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1.6957906857112199</v>
      </c>
      <c r="D82" s="4">
        <v>7</v>
      </c>
      <c r="E82" s="4">
        <v>5.9002599999999994</v>
      </c>
      <c r="F82" s="4">
        <v>10.899849999999997</v>
      </c>
      <c r="G82" s="4">
        <v>14.100450000000002</v>
      </c>
      <c r="H82" s="4">
        <v>14.115837967358313</v>
      </c>
      <c r="I82" s="4">
        <v>10.139389999999999</v>
      </c>
      <c r="J82" s="4">
        <v>12.047280000000001</v>
      </c>
      <c r="K82" s="4">
        <v>19.099540000000001</v>
      </c>
      <c r="L82" s="4">
        <v>18.11947</v>
      </c>
      <c r="M82" s="4">
        <v>18.12841411483025</v>
      </c>
      <c r="N82" s="4">
        <v>17.411850406772434</v>
      </c>
      <c r="O82" s="4">
        <v>15.692207199591106</v>
      </c>
      <c r="P82" s="4">
        <v>15.859367536065699</v>
      </c>
      <c r="Q82" s="4">
        <v>16.074312601085939</v>
      </c>
      <c r="R82" s="4">
        <v>16.074317211818062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5">
    <pageSetUpPr fitToPage="1"/>
  </sheetPr>
  <dimension ref="A1:V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22" ht="11.25" customHeight="1" x14ac:dyDescent="0.25">
      <c r="A1" s="41" t="s">
        <v>416</v>
      </c>
      <c r="B1" s="41" t="s">
        <v>415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22" ht="11.25" customHeight="1" x14ac:dyDescent="0.25">
      <c r="A2" s="42" t="s">
        <v>288</v>
      </c>
      <c r="B2" s="43" t="s">
        <v>287</v>
      </c>
      <c r="C2" s="44">
        <v>156.39731236874275</v>
      </c>
      <c r="D2" s="44">
        <v>161.71056000000004</v>
      </c>
      <c r="E2" s="44">
        <v>109.69907000000006</v>
      </c>
      <c r="F2" s="44">
        <v>104.6885399999998</v>
      </c>
      <c r="G2" s="44">
        <v>104.48794000000001</v>
      </c>
      <c r="H2" s="44">
        <v>105.60523535836435</v>
      </c>
      <c r="I2" s="44">
        <v>105.10120000000015</v>
      </c>
      <c r="J2" s="44">
        <v>103.29099999999964</v>
      </c>
      <c r="K2" s="44">
        <v>94.498669999999592</v>
      </c>
      <c r="L2" s="44">
        <v>50.09812000000062</v>
      </c>
      <c r="M2" s="44">
        <v>53.407541537255391</v>
      </c>
      <c r="N2" s="44">
        <v>61.432422924537263</v>
      </c>
      <c r="O2" s="44">
        <v>78.387252631295667</v>
      </c>
      <c r="P2" s="44">
        <v>79.225207366792063</v>
      </c>
      <c r="Q2" s="44">
        <v>85.123578718901371</v>
      </c>
      <c r="R2" s="44">
        <v>84.549309510629655</v>
      </c>
    </row>
    <row r="3" spans="1:22" ht="11.25" customHeight="1" x14ac:dyDescent="0.25">
      <c r="A3" s="45" t="s">
        <v>286</v>
      </c>
      <c r="B3" s="46" t="s">
        <v>285</v>
      </c>
      <c r="C3" s="5">
        <v>0.66945101456326483</v>
      </c>
      <c r="D3" s="5">
        <v>0.70084999999999908</v>
      </c>
      <c r="E3" s="5">
        <v>0.69968000000000075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  <c r="S3" s="58"/>
      <c r="T3" s="58"/>
      <c r="U3" s="58"/>
      <c r="V3" s="58"/>
    </row>
    <row r="4" spans="1:22" ht="11.25" customHeight="1" x14ac:dyDescent="0.25">
      <c r="A4" s="47" t="s">
        <v>284</v>
      </c>
      <c r="B4" s="48" t="s">
        <v>283</v>
      </c>
      <c r="C4" s="4">
        <v>0.66945101456326483</v>
      </c>
      <c r="D4" s="4">
        <v>0.70084999999999908</v>
      </c>
      <c r="E4" s="4">
        <v>0.69968000000000075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22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22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22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22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22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22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22" ht="11.25" customHeight="1" x14ac:dyDescent="0.25">
      <c r="A11" s="49" t="s">
        <v>270</v>
      </c>
      <c r="B11" s="50" t="s">
        <v>269</v>
      </c>
      <c r="C11" s="7">
        <v>0.66945101456326483</v>
      </c>
      <c r="D11" s="7">
        <v>0.70084999999999908</v>
      </c>
      <c r="E11" s="7">
        <v>0.69968000000000075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22" ht="11.25" customHeight="1" x14ac:dyDescent="0.25">
      <c r="A12" s="51" t="s">
        <v>268</v>
      </c>
      <c r="B12" s="52" t="s">
        <v>267</v>
      </c>
      <c r="C12" s="6">
        <v>0.66945101456326483</v>
      </c>
      <c r="D12" s="6">
        <v>0.70084999999999908</v>
      </c>
      <c r="E12" s="6">
        <v>0.69968000000000075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22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22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22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22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10.464110487914716</v>
      </c>
      <c r="D21" s="5">
        <v>11.602350000000115</v>
      </c>
      <c r="E21" s="5">
        <v>10.493070000000088</v>
      </c>
      <c r="F21" s="5">
        <v>9.3043900000000477</v>
      </c>
      <c r="G21" s="5">
        <v>9.3066700000002101</v>
      </c>
      <c r="H21" s="5">
        <v>5.1353028133724123</v>
      </c>
      <c r="I21" s="5">
        <v>6.2059100000002729</v>
      </c>
      <c r="J21" s="5">
        <v>8.1966599999997953</v>
      </c>
      <c r="K21" s="5">
        <v>4.1013999999996393</v>
      </c>
      <c r="L21" s="5">
        <v>3.098640000000259</v>
      </c>
      <c r="M21" s="5">
        <v>3.0815636581528452</v>
      </c>
      <c r="N21" s="5">
        <v>2.1255502107379129</v>
      </c>
      <c r="O21" s="5">
        <v>2.125787314023146</v>
      </c>
      <c r="P21" s="5">
        <v>2.1259324440521183</v>
      </c>
      <c r="Q21" s="5">
        <v>2.0541855338305126</v>
      </c>
      <c r="R21" s="5">
        <v>2.1253498183956978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10.464110487914716</v>
      </c>
      <c r="D30" s="4">
        <v>11.602350000000115</v>
      </c>
      <c r="E30" s="4">
        <v>10.493070000000088</v>
      </c>
      <c r="F30" s="4">
        <v>9.3043900000000477</v>
      </c>
      <c r="G30" s="4">
        <v>9.3066700000002101</v>
      </c>
      <c r="H30" s="4">
        <v>5.1353028133724123</v>
      </c>
      <c r="I30" s="4">
        <v>6.2059100000002729</v>
      </c>
      <c r="J30" s="4">
        <v>8.1966599999997953</v>
      </c>
      <c r="K30" s="4">
        <v>4.1013999999996393</v>
      </c>
      <c r="L30" s="4">
        <v>3.098640000000259</v>
      </c>
      <c r="M30" s="4">
        <v>3.0815636581528452</v>
      </c>
      <c r="N30" s="4">
        <v>2.1255502107379129</v>
      </c>
      <c r="O30" s="4">
        <v>2.125787314023146</v>
      </c>
      <c r="P30" s="4">
        <v>2.1259324440521183</v>
      </c>
      <c r="Q30" s="4">
        <v>2.0541855338305126</v>
      </c>
      <c r="R30" s="4">
        <v>2.1253498183956978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4.3863879897567912</v>
      </c>
      <c r="D34" s="7">
        <v>5.4976699999999994</v>
      </c>
      <c r="E34" s="7">
        <v>4.3946099999999859</v>
      </c>
      <c r="F34" s="7">
        <v>2.1990199999999973</v>
      </c>
      <c r="G34" s="7">
        <v>2.1994499999999988</v>
      </c>
      <c r="H34" s="7">
        <v>1.0987270397479776</v>
      </c>
      <c r="I34" s="7">
        <v>2.1670000000000016</v>
      </c>
      <c r="J34" s="7">
        <v>2.1967599999999976</v>
      </c>
      <c r="K34" s="7">
        <v>1.098989999999997</v>
      </c>
      <c r="L34" s="7">
        <v>1.0990499999999912</v>
      </c>
      <c r="M34" s="7">
        <v>1.090693775764592</v>
      </c>
      <c r="N34" s="7">
        <v>1.0987056328795859</v>
      </c>
      <c r="O34" s="7">
        <v>1.0986554443363197</v>
      </c>
      <c r="P34" s="7">
        <v>1.0986493797483874</v>
      </c>
      <c r="Q34" s="7">
        <v>1.0987372249081702</v>
      </c>
      <c r="R34" s="7">
        <v>1.0984863055089065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5.1005441618416398</v>
      </c>
      <c r="D43" s="7">
        <v>5.104020000000105</v>
      </c>
      <c r="E43" s="7">
        <v>5.0988200000001029</v>
      </c>
      <c r="F43" s="7">
        <v>7.1053700000000504</v>
      </c>
      <c r="G43" s="7">
        <v>7.1072200000002113</v>
      </c>
      <c r="H43" s="7">
        <v>3.0572951970597728</v>
      </c>
      <c r="I43" s="7">
        <v>3.0541200000002391</v>
      </c>
      <c r="J43" s="7">
        <v>4.1011999999997784</v>
      </c>
      <c r="K43" s="7">
        <v>2.0023399999996627</v>
      </c>
      <c r="L43" s="7">
        <v>1.0007700000002728</v>
      </c>
      <c r="M43" s="7">
        <v>1.0190795488211961</v>
      </c>
      <c r="N43" s="7">
        <v>1.0268445778583271</v>
      </c>
      <c r="O43" s="7">
        <v>1.0271318696868263</v>
      </c>
      <c r="P43" s="7">
        <v>1.027283064303731</v>
      </c>
      <c r="Q43" s="7">
        <v>0.95544830892234245</v>
      </c>
      <c r="R43" s="7">
        <v>1.0268635128867913</v>
      </c>
    </row>
    <row r="44" spans="1:18" ht="11.25" customHeight="1" x14ac:dyDescent="0.25">
      <c r="A44" s="49" t="s">
        <v>205</v>
      </c>
      <c r="B44" s="50" t="s">
        <v>204</v>
      </c>
      <c r="C44" s="7">
        <v>0.97717833631628537</v>
      </c>
      <c r="D44" s="7">
        <v>1.0006600000000105</v>
      </c>
      <c r="E44" s="7">
        <v>0.99963999999999942</v>
      </c>
      <c r="F44" s="7">
        <v>0</v>
      </c>
      <c r="G44" s="7">
        <v>0</v>
      </c>
      <c r="H44" s="7">
        <v>0.97928057656466194</v>
      </c>
      <c r="I44" s="7">
        <v>0.98479000000003225</v>
      </c>
      <c r="J44" s="7">
        <v>1.8987000000000194</v>
      </c>
      <c r="K44" s="7">
        <v>1.0000699999999796</v>
      </c>
      <c r="L44" s="7">
        <v>0.99881999999999493</v>
      </c>
      <c r="M44" s="7">
        <v>0.97179033356705702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49.593793890198796</v>
      </c>
      <c r="D52" s="5">
        <v>52.835180000000094</v>
      </c>
      <c r="E52" s="5">
        <v>31.706569999999822</v>
      </c>
      <c r="F52" s="5">
        <v>42.941050000000082</v>
      </c>
      <c r="G52" s="5">
        <v>41.449770000000122</v>
      </c>
      <c r="H52" s="5">
        <v>42.309239067912202</v>
      </c>
      <c r="I52" s="5">
        <v>46.543330000000083</v>
      </c>
      <c r="J52" s="5">
        <v>49.987330000000043</v>
      </c>
      <c r="K52" s="5">
        <v>48.741210000000024</v>
      </c>
      <c r="L52" s="5">
        <v>24.098420000000147</v>
      </c>
      <c r="M52" s="5">
        <v>26.369636126846331</v>
      </c>
      <c r="N52" s="5">
        <v>31.600227820160171</v>
      </c>
      <c r="O52" s="5">
        <v>35.825384087702787</v>
      </c>
      <c r="P52" s="5">
        <v>38.026935794777614</v>
      </c>
      <c r="Q52" s="5">
        <v>40.911314744955234</v>
      </c>
      <c r="R52" s="5">
        <v>39.422050201777211</v>
      </c>
    </row>
    <row r="53" spans="1:18" ht="11.25" customHeight="1" x14ac:dyDescent="0.25">
      <c r="A53" s="47" t="s">
        <v>187</v>
      </c>
      <c r="B53" s="48" t="s">
        <v>186</v>
      </c>
      <c r="C53" s="4">
        <v>49.496218655459074</v>
      </c>
      <c r="D53" s="4">
        <v>52.635050000000092</v>
      </c>
      <c r="E53" s="4">
        <v>31.506599999999821</v>
      </c>
      <c r="F53" s="4">
        <v>42.840970000000084</v>
      </c>
      <c r="G53" s="4">
        <v>41.349690000000123</v>
      </c>
      <c r="H53" s="4">
        <v>42.132757553543797</v>
      </c>
      <c r="I53" s="4">
        <v>46.341510000000085</v>
      </c>
      <c r="J53" s="4">
        <v>49.987330000000043</v>
      </c>
      <c r="K53" s="4">
        <v>48.741210000000024</v>
      </c>
      <c r="L53" s="4">
        <v>24.098420000000147</v>
      </c>
      <c r="M53" s="4">
        <v>26.369636126846331</v>
      </c>
      <c r="N53" s="4">
        <v>31.600227820160171</v>
      </c>
      <c r="O53" s="4">
        <v>35.825384087702787</v>
      </c>
      <c r="P53" s="4">
        <v>38.026935794777614</v>
      </c>
      <c r="Q53" s="4">
        <v>40.911314744955234</v>
      </c>
      <c r="R53" s="4">
        <v>39.422050201777211</v>
      </c>
    </row>
    <row r="54" spans="1:18" ht="11.25" customHeight="1" x14ac:dyDescent="0.25">
      <c r="A54" s="47" t="s">
        <v>185</v>
      </c>
      <c r="B54" s="48" t="s">
        <v>184</v>
      </c>
      <c r="C54" s="4">
        <v>9.7575234739720074E-2</v>
      </c>
      <c r="D54" s="4">
        <v>0.20012999999999992</v>
      </c>
      <c r="E54" s="4">
        <v>0.1999700000000012</v>
      </c>
      <c r="F54" s="4">
        <v>0.100080000000001</v>
      </c>
      <c r="G54" s="4">
        <v>0.10007999999999972</v>
      </c>
      <c r="H54" s="4">
        <v>0.17648151436840298</v>
      </c>
      <c r="I54" s="4">
        <v>0.20182000000000072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9.7575234739720074E-2</v>
      </c>
      <c r="D57" s="7">
        <v>0.20012999999999992</v>
      </c>
      <c r="E57" s="7">
        <v>0.1999700000000012</v>
      </c>
      <c r="F57" s="7">
        <v>0.100080000000001</v>
      </c>
      <c r="G57" s="7">
        <v>0.10007999999999972</v>
      </c>
      <c r="H57" s="7">
        <v>0.17648151436840298</v>
      </c>
      <c r="I57" s="7">
        <v>0.20182000000000072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15.408340959248221</v>
      </c>
      <c r="D60" s="5">
        <v>15.818619999999839</v>
      </c>
      <c r="E60" s="5">
        <v>11.305440000000118</v>
      </c>
      <c r="F60" s="5">
        <v>9.2065499999998224</v>
      </c>
      <c r="G60" s="5">
        <v>8.7967299999995987</v>
      </c>
      <c r="H60" s="5">
        <v>8.8137511887159121</v>
      </c>
      <c r="I60" s="5">
        <v>7.7119100000000458</v>
      </c>
      <c r="J60" s="5">
        <v>6.100400000000235</v>
      </c>
      <c r="K60" s="5">
        <v>5.5135799999998625</v>
      </c>
      <c r="L60" s="5">
        <v>3.2026699999999977</v>
      </c>
      <c r="M60" s="5">
        <v>3.2722481020291241</v>
      </c>
      <c r="N60" s="5">
        <v>3.6066410512055</v>
      </c>
      <c r="O60" s="5">
        <v>5.8755744466887165</v>
      </c>
      <c r="P60" s="5">
        <v>4.9438843325157222</v>
      </c>
      <c r="Q60" s="5">
        <v>4.4664483154533627</v>
      </c>
      <c r="R60" s="5">
        <v>4.4653235067689963</v>
      </c>
    </row>
    <row r="61" spans="1:18" ht="11.25" customHeight="1" x14ac:dyDescent="0.25">
      <c r="A61" s="45" t="s">
        <v>171</v>
      </c>
      <c r="B61" s="46" t="s">
        <v>170</v>
      </c>
      <c r="C61" s="5">
        <v>2.3889297885657079E-2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0.10010999999999726</v>
      </c>
      <c r="L61" s="5">
        <v>9.9919999999997344E-2</v>
      </c>
      <c r="M61" s="5">
        <v>0.11949003478602549</v>
      </c>
      <c r="N61" s="5">
        <v>7.1655469151078677E-2</v>
      </c>
      <c r="O61" s="5">
        <v>0</v>
      </c>
      <c r="P61" s="5">
        <v>0</v>
      </c>
      <c r="Q61" s="5">
        <v>2.388275540209861E-2</v>
      </c>
      <c r="R61" s="5">
        <v>2.3878271249301974E-2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2.3889297885657079E-2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0.10010999999999726</v>
      </c>
      <c r="L68" s="4">
        <v>9.9919999999997344E-2</v>
      </c>
      <c r="M68" s="4">
        <v>0.11949003478602549</v>
      </c>
      <c r="N68" s="4">
        <v>7.1655469151078677E-2</v>
      </c>
      <c r="O68" s="4">
        <v>0</v>
      </c>
      <c r="P68" s="4">
        <v>0</v>
      </c>
      <c r="Q68" s="4">
        <v>2.388275540209861E-2</v>
      </c>
      <c r="R68" s="4">
        <v>2.3878271249301974E-2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2.388275540209861E-2</v>
      </c>
      <c r="R69" s="7">
        <v>2.3878271249301974E-2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2.3889297885657079E-2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0.10010999999999726</v>
      </c>
      <c r="L72" s="7">
        <v>9.9919999999997344E-2</v>
      </c>
      <c r="M72" s="7">
        <v>0.11949003478602549</v>
      </c>
      <c r="N72" s="7">
        <v>7.1655469151078677E-2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80.237726718932095</v>
      </c>
      <c r="D79" s="5">
        <v>80.753559999999993</v>
      </c>
      <c r="E79" s="5">
        <v>55.494310000000041</v>
      </c>
      <c r="F79" s="5">
        <v>43.236549999999852</v>
      </c>
      <c r="G79" s="5">
        <v>44.934770000000071</v>
      </c>
      <c r="H79" s="5">
        <v>49.346942288363834</v>
      </c>
      <c r="I79" s="5">
        <v>44.640049999999746</v>
      </c>
      <c r="J79" s="5">
        <v>39.006609999999569</v>
      </c>
      <c r="K79" s="5">
        <v>35.942790000000059</v>
      </c>
      <c r="L79" s="5">
        <v>19.498380000000225</v>
      </c>
      <c r="M79" s="5">
        <v>20.469069378050222</v>
      </c>
      <c r="N79" s="5">
        <v>23.980577157740413</v>
      </c>
      <c r="O79" s="5">
        <v>34.560506782881021</v>
      </c>
      <c r="P79" s="5">
        <v>34.128454795446601</v>
      </c>
      <c r="Q79" s="5">
        <v>37.667747369260155</v>
      </c>
      <c r="R79" s="5">
        <v>38.512707712438441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9.9579999999999558E-2</v>
      </c>
      <c r="L80" s="5">
        <v>0.10008999999999801</v>
      </c>
      <c r="M80" s="5">
        <v>9.5534237390843657E-2</v>
      </c>
      <c r="N80" s="5">
        <v>4.7771215542184109E-2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9.9579999999999558E-2</v>
      </c>
      <c r="L82" s="4">
        <v>0.10008999999999801</v>
      </c>
      <c r="M82" s="4">
        <v>9.5534237390843657E-2</v>
      </c>
      <c r="N82" s="4">
        <v>4.7771215542184109E-2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3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417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4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418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156.39731236874275</v>
      </c>
      <c r="D2" s="44">
        <v>161.71056000000004</v>
      </c>
      <c r="E2" s="44">
        <v>109.69907000000006</v>
      </c>
      <c r="F2" s="44">
        <v>104.6885399999998</v>
      </c>
      <c r="G2" s="44">
        <v>104.48794000000001</v>
      </c>
      <c r="H2" s="44">
        <v>105.60523535836435</v>
      </c>
      <c r="I2" s="44">
        <v>105.10120000000015</v>
      </c>
      <c r="J2" s="44">
        <v>103.29099999999964</v>
      </c>
      <c r="K2" s="44">
        <v>94.498669999999592</v>
      </c>
      <c r="L2" s="44">
        <v>50.09812000000062</v>
      </c>
      <c r="M2" s="44">
        <v>53.407541537255391</v>
      </c>
      <c r="N2" s="44">
        <v>61.432422924537263</v>
      </c>
      <c r="O2" s="44">
        <v>78.387252631295667</v>
      </c>
      <c r="P2" s="44">
        <v>79.225207366792063</v>
      </c>
      <c r="Q2" s="44">
        <v>85.123578718901371</v>
      </c>
      <c r="R2" s="44">
        <v>84.549309510629655</v>
      </c>
    </row>
    <row r="3" spans="1:18" ht="11.25" customHeight="1" x14ac:dyDescent="0.25">
      <c r="A3" s="45" t="s">
        <v>286</v>
      </c>
      <c r="B3" s="46" t="s">
        <v>285</v>
      </c>
      <c r="C3" s="5">
        <v>0.66945101456326483</v>
      </c>
      <c r="D3" s="5">
        <v>0.70084999999999908</v>
      </c>
      <c r="E3" s="5">
        <v>0.69968000000000075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0.66945101456326483</v>
      </c>
      <c r="D4" s="4">
        <v>0.70084999999999908</v>
      </c>
      <c r="E4" s="4">
        <v>0.69968000000000075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0.66945101456326483</v>
      </c>
      <c r="D11" s="7">
        <v>0.70084999999999908</v>
      </c>
      <c r="E11" s="7">
        <v>0.69968000000000075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0.66945101456326483</v>
      </c>
      <c r="D12" s="6">
        <v>0.70084999999999908</v>
      </c>
      <c r="E12" s="6">
        <v>0.69968000000000075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10.464110487914716</v>
      </c>
      <c r="D21" s="5">
        <v>11.602350000000115</v>
      </c>
      <c r="E21" s="5">
        <v>10.493070000000088</v>
      </c>
      <c r="F21" s="5">
        <v>9.3043900000000477</v>
      </c>
      <c r="G21" s="5">
        <v>9.3066700000002101</v>
      </c>
      <c r="H21" s="5">
        <v>5.1353028133724123</v>
      </c>
      <c r="I21" s="5">
        <v>6.2059100000002729</v>
      </c>
      <c r="J21" s="5">
        <v>8.1966599999997953</v>
      </c>
      <c r="K21" s="5">
        <v>4.1013999999996393</v>
      </c>
      <c r="L21" s="5">
        <v>3.098640000000259</v>
      </c>
      <c r="M21" s="5">
        <v>3.0815636581528452</v>
      </c>
      <c r="N21" s="5">
        <v>2.1255502107379129</v>
      </c>
      <c r="O21" s="5">
        <v>2.125787314023146</v>
      </c>
      <c r="P21" s="5">
        <v>2.1259324440521183</v>
      </c>
      <c r="Q21" s="5">
        <v>2.0541855338305126</v>
      </c>
      <c r="R21" s="5">
        <v>2.1253498183956978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10.464110487914716</v>
      </c>
      <c r="D30" s="4">
        <v>11.602350000000115</v>
      </c>
      <c r="E30" s="4">
        <v>10.493070000000088</v>
      </c>
      <c r="F30" s="4">
        <v>9.3043900000000477</v>
      </c>
      <c r="G30" s="4">
        <v>9.3066700000002101</v>
      </c>
      <c r="H30" s="4">
        <v>5.1353028133724123</v>
      </c>
      <c r="I30" s="4">
        <v>6.2059100000002729</v>
      </c>
      <c r="J30" s="4">
        <v>8.1966599999997953</v>
      </c>
      <c r="K30" s="4">
        <v>4.1013999999996393</v>
      </c>
      <c r="L30" s="4">
        <v>3.098640000000259</v>
      </c>
      <c r="M30" s="4">
        <v>3.0815636581528452</v>
      </c>
      <c r="N30" s="4">
        <v>2.1255502107379129</v>
      </c>
      <c r="O30" s="4">
        <v>2.125787314023146</v>
      </c>
      <c r="P30" s="4">
        <v>2.1259324440521183</v>
      </c>
      <c r="Q30" s="4">
        <v>2.0541855338305126</v>
      </c>
      <c r="R30" s="4">
        <v>2.1253498183956978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4.3863879897567912</v>
      </c>
      <c r="D34" s="7">
        <v>5.4976699999999994</v>
      </c>
      <c r="E34" s="7">
        <v>4.3946099999999859</v>
      </c>
      <c r="F34" s="7">
        <v>2.1990199999999973</v>
      </c>
      <c r="G34" s="7">
        <v>2.1994499999999988</v>
      </c>
      <c r="H34" s="7">
        <v>1.0987270397479776</v>
      </c>
      <c r="I34" s="7">
        <v>2.1670000000000016</v>
      </c>
      <c r="J34" s="7">
        <v>2.1967599999999976</v>
      </c>
      <c r="K34" s="7">
        <v>1.098989999999997</v>
      </c>
      <c r="L34" s="7">
        <v>1.0990499999999912</v>
      </c>
      <c r="M34" s="7">
        <v>1.090693775764592</v>
      </c>
      <c r="N34" s="7">
        <v>1.0987056328795859</v>
      </c>
      <c r="O34" s="7">
        <v>1.0986554443363197</v>
      </c>
      <c r="P34" s="7">
        <v>1.0986493797483874</v>
      </c>
      <c r="Q34" s="7">
        <v>1.0987372249081702</v>
      </c>
      <c r="R34" s="7">
        <v>1.0984863055089065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5.1005441618416398</v>
      </c>
      <c r="D43" s="7">
        <v>5.104020000000105</v>
      </c>
      <c r="E43" s="7">
        <v>5.0988200000001029</v>
      </c>
      <c r="F43" s="7">
        <v>7.1053700000000504</v>
      </c>
      <c r="G43" s="7">
        <v>7.1072200000002113</v>
      </c>
      <c r="H43" s="7">
        <v>3.0572951970597728</v>
      </c>
      <c r="I43" s="7">
        <v>3.0541200000002391</v>
      </c>
      <c r="J43" s="7">
        <v>4.1011999999997784</v>
      </c>
      <c r="K43" s="7">
        <v>2.0023399999996627</v>
      </c>
      <c r="L43" s="7">
        <v>1.0007700000002728</v>
      </c>
      <c r="M43" s="7">
        <v>1.0190795488211961</v>
      </c>
      <c r="N43" s="7">
        <v>1.0268445778583271</v>
      </c>
      <c r="O43" s="7">
        <v>1.0271318696868263</v>
      </c>
      <c r="P43" s="7">
        <v>1.027283064303731</v>
      </c>
      <c r="Q43" s="7">
        <v>0.95544830892234245</v>
      </c>
      <c r="R43" s="7">
        <v>1.0268635128867913</v>
      </c>
    </row>
    <row r="44" spans="1:18" ht="11.25" customHeight="1" x14ac:dyDescent="0.25">
      <c r="A44" s="49" t="s">
        <v>205</v>
      </c>
      <c r="B44" s="50" t="s">
        <v>204</v>
      </c>
      <c r="C44" s="7">
        <v>0.97717833631628537</v>
      </c>
      <c r="D44" s="7">
        <v>1.0006600000000105</v>
      </c>
      <c r="E44" s="7">
        <v>0.99963999999999942</v>
      </c>
      <c r="F44" s="7">
        <v>0</v>
      </c>
      <c r="G44" s="7">
        <v>0</v>
      </c>
      <c r="H44" s="7">
        <v>0.97928057656466194</v>
      </c>
      <c r="I44" s="7">
        <v>0.98479000000003225</v>
      </c>
      <c r="J44" s="7">
        <v>1.8987000000000194</v>
      </c>
      <c r="K44" s="7">
        <v>1.0000699999999796</v>
      </c>
      <c r="L44" s="7">
        <v>0.99881999999999493</v>
      </c>
      <c r="M44" s="7">
        <v>0.97179033356705702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49.593793890198796</v>
      </c>
      <c r="D52" s="5">
        <v>52.835180000000094</v>
      </c>
      <c r="E52" s="5">
        <v>31.706569999999822</v>
      </c>
      <c r="F52" s="5">
        <v>42.941050000000082</v>
      </c>
      <c r="G52" s="5">
        <v>41.449770000000122</v>
      </c>
      <c r="H52" s="5">
        <v>42.309239067912202</v>
      </c>
      <c r="I52" s="5">
        <v>46.543330000000083</v>
      </c>
      <c r="J52" s="5">
        <v>49.987330000000043</v>
      </c>
      <c r="K52" s="5">
        <v>48.741210000000024</v>
      </c>
      <c r="L52" s="5">
        <v>24.098420000000147</v>
      </c>
      <c r="M52" s="5">
        <v>26.369636126846331</v>
      </c>
      <c r="N52" s="5">
        <v>31.600227820160171</v>
      </c>
      <c r="O52" s="5">
        <v>35.825384087702787</v>
      </c>
      <c r="P52" s="5">
        <v>38.026935794777614</v>
      </c>
      <c r="Q52" s="5">
        <v>40.911314744955234</v>
      </c>
      <c r="R52" s="5">
        <v>39.422050201777211</v>
      </c>
    </row>
    <row r="53" spans="1:18" ht="11.25" customHeight="1" x14ac:dyDescent="0.25">
      <c r="A53" s="47" t="s">
        <v>187</v>
      </c>
      <c r="B53" s="48" t="s">
        <v>186</v>
      </c>
      <c r="C53" s="4">
        <v>49.496218655459074</v>
      </c>
      <c r="D53" s="4">
        <v>52.635050000000092</v>
      </c>
      <c r="E53" s="4">
        <v>31.506599999999821</v>
      </c>
      <c r="F53" s="4">
        <v>42.840970000000084</v>
      </c>
      <c r="G53" s="4">
        <v>41.349690000000123</v>
      </c>
      <c r="H53" s="4">
        <v>42.132757553543797</v>
      </c>
      <c r="I53" s="4">
        <v>46.341510000000085</v>
      </c>
      <c r="J53" s="4">
        <v>49.987330000000043</v>
      </c>
      <c r="K53" s="4">
        <v>48.741210000000024</v>
      </c>
      <c r="L53" s="4">
        <v>24.098420000000147</v>
      </c>
      <c r="M53" s="4">
        <v>26.369636126846331</v>
      </c>
      <c r="N53" s="4">
        <v>31.600227820160171</v>
      </c>
      <c r="O53" s="4">
        <v>35.825384087702787</v>
      </c>
      <c r="P53" s="4">
        <v>38.026935794777614</v>
      </c>
      <c r="Q53" s="4">
        <v>40.911314744955234</v>
      </c>
      <c r="R53" s="4">
        <v>39.422050201777211</v>
      </c>
    </row>
    <row r="54" spans="1:18" ht="11.25" customHeight="1" x14ac:dyDescent="0.25">
      <c r="A54" s="47" t="s">
        <v>185</v>
      </c>
      <c r="B54" s="48" t="s">
        <v>184</v>
      </c>
      <c r="C54" s="4">
        <v>9.7575234739720074E-2</v>
      </c>
      <c r="D54" s="4">
        <v>0.20012999999999992</v>
      </c>
      <c r="E54" s="4">
        <v>0.1999700000000012</v>
      </c>
      <c r="F54" s="4">
        <v>0.100080000000001</v>
      </c>
      <c r="G54" s="4">
        <v>0.10007999999999972</v>
      </c>
      <c r="H54" s="4">
        <v>0.17648151436840298</v>
      </c>
      <c r="I54" s="4">
        <v>0.20182000000000072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9.7575234739720074E-2</v>
      </c>
      <c r="D57" s="7">
        <v>0.20012999999999992</v>
      </c>
      <c r="E57" s="7">
        <v>0.1999700000000012</v>
      </c>
      <c r="F57" s="7">
        <v>0.100080000000001</v>
      </c>
      <c r="G57" s="7">
        <v>0.10007999999999972</v>
      </c>
      <c r="H57" s="7">
        <v>0.17648151436840298</v>
      </c>
      <c r="I57" s="7">
        <v>0.20182000000000072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15.408340959248221</v>
      </c>
      <c r="D60" s="5">
        <v>15.818619999999839</v>
      </c>
      <c r="E60" s="5">
        <v>11.305440000000118</v>
      </c>
      <c r="F60" s="5">
        <v>9.2065499999998224</v>
      </c>
      <c r="G60" s="5">
        <v>8.7967299999995987</v>
      </c>
      <c r="H60" s="5">
        <v>8.8137511887159121</v>
      </c>
      <c r="I60" s="5">
        <v>7.7119100000000458</v>
      </c>
      <c r="J60" s="5">
        <v>6.100400000000235</v>
      </c>
      <c r="K60" s="5">
        <v>5.5135799999998625</v>
      </c>
      <c r="L60" s="5">
        <v>3.2026699999999977</v>
      </c>
      <c r="M60" s="5">
        <v>3.2722481020291241</v>
      </c>
      <c r="N60" s="5">
        <v>3.6066410512055</v>
      </c>
      <c r="O60" s="5">
        <v>5.8755744466887165</v>
      </c>
      <c r="P60" s="5">
        <v>4.9438843325157222</v>
      </c>
      <c r="Q60" s="5">
        <v>4.4664483154533627</v>
      </c>
      <c r="R60" s="5">
        <v>4.4653235067689963</v>
      </c>
    </row>
    <row r="61" spans="1:18" ht="11.25" customHeight="1" x14ac:dyDescent="0.25">
      <c r="A61" s="45" t="s">
        <v>171</v>
      </c>
      <c r="B61" s="46" t="s">
        <v>170</v>
      </c>
      <c r="C61" s="5">
        <v>2.3889297885657079E-2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0.10010999999999726</v>
      </c>
      <c r="L61" s="5">
        <v>9.9919999999997344E-2</v>
      </c>
      <c r="M61" s="5">
        <v>0.11949003478602549</v>
      </c>
      <c r="N61" s="5">
        <v>7.1655469151078677E-2</v>
      </c>
      <c r="O61" s="5">
        <v>0</v>
      </c>
      <c r="P61" s="5">
        <v>0</v>
      </c>
      <c r="Q61" s="5">
        <v>2.388275540209861E-2</v>
      </c>
      <c r="R61" s="5">
        <v>2.3878271249301974E-2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2.3889297885657079E-2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0.10010999999999726</v>
      </c>
      <c r="L68" s="4">
        <v>9.9919999999997344E-2</v>
      </c>
      <c r="M68" s="4">
        <v>0.11949003478602549</v>
      </c>
      <c r="N68" s="4">
        <v>7.1655469151078677E-2</v>
      </c>
      <c r="O68" s="4">
        <v>0</v>
      </c>
      <c r="P68" s="4">
        <v>0</v>
      </c>
      <c r="Q68" s="4">
        <v>2.388275540209861E-2</v>
      </c>
      <c r="R68" s="4">
        <v>2.3878271249301974E-2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2.388275540209861E-2</v>
      </c>
      <c r="R69" s="7">
        <v>2.3878271249301974E-2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2.3889297885657079E-2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0.10010999999999726</v>
      </c>
      <c r="L72" s="7">
        <v>9.9919999999997344E-2</v>
      </c>
      <c r="M72" s="7">
        <v>0.11949003478602549</v>
      </c>
      <c r="N72" s="7">
        <v>7.1655469151078677E-2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80.237726718932095</v>
      </c>
      <c r="D79" s="5">
        <v>80.753559999999993</v>
      </c>
      <c r="E79" s="5">
        <v>55.494310000000041</v>
      </c>
      <c r="F79" s="5">
        <v>43.236549999999852</v>
      </c>
      <c r="G79" s="5">
        <v>44.934770000000071</v>
      </c>
      <c r="H79" s="5">
        <v>49.346942288363834</v>
      </c>
      <c r="I79" s="5">
        <v>44.640049999999746</v>
      </c>
      <c r="J79" s="5">
        <v>39.006609999999569</v>
      </c>
      <c r="K79" s="5">
        <v>35.942790000000059</v>
      </c>
      <c r="L79" s="5">
        <v>19.498380000000225</v>
      </c>
      <c r="M79" s="5">
        <v>20.469069378050222</v>
      </c>
      <c r="N79" s="5">
        <v>23.980577157740413</v>
      </c>
      <c r="O79" s="5">
        <v>34.560506782881021</v>
      </c>
      <c r="P79" s="5">
        <v>34.128454795446601</v>
      </c>
      <c r="Q79" s="5">
        <v>37.667747369260155</v>
      </c>
      <c r="R79" s="5">
        <v>38.512707712438441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9.9579999999999558E-2</v>
      </c>
      <c r="L80" s="5">
        <v>0.10008999999999801</v>
      </c>
      <c r="M80" s="5">
        <v>9.5534237390843657E-2</v>
      </c>
      <c r="N80" s="5">
        <v>4.7771215542184109E-2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9.9579999999999558E-2</v>
      </c>
      <c r="L82" s="4">
        <v>0.10008999999999801</v>
      </c>
      <c r="M82" s="4">
        <v>9.5534237390843657E-2</v>
      </c>
      <c r="N82" s="4">
        <v>4.7771215542184109E-2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6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420</v>
      </c>
      <c r="B1" s="41" t="s">
        <v>419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5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421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6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422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7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423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8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424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7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426</v>
      </c>
      <c r="B1" s="41" t="s">
        <v>425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270.25150282054176</v>
      </c>
      <c r="D2" s="44">
        <v>287.62297999999782</v>
      </c>
      <c r="E2" s="44">
        <v>278.90221999999733</v>
      </c>
      <c r="F2" s="44">
        <v>267.49066000000005</v>
      </c>
      <c r="G2" s="44">
        <v>251.57242000000102</v>
      </c>
      <c r="H2" s="44">
        <v>255.99748028175151</v>
      </c>
      <c r="I2" s="44">
        <v>240.39627000000044</v>
      </c>
      <c r="J2" s="44">
        <v>217.69478000000001</v>
      </c>
      <c r="K2" s="44">
        <v>243.41046</v>
      </c>
      <c r="L2" s="44">
        <v>241.49651</v>
      </c>
      <c r="M2" s="44">
        <v>257.24186919336597</v>
      </c>
      <c r="N2" s="44">
        <v>267.59353680410845</v>
      </c>
      <c r="O2" s="44">
        <v>281.73624391679698</v>
      </c>
      <c r="P2" s="44">
        <v>267.98487723189203</v>
      </c>
      <c r="Q2" s="44">
        <v>260.96185185985121</v>
      </c>
      <c r="R2" s="44">
        <v>258.75965880208554</v>
      </c>
    </row>
    <row r="3" spans="1:18" ht="11.25" customHeight="1" x14ac:dyDescent="0.25">
      <c r="A3" s="45" t="s">
        <v>286</v>
      </c>
      <c r="B3" s="46" t="s">
        <v>285</v>
      </c>
      <c r="C3" s="5">
        <v>12.036597075028624</v>
      </c>
      <c r="D3" s="5">
        <v>10.798479999997795</v>
      </c>
      <c r="E3" s="5">
        <v>8.8945299999973599</v>
      </c>
      <c r="F3" s="5">
        <v>13.90509000000003</v>
      </c>
      <c r="G3" s="5">
        <v>15.20328000000103</v>
      </c>
      <c r="H3" s="5">
        <v>12.656068841398223</v>
      </c>
      <c r="I3" s="5">
        <v>5.0979600000004268</v>
      </c>
      <c r="J3" s="5">
        <v>0</v>
      </c>
      <c r="K3" s="5">
        <v>0</v>
      </c>
      <c r="L3" s="5">
        <v>0</v>
      </c>
      <c r="M3" s="5">
        <v>0</v>
      </c>
      <c r="N3" s="5">
        <v>11.060614845123723</v>
      </c>
      <c r="O3" s="5">
        <v>15.622239055500593</v>
      </c>
      <c r="P3" s="5">
        <v>13.898825487133237</v>
      </c>
      <c r="Q3" s="5">
        <v>11.776792969855975</v>
      </c>
      <c r="R3" s="5">
        <v>12.038217250523161</v>
      </c>
    </row>
    <row r="4" spans="1:18" ht="11.25" customHeight="1" x14ac:dyDescent="0.25">
      <c r="A4" s="47" t="s">
        <v>284</v>
      </c>
      <c r="B4" s="48" t="s">
        <v>283</v>
      </c>
      <c r="C4" s="4">
        <v>12.036597075028624</v>
      </c>
      <c r="D4" s="4">
        <v>10.798479999997795</v>
      </c>
      <c r="E4" s="4">
        <v>8.8945299999973599</v>
      </c>
      <c r="F4" s="4">
        <v>13.90509000000003</v>
      </c>
      <c r="G4" s="4">
        <v>15.20328000000103</v>
      </c>
      <c r="H4" s="4">
        <v>12.656068841398223</v>
      </c>
      <c r="I4" s="4">
        <v>5.0979600000004268</v>
      </c>
      <c r="J4" s="4">
        <v>0</v>
      </c>
      <c r="K4" s="4">
        <v>0</v>
      </c>
      <c r="L4" s="4">
        <v>0</v>
      </c>
      <c r="M4" s="4">
        <v>0</v>
      </c>
      <c r="N4" s="4">
        <v>11.060614845123723</v>
      </c>
      <c r="O4" s="4">
        <v>15.622239055500593</v>
      </c>
      <c r="P4" s="4">
        <v>13.898825487133237</v>
      </c>
      <c r="Q4" s="4">
        <v>11.776792969855975</v>
      </c>
      <c r="R4" s="4">
        <v>12.038217250523161</v>
      </c>
    </row>
    <row r="5" spans="1:18" ht="11.25" customHeight="1" x14ac:dyDescent="0.25">
      <c r="A5" s="49" t="s">
        <v>282</v>
      </c>
      <c r="B5" s="50" t="s">
        <v>281</v>
      </c>
      <c r="C5" s="7">
        <v>12.036597075028624</v>
      </c>
      <c r="D5" s="7">
        <v>10.798479999997795</v>
      </c>
      <c r="E5" s="7">
        <v>8.8945299999973599</v>
      </c>
      <c r="F5" s="7">
        <v>13.90509000000003</v>
      </c>
      <c r="G5" s="7">
        <v>15.20328000000103</v>
      </c>
      <c r="H5" s="7">
        <v>12.656068841398223</v>
      </c>
      <c r="I5" s="7">
        <v>5.0979600000004268</v>
      </c>
      <c r="J5" s="7">
        <v>0</v>
      </c>
      <c r="K5" s="7">
        <v>0</v>
      </c>
      <c r="L5" s="7">
        <v>0</v>
      </c>
      <c r="M5" s="7">
        <v>0</v>
      </c>
      <c r="N5" s="7">
        <v>11.060614845123723</v>
      </c>
      <c r="O5" s="7">
        <v>15.622239055500593</v>
      </c>
      <c r="P5" s="7">
        <v>13.898825487133237</v>
      </c>
      <c r="Q5" s="7">
        <v>11.776792969855975</v>
      </c>
      <c r="R5" s="7">
        <v>12.038217250523161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12.036597075028624</v>
      </c>
      <c r="D8" s="6">
        <v>10.798479999997795</v>
      </c>
      <c r="E8" s="6">
        <v>8.8945299999973599</v>
      </c>
      <c r="F8" s="6">
        <v>13.90509000000003</v>
      </c>
      <c r="G8" s="6">
        <v>15.20328000000103</v>
      </c>
      <c r="H8" s="6">
        <v>12.656068841398223</v>
      </c>
      <c r="I8" s="6">
        <v>5.0979600000004268</v>
      </c>
      <c r="J8" s="6">
        <v>0</v>
      </c>
      <c r="K8" s="6">
        <v>0</v>
      </c>
      <c r="L8" s="6">
        <v>0</v>
      </c>
      <c r="M8" s="6">
        <v>0</v>
      </c>
      <c r="N8" s="6">
        <v>11.060614845123723</v>
      </c>
      <c r="O8" s="6">
        <v>15.622239055500593</v>
      </c>
      <c r="P8" s="6">
        <v>13.898825487133237</v>
      </c>
      <c r="Q8" s="6">
        <v>11.776792969855975</v>
      </c>
      <c r="R8" s="6">
        <v>12.038217250523161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31.334160248798458</v>
      </c>
      <c r="D21" s="5">
        <v>34.401559999999996</v>
      </c>
      <c r="E21" s="5">
        <v>33.288669999999996</v>
      </c>
      <c r="F21" s="5">
        <v>25.600920000000009</v>
      </c>
      <c r="G21" s="5">
        <v>26.597989999999989</v>
      </c>
      <c r="H21" s="5">
        <v>22.762420949629394</v>
      </c>
      <c r="I21" s="5">
        <v>24.497050000000002</v>
      </c>
      <c r="J21" s="5">
        <v>16.687799999999999</v>
      </c>
      <c r="K21" s="5">
        <v>18.69163</v>
      </c>
      <c r="L21" s="5">
        <v>13.797699999999999</v>
      </c>
      <c r="M21" s="5">
        <v>17.722445146003096</v>
      </c>
      <c r="N21" s="5">
        <v>11.7980582990545</v>
      </c>
      <c r="O21" s="5">
        <v>7.7630540343575856</v>
      </c>
      <c r="P21" s="5">
        <v>5.8520733393432263</v>
      </c>
      <c r="Q21" s="5">
        <v>6.8787850604016541</v>
      </c>
      <c r="R21" s="5">
        <v>5.9239254913934545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31.334160248798458</v>
      </c>
      <c r="D30" s="4">
        <v>34.401559999999996</v>
      </c>
      <c r="E30" s="4">
        <v>33.288669999999996</v>
      </c>
      <c r="F30" s="4">
        <v>25.600920000000009</v>
      </c>
      <c r="G30" s="4">
        <v>26.597989999999989</v>
      </c>
      <c r="H30" s="4">
        <v>22.762420949629394</v>
      </c>
      <c r="I30" s="4">
        <v>24.497050000000002</v>
      </c>
      <c r="J30" s="4">
        <v>16.687799999999999</v>
      </c>
      <c r="K30" s="4">
        <v>18.69163</v>
      </c>
      <c r="L30" s="4">
        <v>13.797699999999999</v>
      </c>
      <c r="M30" s="4">
        <v>17.722445146003096</v>
      </c>
      <c r="N30" s="4">
        <v>11.7980582990545</v>
      </c>
      <c r="O30" s="4">
        <v>7.7630540343575856</v>
      </c>
      <c r="P30" s="4">
        <v>5.8520733393432263</v>
      </c>
      <c r="Q30" s="4">
        <v>6.8787850604016541</v>
      </c>
      <c r="R30" s="4">
        <v>5.9239254913934545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1.098835677490275</v>
      </c>
      <c r="D34" s="7">
        <v>1.0988500000000001</v>
      </c>
      <c r="E34" s="7">
        <v>1.09866</v>
      </c>
      <c r="F34" s="7">
        <v>1.09846</v>
      </c>
      <c r="G34" s="7">
        <v>1.0986800000000001</v>
      </c>
      <c r="H34" s="7">
        <v>1.0987270397479687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9.1710626997989273</v>
      </c>
      <c r="D43" s="7">
        <v>12.202030000000001</v>
      </c>
      <c r="E43" s="7">
        <v>11.19739</v>
      </c>
      <c r="F43" s="7">
        <v>9.1981699999999993</v>
      </c>
      <c r="G43" s="7">
        <v>10.20063</v>
      </c>
      <c r="H43" s="7">
        <v>10.198945696441548</v>
      </c>
      <c r="I43" s="7">
        <v>9.2012599999999996</v>
      </c>
      <c r="J43" s="7">
        <v>7.0987999999999998</v>
      </c>
      <c r="K43" s="7">
        <v>9.1520600000000005</v>
      </c>
      <c r="L43" s="7">
        <v>7.1055999999999999</v>
      </c>
      <c r="M43" s="7">
        <v>8.1680686390099631</v>
      </c>
      <c r="N43" s="7">
        <v>5.110342782829643</v>
      </c>
      <c r="O43" s="7">
        <v>2.0305490904900605</v>
      </c>
      <c r="P43" s="7">
        <v>2.0306758247864756</v>
      </c>
      <c r="Q43" s="7">
        <v>3.0574345885514878</v>
      </c>
      <c r="R43" s="7">
        <v>3.0575734692479983</v>
      </c>
    </row>
    <row r="44" spans="1:18" ht="11.25" customHeight="1" x14ac:dyDescent="0.25">
      <c r="A44" s="49" t="s">
        <v>205</v>
      </c>
      <c r="B44" s="50" t="s">
        <v>204</v>
      </c>
      <c r="C44" s="7">
        <v>20.061109988819499</v>
      </c>
      <c r="D44" s="7">
        <v>20.10069</v>
      </c>
      <c r="E44" s="7">
        <v>20.992619999999999</v>
      </c>
      <c r="F44" s="7">
        <v>15.304290000000009</v>
      </c>
      <c r="G44" s="7">
        <v>15.29867999999999</v>
      </c>
      <c r="H44" s="7">
        <v>11.464748213439879</v>
      </c>
      <c r="I44" s="7">
        <v>15.29579</v>
      </c>
      <c r="J44" s="7">
        <v>9.5890000000000004</v>
      </c>
      <c r="K44" s="7">
        <v>9.5395699999999994</v>
      </c>
      <c r="L44" s="7">
        <v>6.6920999999999999</v>
      </c>
      <c r="M44" s="7">
        <v>9.5543765069931332</v>
      </c>
      <c r="N44" s="7">
        <v>6.6877155162248556</v>
      </c>
      <c r="O44" s="7">
        <v>5.7325049438675251</v>
      </c>
      <c r="P44" s="7">
        <v>3.8213975145567503</v>
      </c>
      <c r="Q44" s="7">
        <v>3.8213504718501667</v>
      </c>
      <c r="R44" s="7">
        <v>2.8663520221454561</v>
      </c>
    </row>
    <row r="45" spans="1:18" ht="11.25" customHeight="1" x14ac:dyDescent="0.25">
      <c r="A45" s="49" t="s">
        <v>203</v>
      </c>
      <c r="B45" s="50" t="s">
        <v>202</v>
      </c>
      <c r="C45" s="7">
        <v>1.003151882689757</v>
      </c>
      <c r="D45" s="7">
        <v>0.99999000000000005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1.003151882689757</v>
      </c>
      <c r="D51" s="6">
        <v>0.99999000000000005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92.234753299657399</v>
      </c>
      <c r="D52" s="5">
        <v>102.70491</v>
      </c>
      <c r="E52" s="5">
        <v>93.519530000000003</v>
      </c>
      <c r="F52" s="5">
        <v>95.100160000000002</v>
      </c>
      <c r="G52" s="5">
        <v>79.019390000000001</v>
      </c>
      <c r="H52" s="5">
        <v>79.751291083493811</v>
      </c>
      <c r="I52" s="5">
        <v>76.495710000000003</v>
      </c>
      <c r="J52" s="5">
        <v>77.744560000000007</v>
      </c>
      <c r="K52" s="5">
        <v>95.279730000000001</v>
      </c>
      <c r="L52" s="5">
        <v>104.79312</v>
      </c>
      <c r="M52" s="5">
        <v>114.93721833549355</v>
      </c>
      <c r="N52" s="5">
        <v>115.80343507279129</v>
      </c>
      <c r="O52" s="5">
        <v>114.12539794440148</v>
      </c>
      <c r="P52" s="5">
        <v>114.01236739205066</v>
      </c>
      <c r="Q52" s="5">
        <v>116.11865711803834</v>
      </c>
      <c r="R52" s="5">
        <v>112.11360092341856</v>
      </c>
    </row>
    <row r="53" spans="1:18" ht="11.25" customHeight="1" x14ac:dyDescent="0.25">
      <c r="A53" s="47" t="s">
        <v>187</v>
      </c>
      <c r="B53" s="48" t="s">
        <v>186</v>
      </c>
      <c r="C53" s="4">
        <v>92.185977443779009</v>
      </c>
      <c r="D53" s="4">
        <v>102.70491</v>
      </c>
      <c r="E53" s="4">
        <v>93.519530000000003</v>
      </c>
      <c r="F53" s="4">
        <v>95.100160000000002</v>
      </c>
      <c r="G53" s="4">
        <v>79.019390000000001</v>
      </c>
      <c r="H53" s="4">
        <v>79.751291083493811</v>
      </c>
      <c r="I53" s="4">
        <v>76.495710000000003</v>
      </c>
      <c r="J53" s="4">
        <v>77.744560000000007</v>
      </c>
      <c r="K53" s="4">
        <v>95.279730000000001</v>
      </c>
      <c r="L53" s="4">
        <v>104.79312</v>
      </c>
      <c r="M53" s="4">
        <v>114.93721833549355</v>
      </c>
      <c r="N53" s="4">
        <v>115.05556001969784</v>
      </c>
      <c r="O53" s="4">
        <v>110.59039412939164</v>
      </c>
      <c r="P53" s="4">
        <v>110.25979516468141</v>
      </c>
      <c r="Q53" s="4">
        <v>112.01054649961472</v>
      </c>
      <c r="R53" s="4">
        <v>108.00537176493602</v>
      </c>
    </row>
    <row r="54" spans="1:18" ht="11.25" customHeight="1" x14ac:dyDescent="0.25">
      <c r="A54" s="47" t="s">
        <v>185</v>
      </c>
      <c r="B54" s="48" t="s">
        <v>184</v>
      </c>
      <c r="C54" s="4">
        <v>4.8775855878394461E-2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0.74787505309345093</v>
      </c>
      <c r="O54" s="4">
        <v>3.535003815009842</v>
      </c>
      <c r="P54" s="4">
        <v>3.7525722273692623</v>
      </c>
      <c r="Q54" s="4">
        <v>4.108110618423618</v>
      </c>
      <c r="R54" s="4">
        <v>4.1082291584825494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4.8775855878394461E-2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0.74787505309345093</v>
      </c>
      <c r="O57" s="7">
        <v>3.535003815009842</v>
      </c>
      <c r="P57" s="7">
        <v>3.7525722273692623</v>
      </c>
      <c r="Q57" s="7">
        <v>4.108110618423618</v>
      </c>
      <c r="R57" s="7">
        <v>4.1082291584825494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21.662009510237194</v>
      </c>
      <c r="D60" s="5">
        <v>22.91283</v>
      </c>
      <c r="E60" s="5">
        <v>24.211680000000001</v>
      </c>
      <c r="F60" s="5">
        <v>23.29429</v>
      </c>
      <c r="G60" s="5">
        <v>21.371590000000001</v>
      </c>
      <c r="H60" s="5">
        <v>21.329755586784167</v>
      </c>
      <c r="I60" s="5">
        <v>19.911819999999999</v>
      </c>
      <c r="J60" s="5">
        <v>16.59348</v>
      </c>
      <c r="K60" s="5">
        <v>17.224240000000002</v>
      </c>
      <c r="L60" s="5">
        <v>17.314489999999999</v>
      </c>
      <c r="M60" s="5">
        <v>17.197216302634889</v>
      </c>
      <c r="N60" s="5">
        <v>16.815068212242728</v>
      </c>
      <c r="O60" s="5">
        <v>20.829005270587334</v>
      </c>
      <c r="P60" s="5">
        <v>16.885633927964253</v>
      </c>
      <c r="Q60" s="5">
        <v>13.375460196010057</v>
      </c>
      <c r="R60" s="5">
        <v>13.37586921203453</v>
      </c>
    </row>
    <row r="61" spans="1:18" ht="11.25" customHeight="1" x14ac:dyDescent="0.25">
      <c r="A61" s="45" t="s">
        <v>171</v>
      </c>
      <c r="B61" s="46" t="s">
        <v>170</v>
      </c>
      <c r="C61" s="5">
        <v>4.776707753007365E-2</v>
      </c>
      <c r="D61" s="5">
        <v>0</v>
      </c>
      <c r="E61" s="5">
        <v>0</v>
      </c>
      <c r="F61" s="5">
        <v>0.20031999999999783</v>
      </c>
      <c r="G61" s="5">
        <v>0.2986800000000045</v>
      </c>
      <c r="H61" s="5">
        <v>4.7770409284812132E-2</v>
      </c>
      <c r="I61" s="5">
        <v>0</v>
      </c>
      <c r="J61" s="5">
        <v>9.9389999999999645E-2</v>
      </c>
      <c r="K61" s="5">
        <v>0</v>
      </c>
      <c r="L61" s="5">
        <v>0</v>
      </c>
      <c r="M61" s="5">
        <v>0</v>
      </c>
      <c r="N61" s="5">
        <v>0.33438716949316927</v>
      </c>
      <c r="O61" s="5">
        <v>0.85996765389988639</v>
      </c>
      <c r="P61" s="5">
        <v>1.0030846371014519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4.776707753007365E-2</v>
      </c>
      <c r="D68" s="4">
        <v>0</v>
      </c>
      <c r="E68" s="4">
        <v>0</v>
      </c>
      <c r="F68" s="4">
        <v>0.20031999999999783</v>
      </c>
      <c r="G68" s="4">
        <v>0.2986800000000045</v>
      </c>
      <c r="H68" s="4">
        <v>4.7770409284812132E-2</v>
      </c>
      <c r="I68" s="4">
        <v>0</v>
      </c>
      <c r="J68" s="4">
        <v>9.9389999999999645E-2</v>
      </c>
      <c r="K68" s="4">
        <v>0</v>
      </c>
      <c r="L68" s="4">
        <v>0</v>
      </c>
      <c r="M68" s="4">
        <v>0</v>
      </c>
      <c r="N68" s="4">
        <v>0.33438716949316927</v>
      </c>
      <c r="O68" s="4">
        <v>0.85996765389988639</v>
      </c>
      <c r="P68" s="4">
        <v>1.0030846371014519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0.33438716949316927</v>
      </c>
      <c r="O69" s="7">
        <v>0.85996765389988639</v>
      </c>
      <c r="P69" s="7">
        <v>1.0030846371014519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4.776707753007365E-2</v>
      </c>
      <c r="D72" s="7">
        <v>0</v>
      </c>
      <c r="E72" s="7">
        <v>0</v>
      </c>
      <c r="F72" s="7">
        <v>0.20031999999999783</v>
      </c>
      <c r="G72" s="7">
        <v>0.2986800000000045</v>
      </c>
      <c r="H72" s="7">
        <v>4.7770409284812132E-2</v>
      </c>
      <c r="I72" s="7">
        <v>0</v>
      </c>
      <c r="J72" s="7">
        <v>9.9389999999999645E-2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112.88844842067691</v>
      </c>
      <c r="D79" s="5">
        <v>116.8052</v>
      </c>
      <c r="E79" s="5">
        <v>118.98781</v>
      </c>
      <c r="F79" s="5">
        <v>109.18801999999999</v>
      </c>
      <c r="G79" s="5">
        <v>108.88003</v>
      </c>
      <c r="H79" s="5">
        <v>119.42628820997989</v>
      </c>
      <c r="I79" s="5">
        <v>114.39373000000001</v>
      </c>
      <c r="J79" s="5">
        <v>106.46919</v>
      </c>
      <c r="K79" s="5">
        <v>112.21486</v>
      </c>
      <c r="L79" s="5">
        <v>105.5912</v>
      </c>
      <c r="M79" s="5">
        <v>107.38498940923444</v>
      </c>
      <c r="N79" s="5">
        <v>111.78197320540309</v>
      </c>
      <c r="O79" s="5">
        <v>122.53657995805011</v>
      </c>
      <c r="P79" s="5">
        <v>116.33289244829925</v>
      </c>
      <c r="Q79" s="5">
        <v>112.81215651554517</v>
      </c>
      <c r="R79" s="5">
        <v>115.30804592471584</v>
      </c>
    </row>
    <row r="80" spans="1:18" ht="11.25" customHeight="1" x14ac:dyDescent="0.25">
      <c r="A80" s="57" t="s">
        <v>133</v>
      </c>
      <c r="B80" s="46">
        <v>7200</v>
      </c>
      <c r="C80" s="5">
        <v>4.776718861314988E-2</v>
      </c>
      <c r="D80" s="5">
        <v>0</v>
      </c>
      <c r="E80" s="5">
        <v>0</v>
      </c>
      <c r="F80" s="5">
        <v>0.20185999999999815</v>
      </c>
      <c r="G80" s="5">
        <v>0.20146000000000086</v>
      </c>
      <c r="H80" s="5">
        <v>2.3885201181212068E-2</v>
      </c>
      <c r="I80" s="5">
        <v>0</v>
      </c>
      <c r="J80" s="5">
        <v>0.10036000000000023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4.776718861314988E-2</v>
      </c>
      <c r="D82" s="4">
        <v>0</v>
      </c>
      <c r="E82" s="4">
        <v>0</v>
      </c>
      <c r="F82" s="4">
        <v>0.20185999999999815</v>
      </c>
      <c r="G82" s="4">
        <v>0.20146000000000086</v>
      </c>
      <c r="H82" s="4">
        <v>2.3885201181212068E-2</v>
      </c>
      <c r="I82" s="4">
        <v>0</v>
      </c>
      <c r="J82" s="4">
        <v>0.10036000000000023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9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427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0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428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258.72032265945995</v>
      </c>
      <c r="D2" s="44">
        <v>273.78108849222656</v>
      </c>
      <c r="E2" s="44">
        <v>265.97028909875212</v>
      </c>
      <c r="F2" s="44">
        <v>253.54757121326651</v>
      </c>
      <c r="G2" s="44">
        <v>237.9589673114082</v>
      </c>
      <c r="H2" s="44">
        <v>242.44417879750984</v>
      </c>
      <c r="I2" s="44">
        <v>227.52051209340596</v>
      </c>
      <c r="J2" s="44">
        <v>206.14580011673618</v>
      </c>
      <c r="K2" s="44">
        <v>230.69744769368953</v>
      </c>
      <c r="L2" s="44">
        <v>228.19103739306018</v>
      </c>
      <c r="M2" s="44">
        <v>241.86236751134686</v>
      </c>
      <c r="N2" s="44">
        <v>249.92176580919494</v>
      </c>
      <c r="O2" s="44">
        <v>261.28247024255529</v>
      </c>
      <c r="P2" s="44">
        <v>245.3089195884225</v>
      </c>
      <c r="Q2" s="44">
        <v>237.02676676339649</v>
      </c>
      <c r="R2" s="44">
        <v>232.78423930102281</v>
      </c>
    </row>
    <row r="3" spans="1:18" ht="11.25" customHeight="1" x14ac:dyDescent="0.25">
      <c r="A3" s="45" t="s">
        <v>286</v>
      </c>
      <c r="B3" s="46" t="s">
        <v>285</v>
      </c>
      <c r="C3" s="5">
        <v>11.929755532867574</v>
      </c>
      <c r="D3" s="5">
        <v>10.711188680367838</v>
      </c>
      <c r="E3" s="5">
        <v>8.8181285380633927</v>
      </c>
      <c r="F3" s="5">
        <v>13.759995164752356</v>
      </c>
      <c r="G3" s="5">
        <v>15.016149584534265</v>
      </c>
      <c r="H3" s="5">
        <v>12.577753000522067</v>
      </c>
      <c r="I3" s="5">
        <v>5.0793033196322694</v>
      </c>
      <c r="J3" s="5">
        <v>0</v>
      </c>
      <c r="K3" s="5">
        <v>0</v>
      </c>
      <c r="L3" s="5">
        <v>0</v>
      </c>
      <c r="M3" s="5">
        <v>0</v>
      </c>
      <c r="N3" s="5">
        <v>11.060614845123723</v>
      </c>
      <c r="O3" s="5">
        <v>15.558701690436548</v>
      </c>
      <c r="P3" s="5">
        <v>13.898825487133237</v>
      </c>
      <c r="Q3" s="5">
        <v>11.776792969855975</v>
      </c>
      <c r="R3" s="5">
        <v>12.038217250523161</v>
      </c>
    </row>
    <row r="4" spans="1:18" ht="11.25" customHeight="1" x14ac:dyDescent="0.25">
      <c r="A4" s="47" t="s">
        <v>284</v>
      </c>
      <c r="B4" s="48" t="s">
        <v>283</v>
      </c>
      <c r="C4" s="4">
        <v>11.929755532867574</v>
      </c>
      <c r="D4" s="4">
        <v>10.711188680367838</v>
      </c>
      <c r="E4" s="4">
        <v>8.8181285380633927</v>
      </c>
      <c r="F4" s="4">
        <v>13.759995164752356</v>
      </c>
      <c r="G4" s="4">
        <v>15.016149584534265</v>
      </c>
      <c r="H4" s="4">
        <v>12.577753000522067</v>
      </c>
      <c r="I4" s="4">
        <v>5.0793033196322694</v>
      </c>
      <c r="J4" s="4">
        <v>0</v>
      </c>
      <c r="K4" s="4">
        <v>0</v>
      </c>
      <c r="L4" s="4">
        <v>0</v>
      </c>
      <c r="M4" s="4">
        <v>0</v>
      </c>
      <c r="N4" s="4">
        <v>11.060614845123723</v>
      </c>
      <c r="O4" s="4">
        <v>15.558701690436548</v>
      </c>
      <c r="P4" s="4">
        <v>13.898825487133237</v>
      </c>
      <c r="Q4" s="4">
        <v>11.776792969855975</v>
      </c>
      <c r="R4" s="4">
        <v>12.038217250523161</v>
      </c>
    </row>
    <row r="5" spans="1:18" ht="11.25" customHeight="1" x14ac:dyDescent="0.25">
      <c r="A5" s="49" t="s">
        <v>282</v>
      </c>
      <c r="B5" s="50" t="s">
        <v>281</v>
      </c>
      <c r="C5" s="7">
        <v>11.929755532867574</v>
      </c>
      <c r="D5" s="7">
        <v>10.711188680367838</v>
      </c>
      <c r="E5" s="7">
        <v>8.8181285380633927</v>
      </c>
      <c r="F5" s="7">
        <v>13.759995164752356</v>
      </c>
      <c r="G5" s="7">
        <v>15.016149584534265</v>
      </c>
      <c r="H5" s="7">
        <v>12.577753000522067</v>
      </c>
      <c r="I5" s="7">
        <v>5.0793033196322694</v>
      </c>
      <c r="J5" s="7">
        <v>0</v>
      </c>
      <c r="K5" s="7">
        <v>0</v>
      </c>
      <c r="L5" s="7">
        <v>0</v>
      </c>
      <c r="M5" s="7">
        <v>0</v>
      </c>
      <c r="N5" s="7">
        <v>11.060614845123723</v>
      </c>
      <c r="O5" s="7">
        <v>15.558701690436548</v>
      </c>
      <c r="P5" s="7">
        <v>13.898825487133237</v>
      </c>
      <c r="Q5" s="7">
        <v>11.776792969855975</v>
      </c>
      <c r="R5" s="7">
        <v>12.038217250523161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11.929755532867574</v>
      </c>
      <c r="D8" s="6">
        <v>10.711188680367838</v>
      </c>
      <c r="E8" s="6">
        <v>8.8181285380633927</v>
      </c>
      <c r="F8" s="6">
        <v>13.759995164752356</v>
      </c>
      <c r="G8" s="6">
        <v>15.016149584534265</v>
      </c>
      <c r="H8" s="6">
        <v>12.577753000522067</v>
      </c>
      <c r="I8" s="6">
        <v>5.0793033196322694</v>
      </c>
      <c r="J8" s="6">
        <v>0</v>
      </c>
      <c r="K8" s="6">
        <v>0</v>
      </c>
      <c r="L8" s="6">
        <v>0</v>
      </c>
      <c r="M8" s="6">
        <v>0</v>
      </c>
      <c r="N8" s="6">
        <v>11.060614845123723</v>
      </c>
      <c r="O8" s="6">
        <v>15.558701690436548</v>
      </c>
      <c r="P8" s="6">
        <v>13.898825487133237</v>
      </c>
      <c r="Q8" s="6">
        <v>11.776792969855975</v>
      </c>
      <c r="R8" s="6">
        <v>12.038217250523161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29.530682480407563</v>
      </c>
      <c r="D21" s="5">
        <v>32.200285089903552</v>
      </c>
      <c r="E21" s="5">
        <v>31.216957353109887</v>
      </c>
      <c r="F21" s="5">
        <v>23.418012415439517</v>
      </c>
      <c r="G21" s="5">
        <v>24.379218800099963</v>
      </c>
      <c r="H21" s="5">
        <v>20.68728860450134</v>
      </c>
      <c r="I21" s="5">
        <v>22.582830169088425</v>
      </c>
      <c r="J21" s="5">
        <v>16.335680491328358</v>
      </c>
      <c r="K21" s="5">
        <v>18.270621074967984</v>
      </c>
      <c r="L21" s="5">
        <v>13.454400961728116</v>
      </c>
      <c r="M21" s="5">
        <v>17.298809883213362</v>
      </c>
      <c r="N21" s="5">
        <v>11.464058206574119</v>
      </c>
      <c r="O21" s="5">
        <v>5.0524622915749013</v>
      </c>
      <c r="P21" s="5">
        <v>5.6283516648823646</v>
      </c>
      <c r="Q21" s="5">
        <v>6.5692945456953815</v>
      </c>
      <c r="R21" s="5">
        <v>5.5841097319865245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29.530682480407563</v>
      </c>
      <c r="D30" s="4">
        <v>32.200285089903552</v>
      </c>
      <c r="E30" s="4">
        <v>31.216957353109887</v>
      </c>
      <c r="F30" s="4">
        <v>23.418012415439517</v>
      </c>
      <c r="G30" s="4">
        <v>24.379218800099963</v>
      </c>
      <c r="H30" s="4">
        <v>20.68728860450134</v>
      </c>
      <c r="I30" s="4">
        <v>22.582830169088425</v>
      </c>
      <c r="J30" s="4">
        <v>16.335680491328358</v>
      </c>
      <c r="K30" s="4">
        <v>18.270621074967984</v>
      </c>
      <c r="L30" s="4">
        <v>13.454400961728116</v>
      </c>
      <c r="M30" s="4">
        <v>17.298809883213362</v>
      </c>
      <c r="N30" s="4">
        <v>11.464058206574119</v>
      </c>
      <c r="O30" s="4">
        <v>5.0524622915749013</v>
      </c>
      <c r="P30" s="4">
        <v>5.6283516648823646</v>
      </c>
      <c r="Q30" s="4">
        <v>6.5692945456953815</v>
      </c>
      <c r="R30" s="4">
        <v>5.5841097319865245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1.073409343065381</v>
      </c>
      <c r="D34" s="7">
        <v>1.0700965391583712</v>
      </c>
      <c r="E34" s="7">
        <v>1.0709849267549469</v>
      </c>
      <c r="F34" s="7">
        <v>1.0672676528636973</v>
      </c>
      <c r="G34" s="7">
        <v>1.0662606166650577</v>
      </c>
      <c r="H34" s="7">
        <v>1.0670252908477877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8.9007735183973065</v>
      </c>
      <c r="D43" s="7">
        <v>11.812058622462441</v>
      </c>
      <c r="E43" s="7">
        <v>10.849319888856511</v>
      </c>
      <c r="F43" s="7">
        <v>8.8723933132456967</v>
      </c>
      <c r="G43" s="7">
        <v>9.8323582771319256</v>
      </c>
      <c r="H43" s="7">
        <v>9.8364528265542255</v>
      </c>
      <c r="I43" s="7">
        <v>8.8688970979586088</v>
      </c>
      <c r="J43" s="7">
        <v>6.7466804913283562</v>
      </c>
      <c r="K43" s="7">
        <v>8.7310510749679828</v>
      </c>
      <c r="L43" s="7">
        <v>6.7623009617281156</v>
      </c>
      <c r="M43" s="7">
        <v>7.74443337622023</v>
      </c>
      <c r="N43" s="7">
        <v>4.7763426903492627</v>
      </c>
      <c r="O43" s="7">
        <v>1.8755120757577712</v>
      </c>
      <c r="P43" s="7">
        <v>1.8069541503256143</v>
      </c>
      <c r="Q43" s="7">
        <v>2.7479440738452143</v>
      </c>
      <c r="R43" s="7">
        <v>2.7177577098410679</v>
      </c>
    </row>
    <row r="44" spans="1:18" ht="11.25" customHeight="1" x14ac:dyDescent="0.25">
      <c r="A44" s="49" t="s">
        <v>205</v>
      </c>
      <c r="B44" s="50" t="s">
        <v>204</v>
      </c>
      <c r="C44" s="7">
        <v>18.55334773625512</v>
      </c>
      <c r="D44" s="7">
        <v>18.31813992828274</v>
      </c>
      <c r="E44" s="7">
        <v>19.296652537498428</v>
      </c>
      <c r="F44" s="7">
        <v>13.478351449330123</v>
      </c>
      <c r="G44" s="7">
        <v>13.480599906302979</v>
      </c>
      <c r="H44" s="7">
        <v>9.7838104870993252</v>
      </c>
      <c r="I44" s="7">
        <v>13.713933071129818</v>
      </c>
      <c r="J44" s="7">
        <v>9.5890000000000004</v>
      </c>
      <c r="K44" s="7">
        <v>9.5395699999999994</v>
      </c>
      <c r="L44" s="7">
        <v>6.6920999999999999</v>
      </c>
      <c r="M44" s="7">
        <v>9.5543765069931332</v>
      </c>
      <c r="N44" s="7">
        <v>6.6877155162248556</v>
      </c>
      <c r="O44" s="7">
        <v>3.1769502158171306</v>
      </c>
      <c r="P44" s="7">
        <v>3.8213975145567503</v>
      </c>
      <c r="Q44" s="7">
        <v>3.8213504718501667</v>
      </c>
      <c r="R44" s="7">
        <v>2.8663520221454561</v>
      </c>
    </row>
    <row r="45" spans="1:18" ht="11.25" customHeight="1" x14ac:dyDescent="0.25">
      <c r="A45" s="49" t="s">
        <v>203</v>
      </c>
      <c r="B45" s="50" t="s">
        <v>202</v>
      </c>
      <c r="C45" s="7">
        <v>1.003151882689757</v>
      </c>
      <c r="D45" s="7">
        <v>0.99999000000000005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1.003151882689757</v>
      </c>
      <c r="D51" s="6">
        <v>0.99999000000000005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89.181975519338096</v>
      </c>
      <c r="D52" s="5">
        <v>98.917071601026976</v>
      </c>
      <c r="E52" s="5">
        <v>90.175654678527977</v>
      </c>
      <c r="F52" s="5">
        <v>91.321134795919534</v>
      </c>
      <c r="G52" s="5">
        <v>75.690405525983451</v>
      </c>
      <c r="H52" s="5">
        <v>76.511612644232045</v>
      </c>
      <c r="I52" s="5">
        <v>73.387142434305261</v>
      </c>
      <c r="J52" s="5">
        <v>73.680464363011737</v>
      </c>
      <c r="K52" s="5">
        <v>90.594703715464092</v>
      </c>
      <c r="L52" s="5">
        <v>99.57059349153009</v>
      </c>
      <c r="M52" s="5">
        <v>108.70972891306312</v>
      </c>
      <c r="N52" s="5">
        <v>108.48623573133585</v>
      </c>
      <c r="O52" s="5">
        <v>108.27288860184743</v>
      </c>
      <c r="P52" s="5">
        <v>104.62978967242267</v>
      </c>
      <c r="Q52" s="5">
        <v>106.23980452103503</v>
      </c>
      <c r="R52" s="5">
        <v>101.61410924927789</v>
      </c>
    </row>
    <row r="53" spans="1:18" ht="11.25" customHeight="1" x14ac:dyDescent="0.25">
      <c r="A53" s="47" t="s">
        <v>187</v>
      </c>
      <c r="B53" s="48" t="s">
        <v>186</v>
      </c>
      <c r="C53" s="4">
        <v>89.133199663459706</v>
      </c>
      <c r="D53" s="4">
        <v>98.917071601026976</v>
      </c>
      <c r="E53" s="4">
        <v>90.175654678527977</v>
      </c>
      <c r="F53" s="4">
        <v>91.321134795919534</v>
      </c>
      <c r="G53" s="4">
        <v>75.690405525983451</v>
      </c>
      <c r="H53" s="4">
        <v>76.511612644232045</v>
      </c>
      <c r="I53" s="4">
        <v>73.387142434305261</v>
      </c>
      <c r="J53" s="4">
        <v>73.680464363011737</v>
      </c>
      <c r="K53" s="4">
        <v>90.594703715464092</v>
      </c>
      <c r="L53" s="4">
        <v>99.57059349153009</v>
      </c>
      <c r="M53" s="4">
        <v>108.70972891306312</v>
      </c>
      <c r="N53" s="4">
        <v>107.7383606782424</v>
      </c>
      <c r="O53" s="4">
        <v>104.73788478683758</v>
      </c>
      <c r="P53" s="4">
        <v>100.87721744505342</v>
      </c>
      <c r="Q53" s="4">
        <v>102.1316939026114</v>
      </c>
      <c r="R53" s="4">
        <v>97.505880090795344</v>
      </c>
    </row>
    <row r="54" spans="1:18" ht="11.25" customHeight="1" x14ac:dyDescent="0.25">
      <c r="A54" s="47" t="s">
        <v>185</v>
      </c>
      <c r="B54" s="48" t="s">
        <v>184</v>
      </c>
      <c r="C54" s="4">
        <v>4.8775855878394461E-2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0.74787505309345093</v>
      </c>
      <c r="O54" s="4">
        <v>3.535003815009842</v>
      </c>
      <c r="P54" s="4">
        <v>3.7525722273692623</v>
      </c>
      <c r="Q54" s="4">
        <v>4.108110618423618</v>
      </c>
      <c r="R54" s="4">
        <v>4.1082291584825494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4.8775855878394461E-2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0.74787505309345093</v>
      </c>
      <c r="O57" s="7">
        <v>3.535003815009842</v>
      </c>
      <c r="P57" s="7">
        <v>3.7525722273692623</v>
      </c>
      <c r="Q57" s="7">
        <v>4.108110618423618</v>
      </c>
      <c r="R57" s="7">
        <v>4.1082291584825494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21.662009510237194</v>
      </c>
      <c r="D60" s="5">
        <v>22.91283</v>
      </c>
      <c r="E60" s="5">
        <v>24.211680000000001</v>
      </c>
      <c r="F60" s="5">
        <v>23.29429</v>
      </c>
      <c r="G60" s="5">
        <v>21.371590000000001</v>
      </c>
      <c r="H60" s="5">
        <v>21.329755586784167</v>
      </c>
      <c r="I60" s="5">
        <v>19.911819999999999</v>
      </c>
      <c r="J60" s="5">
        <v>16.59348</v>
      </c>
      <c r="K60" s="5">
        <v>17.224240000000002</v>
      </c>
      <c r="L60" s="5">
        <v>17.314489999999999</v>
      </c>
      <c r="M60" s="5">
        <v>17.197216302634889</v>
      </c>
      <c r="N60" s="5">
        <v>16.815068212242728</v>
      </c>
      <c r="O60" s="5">
        <v>20.829005270587334</v>
      </c>
      <c r="P60" s="5">
        <v>16.885633927964253</v>
      </c>
      <c r="Q60" s="5">
        <v>13.375460196010057</v>
      </c>
      <c r="R60" s="5">
        <v>13.37586921203453</v>
      </c>
    </row>
    <row r="61" spans="1:18" ht="11.25" customHeight="1" x14ac:dyDescent="0.25">
      <c r="A61" s="45" t="s">
        <v>171</v>
      </c>
      <c r="B61" s="46" t="s">
        <v>170</v>
      </c>
      <c r="C61" s="5">
        <v>4.776707753007365E-2</v>
      </c>
      <c r="D61" s="5">
        <v>0</v>
      </c>
      <c r="E61" s="5">
        <v>0</v>
      </c>
      <c r="F61" s="5">
        <v>0.20031999999999783</v>
      </c>
      <c r="G61" s="5">
        <v>0.2986800000000045</v>
      </c>
      <c r="H61" s="5">
        <v>4.7770409284812132E-2</v>
      </c>
      <c r="I61" s="5">
        <v>0</v>
      </c>
      <c r="J61" s="5">
        <v>9.9389999999999645E-2</v>
      </c>
      <c r="K61" s="5">
        <v>0</v>
      </c>
      <c r="L61" s="5">
        <v>0</v>
      </c>
      <c r="M61" s="5">
        <v>0</v>
      </c>
      <c r="N61" s="5">
        <v>0.33438716949316927</v>
      </c>
      <c r="O61" s="5">
        <v>0.85996765389988639</v>
      </c>
      <c r="P61" s="5">
        <v>1.0030846371014519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4.776707753007365E-2</v>
      </c>
      <c r="D68" s="4">
        <v>0</v>
      </c>
      <c r="E68" s="4">
        <v>0</v>
      </c>
      <c r="F68" s="4">
        <v>0.20031999999999783</v>
      </c>
      <c r="G68" s="4">
        <v>0.2986800000000045</v>
      </c>
      <c r="H68" s="4">
        <v>4.7770409284812132E-2</v>
      </c>
      <c r="I68" s="4">
        <v>0</v>
      </c>
      <c r="J68" s="4">
        <v>9.9389999999999645E-2</v>
      </c>
      <c r="K68" s="4">
        <v>0</v>
      </c>
      <c r="L68" s="4">
        <v>0</v>
      </c>
      <c r="M68" s="4">
        <v>0</v>
      </c>
      <c r="N68" s="4">
        <v>0.33438716949316927</v>
      </c>
      <c r="O68" s="4">
        <v>0.85996765389988639</v>
      </c>
      <c r="P68" s="4">
        <v>1.0030846371014519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0.33438716949316927</v>
      </c>
      <c r="O69" s="7">
        <v>0.85996765389988639</v>
      </c>
      <c r="P69" s="7">
        <v>1.0030846371014519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4.776707753007365E-2</v>
      </c>
      <c r="D72" s="7">
        <v>0</v>
      </c>
      <c r="E72" s="7">
        <v>0</v>
      </c>
      <c r="F72" s="7">
        <v>0.20031999999999783</v>
      </c>
      <c r="G72" s="7">
        <v>0.2986800000000045</v>
      </c>
      <c r="H72" s="7">
        <v>4.7770409284812132E-2</v>
      </c>
      <c r="I72" s="7">
        <v>0</v>
      </c>
      <c r="J72" s="7">
        <v>9.9389999999999645E-2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106.32036535046632</v>
      </c>
      <c r="D79" s="5">
        <v>109.0397131209282</v>
      </c>
      <c r="E79" s="5">
        <v>111.54786852905085</v>
      </c>
      <c r="F79" s="5">
        <v>101.35195883715507</v>
      </c>
      <c r="G79" s="5">
        <v>101.00146340079053</v>
      </c>
      <c r="H79" s="5">
        <v>111.26611335100422</v>
      </c>
      <c r="I79" s="5">
        <v>106.55941617037998</v>
      </c>
      <c r="J79" s="5">
        <v>99.336425262396091</v>
      </c>
      <c r="K79" s="5">
        <v>104.60788290325743</v>
      </c>
      <c r="L79" s="5">
        <v>97.851552939801991</v>
      </c>
      <c r="M79" s="5">
        <v>98.656612412435493</v>
      </c>
      <c r="N79" s="5">
        <v>101.76140164442535</v>
      </c>
      <c r="O79" s="5">
        <v>110.70944473420914</v>
      </c>
      <c r="P79" s="5">
        <v>103.26323419891851</v>
      </c>
      <c r="Q79" s="5">
        <v>99.065414530800055</v>
      </c>
      <c r="R79" s="5">
        <v>100.1719338572007</v>
      </c>
    </row>
    <row r="80" spans="1:18" ht="11.25" customHeight="1" x14ac:dyDescent="0.25">
      <c r="A80" s="57" t="s">
        <v>133</v>
      </c>
      <c r="B80" s="46">
        <v>7200</v>
      </c>
      <c r="C80" s="5">
        <v>4.776718861314988E-2</v>
      </c>
      <c r="D80" s="5">
        <v>0</v>
      </c>
      <c r="E80" s="5">
        <v>0</v>
      </c>
      <c r="F80" s="5">
        <v>0.20185999999999815</v>
      </c>
      <c r="G80" s="5">
        <v>0.20146000000000086</v>
      </c>
      <c r="H80" s="5">
        <v>2.3885201181212068E-2</v>
      </c>
      <c r="I80" s="5">
        <v>0</v>
      </c>
      <c r="J80" s="5">
        <v>0.10036000000000023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4.776718861314988E-2</v>
      </c>
      <c r="D82" s="4">
        <v>0</v>
      </c>
      <c r="E82" s="4">
        <v>0</v>
      </c>
      <c r="F82" s="4">
        <v>0.20185999999999815</v>
      </c>
      <c r="G82" s="4">
        <v>0.20146000000000086</v>
      </c>
      <c r="H82" s="4">
        <v>2.3885201181212068E-2</v>
      </c>
      <c r="I82" s="4">
        <v>0</v>
      </c>
      <c r="J82" s="4">
        <v>0.10036000000000023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1">
    <pageSetUpPr fitToPage="1"/>
  </sheetPr>
  <dimension ref="A1:R82"/>
  <sheetViews>
    <sheetView showGridLines="0" zoomScaleNormal="10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429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11.531180161081835</v>
      </c>
      <c r="D2" s="44">
        <v>13.841891507771226</v>
      </c>
      <c r="E2" s="44">
        <v>12.931930901245252</v>
      </c>
      <c r="F2" s="44">
        <v>13.943088786733551</v>
      </c>
      <c r="G2" s="44">
        <v>13.613452688592838</v>
      </c>
      <c r="H2" s="44">
        <v>13.553301484241647</v>
      </c>
      <c r="I2" s="44">
        <v>12.875757906594496</v>
      </c>
      <c r="J2" s="44">
        <v>11.54897988326381</v>
      </c>
      <c r="K2" s="44">
        <v>12.713012306310494</v>
      </c>
      <c r="L2" s="44">
        <v>13.305472606939809</v>
      </c>
      <c r="M2" s="44">
        <v>15.37950168201912</v>
      </c>
      <c r="N2" s="44">
        <v>17.671770994913562</v>
      </c>
      <c r="O2" s="44">
        <v>20.453773674241738</v>
      </c>
      <c r="P2" s="44">
        <v>22.675957643469587</v>
      </c>
      <c r="Q2" s="44">
        <v>23.935085096454713</v>
      </c>
      <c r="R2" s="44">
        <v>25.975419501062753</v>
      </c>
    </row>
    <row r="3" spans="1:18" ht="11.25" customHeight="1" x14ac:dyDescent="0.25">
      <c r="A3" s="45" t="s">
        <v>286</v>
      </c>
      <c r="B3" s="46" t="s">
        <v>285</v>
      </c>
      <c r="C3" s="5">
        <v>0.10684154216104963</v>
      </c>
      <c r="D3" s="5">
        <v>8.7291319629957273E-2</v>
      </c>
      <c r="E3" s="5">
        <v>7.6401461933968254E-2</v>
      </c>
      <c r="F3" s="5">
        <v>0.14509483524767394</v>
      </c>
      <c r="G3" s="5">
        <v>0.18713041546676562</v>
      </c>
      <c r="H3" s="5">
        <v>7.831584087615602E-2</v>
      </c>
      <c r="I3" s="5">
        <v>1.8656680368157156E-2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6.3537365064044601E-2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0.10684154216104963</v>
      </c>
      <c r="D4" s="4">
        <v>8.7291319629957273E-2</v>
      </c>
      <c r="E4" s="4">
        <v>7.6401461933968254E-2</v>
      </c>
      <c r="F4" s="4">
        <v>0.14509483524767394</v>
      </c>
      <c r="G4" s="4">
        <v>0.18713041546676562</v>
      </c>
      <c r="H4" s="4">
        <v>7.831584087615602E-2</v>
      </c>
      <c r="I4" s="4">
        <v>1.8656680368157156E-2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6.3537365064044601E-2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0.10684154216104963</v>
      </c>
      <c r="D5" s="7">
        <v>8.7291319629957273E-2</v>
      </c>
      <c r="E5" s="7">
        <v>7.6401461933968254E-2</v>
      </c>
      <c r="F5" s="7">
        <v>0.14509483524767394</v>
      </c>
      <c r="G5" s="7">
        <v>0.18713041546676562</v>
      </c>
      <c r="H5" s="7">
        <v>7.831584087615602E-2</v>
      </c>
      <c r="I5" s="7">
        <v>1.8656680368157156E-2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6.3537365064044601E-2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0.10684154216104963</v>
      </c>
      <c r="D8" s="6">
        <v>8.7291319629957273E-2</v>
      </c>
      <c r="E8" s="6">
        <v>7.6401461933968254E-2</v>
      </c>
      <c r="F8" s="6">
        <v>0.14509483524767394</v>
      </c>
      <c r="G8" s="6">
        <v>0.18713041546676562</v>
      </c>
      <c r="H8" s="6">
        <v>7.831584087615602E-2</v>
      </c>
      <c r="I8" s="6">
        <v>1.8656680368157156E-2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6.3537365064044601E-2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1.8034777683908951</v>
      </c>
      <c r="D21" s="5">
        <v>2.2012749100964495</v>
      </c>
      <c r="E21" s="5">
        <v>2.0717126468901128</v>
      </c>
      <c r="F21" s="5">
        <v>2.1829075845604908</v>
      </c>
      <c r="G21" s="5">
        <v>2.2187711999000288</v>
      </c>
      <c r="H21" s="5">
        <v>2.0751323451280568</v>
      </c>
      <c r="I21" s="5">
        <v>1.9142198309115734</v>
      </c>
      <c r="J21" s="5">
        <v>0.35211950867164316</v>
      </c>
      <c r="K21" s="5">
        <v>0.42100892503201859</v>
      </c>
      <c r="L21" s="5">
        <v>0.34329903827188468</v>
      </c>
      <c r="M21" s="5">
        <v>0.42363526278973396</v>
      </c>
      <c r="N21" s="5">
        <v>0.33400009248038043</v>
      </c>
      <c r="O21" s="5">
        <v>2.7105917427826838</v>
      </c>
      <c r="P21" s="5">
        <v>0.22372167446086094</v>
      </c>
      <c r="Q21" s="5">
        <v>0.30949051470627337</v>
      </c>
      <c r="R21" s="5">
        <v>0.3398157594069306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1.8034777683908951</v>
      </c>
      <c r="D30" s="4">
        <v>2.2012749100964495</v>
      </c>
      <c r="E30" s="4">
        <v>2.0717126468901128</v>
      </c>
      <c r="F30" s="4">
        <v>2.1829075845604908</v>
      </c>
      <c r="G30" s="4">
        <v>2.2187711999000288</v>
      </c>
      <c r="H30" s="4">
        <v>2.0751323451280568</v>
      </c>
      <c r="I30" s="4">
        <v>1.9142198309115734</v>
      </c>
      <c r="J30" s="4">
        <v>0.35211950867164316</v>
      </c>
      <c r="K30" s="4">
        <v>0.42100892503201859</v>
      </c>
      <c r="L30" s="4">
        <v>0.34329903827188468</v>
      </c>
      <c r="M30" s="4">
        <v>0.42363526278973396</v>
      </c>
      <c r="N30" s="4">
        <v>0.33400009248038043</v>
      </c>
      <c r="O30" s="4">
        <v>2.7105917427826838</v>
      </c>
      <c r="P30" s="4">
        <v>0.22372167446086094</v>
      </c>
      <c r="Q30" s="4">
        <v>0.30949051470627337</v>
      </c>
      <c r="R30" s="4">
        <v>0.3398157594069306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2.5426334424893941E-2</v>
      </c>
      <c r="D34" s="7">
        <v>2.8753460841628834E-2</v>
      </c>
      <c r="E34" s="7">
        <v>2.767507324505309E-2</v>
      </c>
      <c r="F34" s="7">
        <v>3.119234713630278E-2</v>
      </c>
      <c r="G34" s="7">
        <v>3.2419383334942452E-2</v>
      </c>
      <c r="H34" s="7">
        <v>3.1701748900180945E-2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0.27028918140162084</v>
      </c>
      <c r="D43" s="7">
        <v>0.38997137753755995</v>
      </c>
      <c r="E43" s="7">
        <v>0.34807011114348974</v>
      </c>
      <c r="F43" s="7">
        <v>0.32577668675430266</v>
      </c>
      <c r="G43" s="7">
        <v>0.3682717228680748</v>
      </c>
      <c r="H43" s="7">
        <v>0.36249286988732204</v>
      </c>
      <c r="I43" s="7">
        <v>0.33236290204139096</v>
      </c>
      <c r="J43" s="7">
        <v>0.35211950867164316</v>
      </c>
      <c r="K43" s="7">
        <v>0.42100892503201859</v>
      </c>
      <c r="L43" s="7">
        <v>0.34329903827188468</v>
      </c>
      <c r="M43" s="7">
        <v>0.42363526278973396</v>
      </c>
      <c r="N43" s="7">
        <v>0.33400009248038043</v>
      </c>
      <c r="O43" s="7">
        <v>0.1550370147322894</v>
      </c>
      <c r="P43" s="7">
        <v>0.22372167446086094</v>
      </c>
      <c r="Q43" s="7">
        <v>0.30949051470627337</v>
      </c>
      <c r="R43" s="7">
        <v>0.3398157594069306</v>
      </c>
    </row>
    <row r="44" spans="1:18" ht="11.25" customHeight="1" x14ac:dyDescent="0.25">
      <c r="A44" s="49" t="s">
        <v>205</v>
      </c>
      <c r="B44" s="50" t="s">
        <v>204</v>
      </c>
      <c r="C44" s="7">
        <v>1.5077622525643803</v>
      </c>
      <c r="D44" s="7">
        <v>1.7825500717172609</v>
      </c>
      <c r="E44" s="7">
        <v>1.6959674625015702</v>
      </c>
      <c r="F44" s="7">
        <v>1.8259385506698855</v>
      </c>
      <c r="G44" s="7">
        <v>1.8180800936970114</v>
      </c>
      <c r="H44" s="7">
        <v>1.6809377263405538</v>
      </c>
      <c r="I44" s="7">
        <v>1.5818569288701825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2.5555547280503945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3.0527777803192961</v>
      </c>
      <c r="D52" s="5">
        <v>3.7878383989730229</v>
      </c>
      <c r="E52" s="5">
        <v>3.3438753214720225</v>
      </c>
      <c r="F52" s="5">
        <v>3.7790252040804653</v>
      </c>
      <c r="G52" s="5">
        <v>3.3289844740165573</v>
      </c>
      <c r="H52" s="5">
        <v>3.2396784392617608</v>
      </c>
      <c r="I52" s="5">
        <v>3.1085675656947394</v>
      </c>
      <c r="J52" s="5">
        <v>4.0640956369882639</v>
      </c>
      <c r="K52" s="5">
        <v>4.6850262845359127</v>
      </c>
      <c r="L52" s="5">
        <v>5.22252650846991</v>
      </c>
      <c r="M52" s="5">
        <v>6.2274894224304429</v>
      </c>
      <c r="N52" s="5">
        <v>7.3171993414554359</v>
      </c>
      <c r="O52" s="5">
        <v>5.8525093425540593</v>
      </c>
      <c r="P52" s="5">
        <v>9.3825777196279905</v>
      </c>
      <c r="Q52" s="5">
        <v>9.8788525970033199</v>
      </c>
      <c r="R52" s="5">
        <v>10.499491674140666</v>
      </c>
    </row>
    <row r="53" spans="1:18" ht="11.25" customHeight="1" x14ac:dyDescent="0.25">
      <c r="A53" s="47" t="s">
        <v>187</v>
      </c>
      <c r="B53" s="48" t="s">
        <v>186</v>
      </c>
      <c r="C53" s="4">
        <v>3.0527777803192961</v>
      </c>
      <c r="D53" s="4">
        <v>3.7878383989730229</v>
      </c>
      <c r="E53" s="4">
        <v>3.3438753214720225</v>
      </c>
      <c r="F53" s="4">
        <v>3.7790252040804653</v>
      </c>
      <c r="G53" s="4">
        <v>3.3289844740165573</v>
      </c>
      <c r="H53" s="4">
        <v>3.2396784392617608</v>
      </c>
      <c r="I53" s="4">
        <v>3.1085675656947394</v>
      </c>
      <c r="J53" s="4">
        <v>4.0640956369882639</v>
      </c>
      <c r="K53" s="4">
        <v>4.6850262845359127</v>
      </c>
      <c r="L53" s="4">
        <v>5.22252650846991</v>
      </c>
      <c r="M53" s="4">
        <v>6.2274894224304429</v>
      </c>
      <c r="N53" s="4">
        <v>7.3171993414554359</v>
      </c>
      <c r="O53" s="4">
        <v>5.8525093425540593</v>
      </c>
      <c r="P53" s="4">
        <v>9.3825777196279905</v>
      </c>
      <c r="Q53" s="4">
        <v>9.8788525970033199</v>
      </c>
      <c r="R53" s="4">
        <v>10.499491674140666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6.5680830702105935</v>
      </c>
      <c r="D79" s="5">
        <v>7.7654868790717977</v>
      </c>
      <c r="E79" s="5">
        <v>7.4399414709491483</v>
      </c>
      <c r="F79" s="5">
        <v>7.8360611628449197</v>
      </c>
      <c r="G79" s="5">
        <v>7.8785665992094867</v>
      </c>
      <c r="H79" s="5">
        <v>8.1601748589756724</v>
      </c>
      <c r="I79" s="5">
        <v>7.8343138296200259</v>
      </c>
      <c r="J79" s="5">
        <v>7.1327647376039023</v>
      </c>
      <c r="K79" s="5">
        <v>7.6069770967425629</v>
      </c>
      <c r="L79" s="5">
        <v>7.7396470601980143</v>
      </c>
      <c r="M79" s="5">
        <v>8.7283769967989429</v>
      </c>
      <c r="N79" s="5">
        <v>10.020571560977745</v>
      </c>
      <c r="O79" s="5">
        <v>11.827135223840953</v>
      </c>
      <c r="P79" s="5">
        <v>13.069658249380737</v>
      </c>
      <c r="Q79" s="5">
        <v>13.746741984745119</v>
      </c>
      <c r="R79" s="5">
        <v>15.136112067515157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8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431</v>
      </c>
      <c r="B1" s="41" t="s">
        <v>430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610.8526514563539</v>
      </c>
      <c r="D2" s="44">
        <v>602.97948000000019</v>
      </c>
      <c r="E2" s="44">
        <v>572.65089</v>
      </c>
      <c r="F2" s="44">
        <v>602.16087000000005</v>
      </c>
      <c r="G2" s="44">
        <v>635.78604999999993</v>
      </c>
      <c r="H2" s="44">
        <v>620.49408219451857</v>
      </c>
      <c r="I2" s="44">
        <v>655.89134999999999</v>
      </c>
      <c r="J2" s="44">
        <v>678.35445999999786</v>
      </c>
      <c r="K2" s="44">
        <v>509.42656000000039</v>
      </c>
      <c r="L2" s="44">
        <v>404.05450000000002</v>
      </c>
      <c r="M2" s="44">
        <v>396.25574740095141</v>
      </c>
      <c r="N2" s="44">
        <v>453.99264411395387</v>
      </c>
      <c r="O2" s="44">
        <v>468.76156411772416</v>
      </c>
      <c r="P2" s="44">
        <v>438.59129442873348</v>
      </c>
      <c r="Q2" s="44">
        <v>440.22720736264534</v>
      </c>
      <c r="R2" s="44">
        <v>437.01162414699201</v>
      </c>
    </row>
    <row r="3" spans="1:18" ht="11.25" customHeight="1" x14ac:dyDescent="0.25">
      <c r="A3" s="45" t="s">
        <v>286</v>
      </c>
      <c r="B3" s="46" t="s">
        <v>285</v>
      </c>
      <c r="C3" s="5">
        <v>166.158628914617</v>
      </c>
      <c r="D3" s="5">
        <v>138.19647000000001</v>
      </c>
      <c r="E3" s="5">
        <v>119.75075000000001</v>
      </c>
      <c r="F3" s="5">
        <v>138.03901000000002</v>
      </c>
      <c r="G3" s="5">
        <v>154.62888999999998</v>
      </c>
      <c r="H3" s="5">
        <v>151.37074775477262</v>
      </c>
      <c r="I3" s="5">
        <v>165.32657</v>
      </c>
      <c r="J3" s="5">
        <v>166.22436999999792</v>
      </c>
      <c r="K3" s="5">
        <v>105.51960000000047</v>
      </c>
      <c r="L3" s="5">
        <v>54.005279999999999</v>
      </c>
      <c r="M3" s="5">
        <v>59.14103252653522</v>
      </c>
      <c r="N3" s="5">
        <v>58.953132264824873</v>
      </c>
      <c r="O3" s="5">
        <v>40.41895703739295</v>
      </c>
      <c r="P3" s="5">
        <v>48.114715167222464</v>
      </c>
      <c r="Q3" s="5">
        <v>57.61148771919197</v>
      </c>
      <c r="R3" s="5">
        <v>56.41605154239987</v>
      </c>
    </row>
    <row r="4" spans="1:18" ht="11.25" customHeight="1" x14ac:dyDescent="0.25">
      <c r="A4" s="47" t="s">
        <v>284</v>
      </c>
      <c r="B4" s="48" t="s">
        <v>283</v>
      </c>
      <c r="C4" s="4">
        <v>166.158628914617</v>
      </c>
      <c r="D4" s="4">
        <v>138.19647000000001</v>
      </c>
      <c r="E4" s="4">
        <v>119.75075000000001</v>
      </c>
      <c r="F4" s="4">
        <v>138.03901000000002</v>
      </c>
      <c r="G4" s="4">
        <v>154.62888999999998</v>
      </c>
      <c r="H4" s="4">
        <v>151.37074775477262</v>
      </c>
      <c r="I4" s="4">
        <v>165.32657</v>
      </c>
      <c r="J4" s="4">
        <v>166.22436999999792</v>
      </c>
      <c r="K4" s="4">
        <v>105.51960000000047</v>
      </c>
      <c r="L4" s="4">
        <v>54.005279999999999</v>
      </c>
      <c r="M4" s="4">
        <v>59.14103252653522</v>
      </c>
      <c r="N4" s="4">
        <v>58.953132264824873</v>
      </c>
      <c r="O4" s="4">
        <v>40.41895703739295</v>
      </c>
      <c r="P4" s="4">
        <v>48.114715167222464</v>
      </c>
      <c r="Q4" s="4">
        <v>57.61148771919197</v>
      </c>
      <c r="R4" s="4">
        <v>56.41605154239987</v>
      </c>
    </row>
    <row r="5" spans="1:18" ht="11.25" customHeight="1" x14ac:dyDescent="0.25">
      <c r="A5" s="49" t="s">
        <v>282</v>
      </c>
      <c r="B5" s="50" t="s">
        <v>281</v>
      </c>
      <c r="C5" s="7">
        <v>143.68763425537097</v>
      </c>
      <c r="D5" s="7">
        <v>116.39933000000001</v>
      </c>
      <c r="E5" s="7">
        <v>98.656570000000002</v>
      </c>
      <c r="F5" s="7">
        <v>119.02384000000001</v>
      </c>
      <c r="G5" s="7">
        <v>132.90772999999999</v>
      </c>
      <c r="H5" s="7">
        <v>131.62311595054129</v>
      </c>
      <c r="I5" s="7">
        <v>144.92972</v>
      </c>
      <c r="J5" s="7">
        <v>142.34510999999793</v>
      </c>
      <c r="K5" s="7">
        <v>85.119320000000471</v>
      </c>
      <c r="L5" s="7">
        <v>39.004710000000003</v>
      </c>
      <c r="M5" s="7">
        <v>45.535014246404842</v>
      </c>
      <c r="N5" s="7">
        <v>46.007826061619404</v>
      </c>
      <c r="O5" s="7">
        <v>29.522095648877929</v>
      </c>
      <c r="P5" s="7">
        <v>37.206821493047322</v>
      </c>
      <c r="Q5" s="7">
        <v>48.773020969786714</v>
      </c>
      <c r="R5" s="7">
        <v>47.575877410331692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143.68763425537097</v>
      </c>
      <c r="D8" s="6">
        <v>116.39933000000001</v>
      </c>
      <c r="E8" s="6">
        <v>98.656570000000002</v>
      </c>
      <c r="F8" s="6">
        <v>119.02384000000001</v>
      </c>
      <c r="G8" s="6">
        <v>132.90772999999999</v>
      </c>
      <c r="H8" s="6">
        <v>131.62311595054129</v>
      </c>
      <c r="I8" s="6">
        <v>144.92972</v>
      </c>
      <c r="J8" s="6">
        <v>142.34510999999793</v>
      </c>
      <c r="K8" s="6">
        <v>85.119320000000471</v>
      </c>
      <c r="L8" s="6">
        <v>39.004710000000003</v>
      </c>
      <c r="M8" s="6">
        <v>45.535014246404842</v>
      </c>
      <c r="N8" s="6">
        <v>46.007826061619404</v>
      </c>
      <c r="O8" s="6">
        <v>29.522095648877929</v>
      </c>
      <c r="P8" s="6">
        <v>37.206821493047322</v>
      </c>
      <c r="Q8" s="6">
        <v>48.773020969786714</v>
      </c>
      <c r="R8" s="6">
        <v>47.575877410331692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22.470994659246042</v>
      </c>
      <c r="D11" s="7">
        <v>21.797139999999999</v>
      </c>
      <c r="E11" s="7">
        <v>21.094180000000001</v>
      </c>
      <c r="F11" s="7">
        <v>19.015169999999998</v>
      </c>
      <c r="G11" s="7">
        <v>21.721160000000001</v>
      </c>
      <c r="H11" s="7">
        <v>19.747631804231325</v>
      </c>
      <c r="I11" s="7">
        <v>20.396850000000001</v>
      </c>
      <c r="J11" s="7">
        <v>23.879260000000002</v>
      </c>
      <c r="K11" s="7">
        <v>20.400279999999999</v>
      </c>
      <c r="L11" s="7">
        <v>15.00057</v>
      </c>
      <c r="M11" s="7">
        <v>13.60601828013038</v>
      </c>
      <c r="N11" s="7">
        <v>12.945306203205469</v>
      </c>
      <c r="O11" s="7">
        <v>10.896861388515021</v>
      </c>
      <c r="P11" s="7">
        <v>10.907893674175144</v>
      </c>
      <c r="Q11" s="7">
        <v>8.8384667494052529</v>
      </c>
      <c r="R11" s="7">
        <v>8.8401741320681779</v>
      </c>
    </row>
    <row r="12" spans="1:18" ht="11.25" customHeight="1" x14ac:dyDescent="0.25">
      <c r="A12" s="51" t="s">
        <v>268</v>
      </c>
      <c r="B12" s="52" t="s">
        <v>267</v>
      </c>
      <c r="C12" s="6">
        <v>22.470994659246042</v>
      </c>
      <c r="D12" s="6">
        <v>21.797139999999999</v>
      </c>
      <c r="E12" s="6">
        <v>21.094180000000001</v>
      </c>
      <c r="F12" s="6">
        <v>19.015169999999998</v>
      </c>
      <c r="G12" s="6">
        <v>21.721160000000001</v>
      </c>
      <c r="H12" s="6">
        <v>19.747631804231325</v>
      </c>
      <c r="I12" s="6">
        <v>20.396850000000001</v>
      </c>
      <c r="J12" s="6">
        <v>23.879260000000002</v>
      </c>
      <c r="K12" s="6">
        <v>20.400279999999999</v>
      </c>
      <c r="L12" s="6">
        <v>15.00057</v>
      </c>
      <c r="M12" s="6">
        <v>13.60601828013038</v>
      </c>
      <c r="N12" s="6">
        <v>12.945306203205469</v>
      </c>
      <c r="O12" s="6">
        <v>10.896861388515021</v>
      </c>
      <c r="P12" s="6">
        <v>10.907893674175144</v>
      </c>
      <c r="Q12" s="6">
        <v>8.8384667494052529</v>
      </c>
      <c r="R12" s="6">
        <v>8.8401741320681779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223.65776734687364</v>
      </c>
      <c r="D21" s="5">
        <v>238.27109000000019</v>
      </c>
      <c r="E21" s="5">
        <v>236.38419999999999</v>
      </c>
      <c r="F21" s="5">
        <v>239.27829000000003</v>
      </c>
      <c r="G21" s="5">
        <v>252.78047000000001</v>
      </c>
      <c r="H21" s="5">
        <v>243.26633023852247</v>
      </c>
      <c r="I21" s="5">
        <v>265.89602000000002</v>
      </c>
      <c r="J21" s="5">
        <v>273.29363000000001</v>
      </c>
      <c r="K21" s="5">
        <v>191.18529000000001</v>
      </c>
      <c r="L21" s="5">
        <v>161.00640000000001</v>
      </c>
      <c r="M21" s="5">
        <v>148.42630186306664</v>
      </c>
      <c r="N21" s="5">
        <v>189.78081865014499</v>
      </c>
      <c r="O21" s="5">
        <v>204.33451106379727</v>
      </c>
      <c r="P21" s="5">
        <v>175.39377758355289</v>
      </c>
      <c r="Q21" s="5">
        <v>172.11143561583592</v>
      </c>
      <c r="R21" s="5">
        <v>172.15891506553203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223.65776734687364</v>
      </c>
      <c r="D30" s="4">
        <v>238.27109000000019</v>
      </c>
      <c r="E30" s="4">
        <v>236.38419999999999</v>
      </c>
      <c r="F30" s="4">
        <v>239.27829000000003</v>
      </c>
      <c r="G30" s="4">
        <v>252.78047000000001</v>
      </c>
      <c r="H30" s="4">
        <v>243.26633023852247</v>
      </c>
      <c r="I30" s="4">
        <v>265.89602000000002</v>
      </c>
      <c r="J30" s="4">
        <v>273.29363000000001</v>
      </c>
      <c r="K30" s="4">
        <v>191.18529000000001</v>
      </c>
      <c r="L30" s="4">
        <v>161.00640000000001</v>
      </c>
      <c r="M30" s="4">
        <v>148.42630186306664</v>
      </c>
      <c r="N30" s="4">
        <v>189.78081865014499</v>
      </c>
      <c r="O30" s="4">
        <v>204.33451106379727</v>
      </c>
      <c r="P30" s="4">
        <v>175.39377758355289</v>
      </c>
      <c r="Q30" s="4">
        <v>172.11143561583592</v>
      </c>
      <c r="R30" s="4">
        <v>172.15891506553203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14.286126278766208</v>
      </c>
      <c r="D34" s="7">
        <v>8.7945100000000007</v>
      </c>
      <c r="E34" s="7">
        <v>8.7907899999999994</v>
      </c>
      <c r="F34" s="7">
        <v>9.8845100000000006</v>
      </c>
      <c r="G34" s="7">
        <v>9.8865300000000005</v>
      </c>
      <c r="H34" s="7">
        <v>10.987270397479685</v>
      </c>
      <c r="I34" s="7">
        <v>10.99921</v>
      </c>
      <c r="J34" s="7">
        <v>6.5922099999999997</v>
      </c>
      <c r="K34" s="7">
        <v>4.3913399999999996</v>
      </c>
      <c r="L34" s="7">
        <v>4.3972899999999999</v>
      </c>
      <c r="M34" s="7">
        <v>4.3975676531040548</v>
      </c>
      <c r="N34" s="7">
        <v>4.3945913224204745</v>
      </c>
      <c r="O34" s="7">
        <v>5.4932772216816081</v>
      </c>
      <c r="P34" s="7">
        <v>4.3951959933935303</v>
      </c>
      <c r="Q34" s="7">
        <v>4.3947104583946839</v>
      </c>
      <c r="R34" s="7">
        <v>4.3945767690376529</v>
      </c>
    </row>
    <row r="35" spans="1:18" ht="11.25" customHeight="1" x14ac:dyDescent="0.25">
      <c r="A35" s="49" t="s">
        <v>223</v>
      </c>
      <c r="B35" s="50" t="s">
        <v>222</v>
      </c>
      <c r="C35" s="7">
        <v>1.0508679248875978</v>
      </c>
      <c r="D35" s="7">
        <v>1.0504800000001868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1.0508679248875978</v>
      </c>
      <c r="D36" s="6">
        <v>1.0504800000001868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19.370805164917432</v>
      </c>
      <c r="D43" s="7">
        <v>21.41254</v>
      </c>
      <c r="E43" s="7">
        <v>19.398869999999999</v>
      </c>
      <c r="F43" s="7">
        <v>23.491420000000002</v>
      </c>
      <c r="G43" s="7">
        <v>24.49766</v>
      </c>
      <c r="H43" s="7">
        <v>26.512481787002507</v>
      </c>
      <c r="I43" s="7">
        <v>24.503340000000001</v>
      </c>
      <c r="J43" s="7">
        <v>20.411950000000001</v>
      </c>
      <c r="K43" s="7">
        <v>14.30157</v>
      </c>
      <c r="L43" s="7">
        <v>11.211600000000001</v>
      </c>
      <c r="M43" s="7">
        <v>12.230924769236003</v>
      </c>
      <c r="N43" s="7">
        <v>23.449030840512979</v>
      </c>
      <c r="O43" s="7">
        <v>32.629351953307228</v>
      </c>
      <c r="P43" s="7">
        <v>22.436050305678368</v>
      </c>
      <c r="Q43" s="7">
        <v>7.1415886321920308</v>
      </c>
      <c r="R43" s="7">
        <v>8.1683208832796979</v>
      </c>
    </row>
    <row r="44" spans="1:18" ht="11.25" customHeight="1" x14ac:dyDescent="0.25">
      <c r="A44" s="49" t="s">
        <v>205</v>
      </c>
      <c r="B44" s="50" t="s">
        <v>204</v>
      </c>
      <c r="C44" s="7">
        <v>27.705885985190015</v>
      </c>
      <c r="D44" s="7">
        <v>21.009540000000001</v>
      </c>
      <c r="E44" s="7">
        <v>22.895949999999999</v>
      </c>
      <c r="F44" s="7">
        <v>16.201840000000001</v>
      </c>
      <c r="G44" s="7">
        <v>18.19558</v>
      </c>
      <c r="H44" s="7">
        <v>15.28633095125314</v>
      </c>
      <c r="I44" s="7">
        <v>28.6921</v>
      </c>
      <c r="J44" s="7">
        <v>29.588349999999998</v>
      </c>
      <c r="K44" s="7">
        <v>10.48969</v>
      </c>
      <c r="L44" s="7">
        <v>6.6937499999999996</v>
      </c>
      <c r="M44" s="7">
        <v>9.5564900680244786</v>
      </c>
      <c r="N44" s="7">
        <v>6.6873636793395477</v>
      </c>
      <c r="O44" s="7">
        <v>5.7320189736281195</v>
      </c>
      <c r="P44" s="7">
        <v>3.8219179282179874</v>
      </c>
      <c r="Q44" s="7">
        <v>3.8211431503184912</v>
      </c>
      <c r="R44" s="7">
        <v>2.86595441470722</v>
      </c>
    </row>
    <row r="45" spans="1:18" ht="11.25" customHeight="1" x14ac:dyDescent="0.25">
      <c r="A45" s="49" t="s">
        <v>203</v>
      </c>
      <c r="B45" s="50" t="s">
        <v>202</v>
      </c>
      <c r="C45" s="7">
        <v>161.24408199311239</v>
      </c>
      <c r="D45" s="7">
        <v>186.00402</v>
      </c>
      <c r="E45" s="7">
        <v>185.29858999999999</v>
      </c>
      <c r="F45" s="7">
        <v>189.70052000000001</v>
      </c>
      <c r="G45" s="7">
        <v>200.20070000000001</v>
      </c>
      <c r="H45" s="7">
        <v>190.48024710278713</v>
      </c>
      <c r="I45" s="7">
        <v>201.70137</v>
      </c>
      <c r="J45" s="7">
        <v>216.70112</v>
      </c>
      <c r="K45" s="7">
        <v>162.00269</v>
      </c>
      <c r="L45" s="7">
        <v>138.70376000000002</v>
      </c>
      <c r="M45" s="7">
        <v>122.24131937270209</v>
      </c>
      <c r="N45" s="7">
        <v>155.249832807872</v>
      </c>
      <c r="O45" s="7">
        <v>160.47986291518029</v>
      </c>
      <c r="P45" s="7">
        <v>144.740613356263</v>
      </c>
      <c r="Q45" s="7">
        <v>156.7539933749307</v>
      </c>
      <c r="R45" s="7">
        <v>156.73006299850746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161.24408199311239</v>
      </c>
      <c r="D49" s="6">
        <v>186.00402</v>
      </c>
      <c r="E49" s="6">
        <v>185.29858999999999</v>
      </c>
      <c r="F49" s="6">
        <v>189.70052000000001</v>
      </c>
      <c r="G49" s="6">
        <v>200.20070000000001</v>
      </c>
      <c r="H49" s="6">
        <v>190.48024710278713</v>
      </c>
      <c r="I49" s="6">
        <v>201.70137</v>
      </c>
      <c r="J49" s="6">
        <v>216.70112</v>
      </c>
      <c r="K49" s="6">
        <v>162.00269</v>
      </c>
      <c r="L49" s="6">
        <v>138.70376000000002</v>
      </c>
      <c r="M49" s="6">
        <v>122.24131937270209</v>
      </c>
      <c r="N49" s="6">
        <v>155.249832807872</v>
      </c>
      <c r="O49" s="6">
        <v>160.47986291518029</v>
      </c>
      <c r="P49" s="6">
        <v>144.740613356263</v>
      </c>
      <c r="Q49" s="6">
        <v>156.7539933749307</v>
      </c>
      <c r="R49" s="6">
        <v>156.73006299850746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129.96662370847625</v>
      </c>
      <c r="D52" s="5">
        <v>125.60602</v>
      </c>
      <c r="E52" s="5">
        <v>115.24403000000001</v>
      </c>
      <c r="F52" s="5">
        <v>115.58099</v>
      </c>
      <c r="G52" s="5">
        <v>111.50982999999999</v>
      </c>
      <c r="H52" s="5">
        <v>105.92901346369979</v>
      </c>
      <c r="I52" s="5">
        <v>112.79367999999999</v>
      </c>
      <c r="J52" s="5">
        <v>123.00892999999999</v>
      </c>
      <c r="K52" s="5">
        <v>98.778989999999993</v>
      </c>
      <c r="L52" s="5">
        <v>90.216409999999996</v>
      </c>
      <c r="M52" s="5">
        <v>92.34710676790624</v>
      </c>
      <c r="N52" s="5">
        <v>104.03881380630524</v>
      </c>
      <c r="O52" s="5">
        <v>112.15733578390173</v>
      </c>
      <c r="P52" s="5">
        <v>107.39265284756338</v>
      </c>
      <c r="Q52" s="5">
        <v>104.64895213601032</v>
      </c>
      <c r="R52" s="5">
        <v>100.93558183958848</v>
      </c>
    </row>
    <row r="53" spans="1:18" ht="11.25" customHeight="1" x14ac:dyDescent="0.25">
      <c r="A53" s="47" t="s">
        <v>187</v>
      </c>
      <c r="B53" s="48" t="s">
        <v>186</v>
      </c>
      <c r="C53" s="4">
        <v>129.43004187583648</v>
      </c>
      <c r="D53" s="4">
        <v>125.10598</v>
      </c>
      <c r="E53" s="4">
        <v>114.74401</v>
      </c>
      <c r="F53" s="4">
        <v>115.58099</v>
      </c>
      <c r="G53" s="4">
        <v>111.50982999999999</v>
      </c>
      <c r="H53" s="4">
        <v>105.92901346369979</v>
      </c>
      <c r="I53" s="4">
        <v>112.79367999999999</v>
      </c>
      <c r="J53" s="4">
        <v>122.60505999999999</v>
      </c>
      <c r="K53" s="4">
        <v>98.778989999999993</v>
      </c>
      <c r="L53" s="4">
        <v>90.216409999999996</v>
      </c>
      <c r="M53" s="4">
        <v>92.323182815195139</v>
      </c>
      <c r="N53" s="4">
        <v>104.03881380630524</v>
      </c>
      <c r="O53" s="4">
        <v>112.15733578390173</v>
      </c>
      <c r="P53" s="4">
        <v>107.39265284756338</v>
      </c>
      <c r="Q53" s="4">
        <v>104.64895213601032</v>
      </c>
      <c r="R53" s="4">
        <v>100.93558183958848</v>
      </c>
    </row>
    <row r="54" spans="1:18" ht="11.25" customHeight="1" x14ac:dyDescent="0.25">
      <c r="A54" s="47" t="s">
        <v>185</v>
      </c>
      <c r="B54" s="48" t="s">
        <v>184</v>
      </c>
      <c r="C54" s="4">
        <v>0.53658183263976122</v>
      </c>
      <c r="D54" s="4">
        <v>0.50004000000000004</v>
      </c>
      <c r="E54" s="4">
        <v>0.50002000000000002</v>
      </c>
      <c r="F54" s="4">
        <v>0</v>
      </c>
      <c r="G54" s="4">
        <v>0</v>
      </c>
      <c r="H54" s="4">
        <v>0</v>
      </c>
      <c r="I54" s="4">
        <v>0</v>
      </c>
      <c r="J54" s="4">
        <v>0.40386999999999995</v>
      </c>
      <c r="K54" s="4">
        <v>0</v>
      </c>
      <c r="L54" s="4">
        <v>0</v>
      </c>
      <c r="M54" s="4">
        <v>2.3923952711095486E-2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0.53658183263976122</v>
      </c>
      <c r="D57" s="7">
        <v>0.50004000000000004</v>
      </c>
      <c r="E57" s="7">
        <v>0.50002000000000002</v>
      </c>
      <c r="F57" s="7">
        <v>0</v>
      </c>
      <c r="G57" s="7">
        <v>0</v>
      </c>
      <c r="H57" s="7">
        <v>0</v>
      </c>
      <c r="I57" s="7">
        <v>0</v>
      </c>
      <c r="J57" s="7">
        <v>0.40386999999999995</v>
      </c>
      <c r="K57" s="7">
        <v>0</v>
      </c>
      <c r="L57" s="7">
        <v>0</v>
      </c>
      <c r="M57" s="7">
        <v>2.3923952711095486E-2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14.617774491824578</v>
      </c>
      <c r="D60" s="5">
        <v>14.50812</v>
      </c>
      <c r="E60" s="5">
        <v>15.410130000000001</v>
      </c>
      <c r="F60" s="5">
        <v>15.99342</v>
      </c>
      <c r="G60" s="5">
        <v>15.277279999999999</v>
      </c>
      <c r="H60" s="5">
        <v>14.546272287067801</v>
      </c>
      <c r="I60" s="5">
        <v>14.40856</v>
      </c>
      <c r="J60" s="5">
        <v>13.0047</v>
      </c>
      <c r="K60" s="5">
        <v>10.614940000000001</v>
      </c>
      <c r="L60" s="5">
        <v>9.3100900000000006</v>
      </c>
      <c r="M60" s="5">
        <v>9.0768556993223868</v>
      </c>
      <c r="N60" s="5">
        <v>8.9086512439787988</v>
      </c>
      <c r="O60" s="5">
        <v>11.082384322209617</v>
      </c>
      <c r="P60" s="5">
        <v>9.1951471884953619</v>
      </c>
      <c r="Q60" s="5">
        <v>7.4516378100460061</v>
      </c>
      <c r="R60" s="5">
        <v>7.452269989562077</v>
      </c>
    </row>
    <row r="61" spans="1:18" ht="11.25" customHeight="1" x14ac:dyDescent="0.25">
      <c r="A61" s="45" t="s">
        <v>171</v>
      </c>
      <c r="B61" s="46" t="s">
        <v>170</v>
      </c>
      <c r="C61" s="5">
        <v>0.26273562295257591</v>
      </c>
      <c r="D61" s="5">
        <v>6.6176600000000176</v>
      </c>
      <c r="E61" s="5">
        <v>5.5017399999999812</v>
      </c>
      <c r="F61" s="5">
        <v>10.214150000000028</v>
      </c>
      <c r="G61" s="5">
        <v>13.139629999999926</v>
      </c>
      <c r="H61" s="5">
        <v>13.280190390271727</v>
      </c>
      <c r="I61" s="5">
        <v>8.1451199999999595</v>
      </c>
      <c r="J61" s="5">
        <v>10.94876999999998</v>
      </c>
      <c r="K61" s="5">
        <v>18.799929999999922</v>
      </c>
      <c r="L61" s="5">
        <v>17.890720000000005</v>
      </c>
      <c r="M61" s="5">
        <v>16.872980813333342</v>
      </c>
      <c r="N61" s="5">
        <v>18.820493321924079</v>
      </c>
      <c r="O61" s="5">
        <v>20.493156042709504</v>
      </c>
      <c r="P61" s="5">
        <v>19.991259495302664</v>
      </c>
      <c r="Q61" s="5">
        <v>20.182214015021938</v>
      </c>
      <c r="R61" s="5">
        <v>20.469115444846324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0.26273562295257591</v>
      </c>
      <c r="D68" s="4">
        <v>6.6176600000000176</v>
      </c>
      <c r="E68" s="4">
        <v>5.5017399999999812</v>
      </c>
      <c r="F68" s="4">
        <v>10.214150000000028</v>
      </c>
      <c r="G68" s="4">
        <v>13.139629999999926</v>
      </c>
      <c r="H68" s="4">
        <v>13.280190390271727</v>
      </c>
      <c r="I68" s="4">
        <v>8.1451199999999595</v>
      </c>
      <c r="J68" s="4">
        <v>10.94876999999998</v>
      </c>
      <c r="K68" s="4">
        <v>18.799929999999922</v>
      </c>
      <c r="L68" s="4">
        <v>17.890720000000005</v>
      </c>
      <c r="M68" s="4">
        <v>16.872980813333342</v>
      </c>
      <c r="N68" s="4">
        <v>18.820493321924079</v>
      </c>
      <c r="O68" s="4">
        <v>20.493156042709504</v>
      </c>
      <c r="P68" s="4">
        <v>19.991259495302664</v>
      </c>
      <c r="Q68" s="4">
        <v>20.182214015021938</v>
      </c>
      <c r="R68" s="4">
        <v>20.469115444846324</v>
      </c>
    </row>
    <row r="69" spans="1:18" ht="11.25" customHeight="1" x14ac:dyDescent="0.25">
      <c r="A69" s="49" t="s">
        <v>155</v>
      </c>
      <c r="B69" s="50" t="s">
        <v>154</v>
      </c>
      <c r="C69" s="7">
        <v>0.26273562295257591</v>
      </c>
      <c r="D69" s="7">
        <v>0.19983000000001994</v>
      </c>
      <c r="E69" s="7">
        <v>0.10004999999998176</v>
      </c>
      <c r="F69" s="7">
        <v>0.10096000000002903</v>
      </c>
      <c r="G69" s="7">
        <v>0.10076999999992609</v>
      </c>
      <c r="H69" s="7">
        <v>0.14332783694986517</v>
      </c>
      <c r="I69" s="7">
        <v>0.19770999999995809</v>
      </c>
      <c r="J69" s="7">
        <v>1.1005799999999795</v>
      </c>
      <c r="K69" s="7">
        <v>9.9949999999921602E-2</v>
      </c>
      <c r="L69" s="7">
        <v>0.10003000000000384</v>
      </c>
      <c r="M69" s="7">
        <v>7.1669246173883039E-2</v>
      </c>
      <c r="N69" s="7">
        <v>1.3135947690469079</v>
      </c>
      <c r="O69" s="7">
        <v>2.0541930152557097</v>
      </c>
      <c r="P69" s="7">
        <v>1.3852121179020063</v>
      </c>
      <c r="Q69" s="7">
        <v>1.4090061211015337</v>
      </c>
      <c r="R69" s="7">
        <v>1.6958361731794689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6.4178299999999977</v>
      </c>
      <c r="E72" s="7">
        <v>5.4016899999999994</v>
      </c>
      <c r="F72" s="7">
        <v>10.113189999999999</v>
      </c>
      <c r="G72" s="7">
        <v>13.03886</v>
      </c>
      <c r="H72" s="7">
        <v>13.136862553321862</v>
      </c>
      <c r="I72" s="7">
        <v>7.9474100000000005</v>
      </c>
      <c r="J72" s="7">
        <v>9.8481900000000007</v>
      </c>
      <c r="K72" s="7">
        <v>18.69998</v>
      </c>
      <c r="L72" s="7">
        <v>17.790690000000001</v>
      </c>
      <c r="M72" s="7">
        <v>16.801311567159459</v>
      </c>
      <c r="N72" s="7">
        <v>17.506898552877171</v>
      </c>
      <c r="O72" s="7">
        <v>18.438963027453795</v>
      </c>
      <c r="P72" s="7">
        <v>18.606047377400657</v>
      </c>
      <c r="Q72" s="7">
        <v>18.773207893920404</v>
      </c>
      <c r="R72" s="7">
        <v>18.773279271666855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76.1891213716099</v>
      </c>
      <c r="D79" s="5">
        <v>74.403310000000005</v>
      </c>
      <c r="E79" s="5">
        <v>75.80547</v>
      </c>
      <c r="F79" s="5">
        <v>74.779380000000003</v>
      </c>
      <c r="G79" s="5">
        <v>77.67353</v>
      </c>
      <c r="H79" s="5">
        <v>81.353187528638259</v>
      </c>
      <c r="I79" s="5">
        <v>82.795460000000006</v>
      </c>
      <c r="J79" s="5">
        <v>83.738910000000004</v>
      </c>
      <c r="K79" s="5">
        <v>69.309179999999998</v>
      </c>
      <c r="L79" s="5">
        <v>57.109369999999998</v>
      </c>
      <c r="M79" s="5">
        <v>56.657595315219403</v>
      </c>
      <c r="N79" s="5">
        <v>59.160124129013759</v>
      </c>
      <c r="O79" s="5">
        <v>65.180112654099659</v>
      </c>
      <c r="P79" s="5">
        <v>63.289296856496328</v>
      </c>
      <c r="Q79" s="5">
        <v>62.863749083497218</v>
      </c>
      <c r="R79" s="5">
        <v>64.221900474639853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5.3768099999999999</v>
      </c>
      <c r="E80" s="5">
        <v>4.5545699999999991</v>
      </c>
      <c r="F80" s="5">
        <v>8.2756299999999996</v>
      </c>
      <c r="G80" s="5">
        <v>10.77642</v>
      </c>
      <c r="H80" s="5">
        <v>10.748340531545864</v>
      </c>
      <c r="I80" s="5">
        <v>6.5259399999999985</v>
      </c>
      <c r="J80" s="5">
        <v>8.1351499999999994</v>
      </c>
      <c r="K80" s="5">
        <v>15.218629999999999</v>
      </c>
      <c r="L80" s="5">
        <v>14.51623</v>
      </c>
      <c r="M80" s="5">
        <v>13.733874415568161</v>
      </c>
      <c r="N80" s="5">
        <v>14.330610697762149</v>
      </c>
      <c r="O80" s="5">
        <v>15.095107213613394</v>
      </c>
      <c r="P80" s="5">
        <v>15.214445290100381</v>
      </c>
      <c r="Q80" s="5">
        <v>15.357730983041945</v>
      </c>
      <c r="R80" s="5">
        <v>15.357789790423416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5.3768099999999999</v>
      </c>
      <c r="E82" s="4">
        <v>4.5545699999999991</v>
      </c>
      <c r="F82" s="4">
        <v>8.2756299999999996</v>
      </c>
      <c r="G82" s="4">
        <v>10.77642</v>
      </c>
      <c r="H82" s="4">
        <v>10.748340531545864</v>
      </c>
      <c r="I82" s="4">
        <v>6.5259399999999985</v>
      </c>
      <c r="J82" s="4">
        <v>8.1351499999999994</v>
      </c>
      <c r="K82" s="4">
        <v>15.218629999999999</v>
      </c>
      <c r="L82" s="4">
        <v>14.51623</v>
      </c>
      <c r="M82" s="4">
        <v>13.733874415568161</v>
      </c>
      <c r="N82" s="4">
        <v>14.330610697762149</v>
      </c>
      <c r="O82" s="4">
        <v>15.095107213613394</v>
      </c>
      <c r="P82" s="4">
        <v>15.214445290100381</v>
      </c>
      <c r="Q82" s="4">
        <v>15.357730983041945</v>
      </c>
      <c r="R82" s="4">
        <v>15.357789790423416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2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432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173.27625</v>
      </c>
      <c r="D2" s="44">
        <v>169.86266789548651</v>
      </c>
      <c r="E2" s="44">
        <v>164.42105041776188</v>
      </c>
      <c r="F2" s="44">
        <v>142.55765940602211</v>
      </c>
      <c r="G2" s="44">
        <v>147.59978486566325</v>
      </c>
      <c r="H2" s="44">
        <v>127.90272910002389</v>
      </c>
      <c r="I2" s="44">
        <v>165.8725606405269</v>
      </c>
      <c r="J2" s="44">
        <v>159.29030289472024</v>
      </c>
      <c r="K2" s="44">
        <v>135.41665872123301</v>
      </c>
      <c r="L2" s="44">
        <v>84.97615369680031</v>
      </c>
      <c r="M2" s="44">
        <v>83.014018165093987</v>
      </c>
      <c r="N2" s="44">
        <v>91.823627365583789</v>
      </c>
      <c r="O2" s="44">
        <v>78.329045756667696</v>
      </c>
      <c r="P2" s="44">
        <v>71.802122645674032</v>
      </c>
      <c r="Q2" s="44">
        <v>71.642285361772537</v>
      </c>
      <c r="R2" s="44">
        <v>82.524725662727619</v>
      </c>
    </row>
    <row r="3" spans="1:18" ht="11.25" customHeight="1" x14ac:dyDescent="0.25">
      <c r="A3" s="45" t="s">
        <v>286</v>
      </c>
      <c r="B3" s="46" t="s">
        <v>285</v>
      </c>
      <c r="C3" s="5">
        <v>9.4058969561063961</v>
      </c>
      <c r="D3" s="5">
        <v>9.2465696626093141</v>
      </c>
      <c r="E3" s="5">
        <v>8.9343531827181142</v>
      </c>
      <c r="F3" s="5">
        <v>8.1798659932776374</v>
      </c>
      <c r="G3" s="5">
        <v>8.4691798803953393</v>
      </c>
      <c r="H3" s="5">
        <v>7.3389756016749734</v>
      </c>
      <c r="I3" s="5">
        <v>9.5176598974380457</v>
      </c>
      <c r="J3" s="5">
        <v>8.7361042191079648</v>
      </c>
      <c r="K3" s="5">
        <v>7.7701200076683143</v>
      </c>
      <c r="L3" s="5">
        <v>4.875876559422716</v>
      </c>
      <c r="M3" s="5">
        <v>4.73936654310143</v>
      </c>
      <c r="N3" s="5">
        <v>5.2687801553187343</v>
      </c>
      <c r="O3" s="5">
        <v>4.4944698190224903</v>
      </c>
      <c r="P3" s="5">
        <v>4.1199592061321999</v>
      </c>
      <c r="Q3" s="5">
        <v>4.1107878464978471</v>
      </c>
      <c r="R3" s="5">
        <v>4.7352152095210105</v>
      </c>
    </row>
    <row r="4" spans="1:18" ht="11.25" customHeight="1" x14ac:dyDescent="0.25">
      <c r="A4" s="47" t="s">
        <v>284</v>
      </c>
      <c r="B4" s="48" t="s">
        <v>283</v>
      </c>
      <c r="C4" s="4">
        <v>9.4058969561063961</v>
      </c>
      <c r="D4" s="4">
        <v>9.2465696626093141</v>
      </c>
      <c r="E4" s="4">
        <v>8.9343531827181142</v>
      </c>
      <c r="F4" s="4">
        <v>8.1798659932776374</v>
      </c>
      <c r="G4" s="4">
        <v>8.4691798803953393</v>
      </c>
      <c r="H4" s="4">
        <v>7.3389756016749734</v>
      </c>
      <c r="I4" s="4">
        <v>9.5176598974380457</v>
      </c>
      <c r="J4" s="4">
        <v>8.7361042191079648</v>
      </c>
      <c r="K4" s="4">
        <v>7.7701200076683143</v>
      </c>
      <c r="L4" s="4">
        <v>4.875876559422716</v>
      </c>
      <c r="M4" s="4">
        <v>4.73936654310143</v>
      </c>
      <c r="N4" s="4">
        <v>5.2687801553187343</v>
      </c>
      <c r="O4" s="4">
        <v>4.4944698190224903</v>
      </c>
      <c r="P4" s="4">
        <v>4.1199592061321999</v>
      </c>
      <c r="Q4" s="4">
        <v>4.1107878464978471</v>
      </c>
      <c r="R4" s="4">
        <v>4.7352152095210105</v>
      </c>
    </row>
    <row r="5" spans="1:18" ht="11.25" customHeight="1" x14ac:dyDescent="0.25">
      <c r="A5" s="49" t="s">
        <v>282</v>
      </c>
      <c r="B5" s="50" t="s">
        <v>281</v>
      </c>
      <c r="C5" s="7">
        <v>8.1338603387682991</v>
      </c>
      <c r="D5" s="7">
        <v>7.7881476533087293</v>
      </c>
      <c r="E5" s="7">
        <v>7.3605604989993996</v>
      </c>
      <c r="F5" s="7">
        <v>7.0530718903686616</v>
      </c>
      <c r="G5" s="7">
        <v>7.2794900931191835</v>
      </c>
      <c r="H5" s="7">
        <v>6.3815423449079312</v>
      </c>
      <c r="I5" s="7">
        <v>8.3434367748083371</v>
      </c>
      <c r="J5" s="7">
        <v>7.4811034990861129</v>
      </c>
      <c r="K5" s="7">
        <v>6.2679097662531174</v>
      </c>
      <c r="L5" s="7">
        <v>3.5215473597411369</v>
      </c>
      <c r="M5" s="7">
        <v>3.6490252848093307</v>
      </c>
      <c r="N5" s="7">
        <v>4.1118276778560663</v>
      </c>
      <c r="O5" s="7">
        <v>3.2827707000312887</v>
      </c>
      <c r="P5" s="7">
        <v>3.185939815053191</v>
      </c>
      <c r="Q5" s="7">
        <v>3.4801313032711927</v>
      </c>
      <c r="R5" s="7">
        <v>3.993225547704228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8.1338603387682991</v>
      </c>
      <c r="D8" s="6">
        <v>7.7881476533087293</v>
      </c>
      <c r="E8" s="6">
        <v>7.3605604989993996</v>
      </c>
      <c r="F8" s="6">
        <v>7.0530718903686616</v>
      </c>
      <c r="G8" s="6">
        <v>7.2794900931191835</v>
      </c>
      <c r="H8" s="6">
        <v>6.3815423449079312</v>
      </c>
      <c r="I8" s="6">
        <v>8.3434367748083371</v>
      </c>
      <c r="J8" s="6">
        <v>7.4811034990861129</v>
      </c>
      <c r="K8" s="6">
        <v>6.2679097662531174</v>
      </c>
      <c r="L8" s="6">
        <v>3.5215473597411369</v>
      </c>
      <c r="M8" s="6">
        <v>3.6490252848093307</v>
      </c>
      <c r="N8" s="6">
        <v>4.1118276778560663</v>
      </c>
      <c r="O8" s="6">
        <v>3.2827707000312887</v>
      </c>
      <c r="P8" s="6">
        <v>3.185939815053191</v>
      </c>
      <c r="Q8" s="6">
        <v>3.4801313032711927</v>
      </c>
      <c r="R8" s="6">
        <v>3.993225547704228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1.2720366173380961</v>
      </c>
      <c r="D11" s="7">
        <v>1.4584220093005846</v>
      </c>
      <c r="E11" s="7">
        <v>1.5737926837187139</v>
      </c>
      <c r="F11" s="7">
        <v>1.1267941029089754</v>
      </c>
      <c r="G11" s="7">
        <v>1.1896897872761556</v>
      </c>
      <c r="H11" s="7">
        <v>0.95743325676704261</v>
      </c>
      <c r="I11" s="7">
        <v>1.1742231226297093</v>
      </c>
      <c r="J11" s="7">
        <v>1.2550007200218516</v>
      </c>
      <c r="K11" s="7">
        <v>1.5022102414151972</v>
      </c>
      <c r="L11" s="7">
        <v>1.3543291996815794</v>
      </c>
      <c r="M11" s="7">
        <v>1.0903412582920993</v>
      </c>
      <c r="N11" s="7">
        <v>1.156952477462668</v>
      </c>
      <c r="O11" s="7">
        <v>1.2116991189912016</v>
      </c>
      <c r="P11" s="7">
        <v>0.93401939107900855</v>
      </c>
      <c r="Q11" s="7">
        <v>0.63065654322665421</v>
      </c>
      <c r="R11" s="7">
        <v>0.74198966181678216</v>
      </c>
    </row>
    <row r="12" spans="1:18" ht="11.25" customHeight="1" x14ac:dyDescent="0.25">
      <c r="A12" s="51" t="s">
        <v>268</v>
      </c>
      <c r="B12" s="52" t="s">
        <v>267</v>
      </c>
      <c r="C12" s="6">
        <v>1.2720366173380961</v>
      </c>
      <c r="D12" s="6">
        <v>1.4584220093005846</v>
      </c>
      <c r="E12" s="6">
        <v>1.5737926837187139</v>
      </c>
      <c r="F12" s="6">
        <v>1.1267941029089754</v>
      </c>
      <c r="G12" s="6">
        <v>1.1896897872761556</v>
      </c>
      <c r="H12" s="6">
        <v>0.95743325676704261</v>
      </c>
      <c r="I12" s="6">
        <v>1.1742231226297093</v>
      </c>
      <c r="J12" s="6">
        <v>1.2550007200218516</v>
      </c>
      <c r="K12" s="6">
        <v>1.5022102414151972</v>
      </c>
      <c r="L12" s="6">
        <v>1.3543291996815794</v>
      </c>
      <c r="M12" s="6">
        <v>1.0903412582920993</v>
      </c>
      <c r="N12" s="6">
        <v>1.156952477462668</v>
      </c>
      <c r="O12" s="6">
        <v>1.2116991189912016</v>
      </c>
      <c r="P12" s="6">
        <v>0.93401939107900855</v>
      </c>
      <c r="Q12" s="6">
        <v>0.63065654322665421</v>
      </c>
      <c r="R12" s="6">
        <v>0.74198966181678216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151.79512423383395</v>
      </c>
      <c r="D21" s="5">
        <v>148.80472526319016</v>
      </c>
      <c r="E21" s="5">
        <v>144.03770727276034</v>
      </c>
      <c r="F21" s="5">
        <v>124.88472955769599</v>
      </c>
      <c r="G21" s="5">
        <v>129.30178071472878</v>
      </c>
      <c r="H21" s="5">
        <v>112.04657680198262</v>
      </c>
      <c r="I21" s="5">
        <v>145.3092731947566</v>
      </c>
      <c r="J21" s="5">
        <v>139.54302056484428</v>
      </c>
      <c r="K21" s="5">
        <v>118.62900157361591</v>
      </c>
      <c r="L21" s="5">
        <v>74.441626058500077</v>
      </c>
      <c r="M21" s="5">
        <v>72.722737250605292</v>
      </c>
      <c r="N21" s="5">
        <v>80.440215687724475</v>
      </c>
      <c r="O21" s="5">
        <v>68.618562738696397</v>
      </c>
      <c r="P21" s="5">
        <v>62.900784886867513</v>
      </c>
      <c r="Q21" s="5">
        <v>62.760762694749275</v>
      </c>
      <c r="R21" s="5">
        <v>72.29410253474903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151.79512423383395</v>
      </c>
      <c r="D30" s="4">
        <v>148.80472526319016</v>
      </c>
      <c r="E30" s="4">
        <v>144.03770727276034</v>
      </c>
      <c r="F30" s="4">
        <v>124.88472955769599</v>
      </c>
      <c r="G30" s="4">
        <v>129.30178071472878</v>
      </c>
      <c r="H30" s="4">
        <v>112.04657680198262</v>
      </c>
      <c r="I30" s="4">
        <v>145.3092731947566</v>
      </c>
      <c r="J30" s="4">
        <v>139.54302056484428</v>
      </c>
      <c r="K30" s="4">
        <v>118.62900157361591</v>
      </c>
      <c r="L30" s="4">
        <v>74.441626058500077</v>
      </c>
      <c r="M30" s="4">
        <v>72.722737250605292</v>
      </c>
      <c r="N30" s="4">
        <v>80.440215687724475</v>
      </c>
      <c r="O30" s="4">
        <v>68.618562738696397</v>
      </c>
      <c r="P30" s="4">
        <v>62.900784886867513</v>
      </c>
      <c r="Q30" s="4">
        <v>62.760762694749275</v>
      </c>
      <c r="R30" s="4">
        <v>72.29410253474903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0.98221229961466761</v>
      </c>
      <c r="D35" s="7">
        <v>0.83510438894962846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0.98221229961466761</v>
      </c>
      <c r="D36" s="6">
        <v>0.83510438894962846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0.10327771386660536</v>
      </c>
      <c r="D43" s="7">
        <v>0.10124311907447368</v>
      </c>
      <c r="E43" s="7">
        <v>9.7999755873596647E-2</v>
      </c>
      <c r="F43" s="7">
        <v>8.4968535258745134E-2</v>
      </c>
      <c r="G43" s="7">
        <v>8.7973789530466417E-2</v>
      </c>
      <c r="H43" s="7">
        <v>7.6233768094301477E-2</v>
      </c>
      <c r="I43" s="7">
        <v>9.8864898427531114E-2</v>
      </c>
      <c r="J43" s="7">
        <v>9.4941680259619077E-2</v>
      </c>
      <c r="K43" s="7">
        <v>8.0712289954239319E-2</v>
      </c>
      <c r="L43" s="7">
        <v>5.0648273418791218E-2</v>
      </c>
      <c r="M43" s="7">
        <v>4.9478783243357131E-2</v>
      </c>
      <c r="N43" s="7">
        <v>5.4729568035184029E-2</v>
      </c>
      <c r="O43" s="7">
        <v>4.6686402637992036E-2</v>
      </c>
      <c r="P43" s="7">
        <v>4.2796165531137881E-2</v>
      </c>
      <c r="Q43" s="7">
        <v>4.2700897834197324E-2</v>
      </c>
      <c r="R43" s="7">
        <v>4.9187150598626675E-2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150.70963422035268</v>
      </c>
      <c r="D45" s="7">
        <v>147.86837775516605</v>
      </c>
      <c r="E45" s="7">
        <v>143.93970751688676</v>
      </c>
      <c r="F45" s="7">
        <v>124.79976102243725</v>
      </c>
      <c r="G45" s="7">
        <v>129.2138069251983</v>
      </c>
      <c r="H45" s="7">
        <v>111.97034303388833</v>
      </c>
      <c r="I45" s="7">
        <v>145.21040829632906</v>
      </c>
      <c r="J45" s="7">
        <v>139.44807888458467</v>
      </c>
      <c r="K45" s="7">
        <v>118.54828928366167</v>
      </c>
      <c r="L45" s="7">
        <v>74.39097778508129</v>
      </c>
      <c r="M45" s="7">
        <v>72.673258467361933</v>
      </c>
      <c r="N45" s="7">
        <v>80.38548611968929</v>
      </c>
      <c r="O45" s="7">
        <v>68.571876336058409</v>
      </c>
      <c r="P45" s="7">
        <v>62.857988721336376</v>
      </c>
      <c r="Q45" s="7">
        <v>62.71806179691508</v>
      </c>
      <c r="R45" s="7">
        <v>72.244915384150403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150.70963422035268</v>
      </c>
      <c r="D49" s="6">
        <v>147.86837775516605</v>
      </c>
      <c r="E49" s="6">
        <v>143.93970751688676</v>
      </c>
      <c r="F49" s="6">
        <v>124.79976102243725</v>
      </c>
      <c r="G49" s="6">
        <v>129.2138069251983</v>
      </c>
      <c r="H49" s="6">
        <v>111.97034303388833</v>
      </c>
      <c r="I49" s="6">
        <v>145.21040829632906</v>
      </c>
      <c r="J49" s="6">
        <v>139.44807888458467</v>
      </c>
      <c r="K49" s="6">
        <v>118.54828928366167</v>
      </c>
      <c r="L49" s="6">
        <v>74.39097778508129</v>
      </c>
      <c r="M49" s="6">
        <v>72.673258467361933</v>
      </c>
      <c r="N49" s="6">
        <v>80.38548611968929</v>
      </c>
      <c r="O49" s="6">
        <v>68.571876336058409</v>
      </c>
      <c r="P49" s="6">
        <v>62.857988721336376</v>
      </c>
      <c r="Q49" s="6">
        <v>62.71806179691508</v>
      </c>
      <c r="R49" s="6">
        <v>72.244915384150403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0.69149840343966928</v>
      </c>
      <c r="D52" s="5">
        <v>0.65190467861171053</v>
      </c>
      <c r="E52" s="5">
        <v>0.64701963381039496</v>
      </c>
      <c r="F52" s="5">
        <v>0.12745280288811775</v>
      </c>
      <c r="G52" s="5">
        <v>0.13196068429569963</v>
      </c>
      <c r="H52" s="5">
        <v>0.11435065214145224</v>
      </c>
      <c r="I52" s="5">
        <v>0.14829734764129671</v>
      </c>
      <c r="J52" s="5">
        <v>0.54628252038942859</v>
      </c>
      <c r="K52" s="5">
        <v>0.12106843493135902</v>
      </c>
      <c r="L52" s="5">
        <v>7.5972410128186826E-2</v>
      </c>
      <c r="M52" s="5">
        <v>9.8142127576131166E-2</v>
      </c>
      <c r="N52" s="5">
        <v>8.2094352052776057E-2</v>
      </c>
      <c r="O52" s="5">
        <v>7.0029603956988054E-2</v>
      </c>
      <c r="P52" s="5">
        <v>6.4194248296706835E-2</v>
      </c>
      <c r="Q52" s="5">
        <v>6.4051346751296007E-2</v>
      </c>
      <c r="R52" s="5">
        <v>7.3780725897940019E-2</v>
      </c>
    </row>
    <row r="53" spans="1:18" ht="11.25" customHeight="1" x14ac:dyDescent="0.25">
      <c r="A53" s="47" t="s">
        <v>187</v>
      </c>
      <c r="B53" s="48" t="s">
        <v>186</v>
      </c>
      <c r="C53" s="4">
        <v>0.15491657079990803</v>
      </c>
      <c r="D53" s="4">
        <v>0.15186467861171049</v>
      </c>
      <c r="E53" s="4">
        <v>0.14699963381039496</v>
      </c>
      <c r="F53" s="4">
        <v>0.12745280288811775</v>
      </c>
      <c r="G53" s="4">
        <v>0.13196068429569963</v>
      </c>
      <c r="H53" s="4">
        <v>0.11435065214145224</v>
      </c>
      <c r="I53" s="4">
        <v>0.14829734764129671</v>
      </c>
      <c r="J53" s="4">
        <v>0.14241252038942862</v>
      </c>
      <c r="K53" s="4">
        <v>0.12106843493135902</v>
      </c>
      <c r="L53" s="4">
        <v>7.5972410128186826E-2</v>
      </c>
      <c r="M53" s="4">
        <v>7.421817486503568E-2</v>
      </c>
      <c r="N53" s="4">
        <v>8.2094352052776057E-2</v>
      </c>
      <c r="O53" s="4">
        <v>7.0029603956988054E-2</v>
      </c>
      <c r="P53" s="4">
        <v>6.4194248296706835E-2</v>
      </c>
      <c r="Q53" s="4">
        <v>6.4051346751296007E-2</v>
      </c>
      <c r="R53" s="4">
        <v>7.3780725897940019E-2</v>
      </c>
    </row>
    <row r="54" spans="1:18" ht="11.25" customHeight="1" x14ac:dyDescent="0.25">
      <c r="A54" s="47" t="s">
        <v>185</v>
      </c>
      <c r="B54" s="48" t="s">
        <v>184</v>
      </c>
      <c r="C54" s="4">
        <v>0.53658183263976122</v>
      </c>
      <c r="D54" s="4">
        <v>0.50004000000000004</v>
      </c>
      <c r="E54" s="4">
        <v>0.50002000000000002</v>
      </c>
      <c r="F54" s="4">
        <v>0</v>
      </c>
      <c r="G54" s="4">
        <v>0</v>
      </c>
      <c r="H54" s="4">
        <v>0</v>
      </c>
      <c r="I54" s="4">
        <v>0</v>
      </c>
      <c r="J54" s="4">
        <v>0.40386999999999995</v>
      </c>
      <c r="K54" s="4">
        <v>0</v>
      </c>
      <c r="L54" s="4">
        <v>0</v>
      </c>
      <c r="M54" s="4">
        <v>2.3923952711095486E-2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0.53658183263976122</v>
      </c>
      <c r="D57" s="7">
        <v>0.50004000000000004</v>
      </c>
      <c r="E57" s="7">
        <v>0.50002000000000002</v>
      </c>
      <c r="F57" s="7">
        <v>0</v>
      </c>
      <c r="G57" s="7">
        <v>0</v>
      </c>
      <c r="H57" s="7">
        <v>0</v>
      </c>
      <c r="I57" s="7">
        <v>0</v>
      </c>
      <c r="J57" s="7">
        <v>0.40386999999999995</v>
      </c>
      <c r="K57" s="7">
        <v>0</v>
      </c>
      <c r="L57" s="7">
        <v>0</v>
      </c>
      <c r="M57" s="7">
        <v>2.3923952711095486E-2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11.383730406619973</v>
      </c>
      <c r="D79" s="5">
        <v>11.159468291075322</v>
      </c>
      <c r="E79" s="5">
        <v>10.801970328472995</v>
      </c>
      <c r="F79" s="5">
        <v>9.3656110521603875</v>
      </c>
      <c r="G79" s="5">
        <v>9.69686358624344</v>
      </c>
      <c r="H79" s="5">
        <v>8.4028260442248435</v>
      </c>
      <c r="I79" s="5">
        <v>10.897330200690957</v>
      </c>
      <c r="J79" s="5">
        <v>10.464895590378546</v>
      </c>
      <c r="K79" s="5">
        <v>8.8964687050174227</v>
      </c>
      <c r="L79" s="5">
        <v>5.5826786687493311</v>
      </c>
      <c r="M79" s="5">
        <v>5.4537722438111453</v>
      </c>
      <c r="N79" s="5">
        <v>6.0325371704877933</v>
      </c>
      <c r="O79" s="5">
        <v>5.1459835949918311</v>
      </c>
      <c r="P79" s="5">
        <v>4.7171843043776294</v>
      </c>
      <c r="Q79" s="5">
        <v>4.7066834737741248</v>
      </c>
      <c r="R79" s="5">
        <v>5.4216271925596429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3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433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301.41824803367632</v>
      </c>
      <c r="D2" s="44">
        <v>304.16601848706932</v>
      </c>
      <c r="E2" s="44">
        <v>289.66980110520825</v>
      </c>
      <c r="F2" s="44">
        <v>359.96637586897441</v>
      </c>
      <c r="G2" s="44">
        <v>391.6573401923726</v>
      </c>
      <c r="H2" s="44">
        <v>412.99081383657528</v>
      </c>
      <c r="I2" s="44">
        <v>380.40325315091195</v>
      </c>
      <c r="J2" s="44">
        <v>395.35378436751665</v>
      </c>
      <c r="K2" s="44">
        <v>267.93906723681283</v>
      </c>
      <c r="L2" s="44">
        <v>253.4295063753687</v>
      </c>
      <c r="M2" s="44">
        <v>242.36192481962263</v>
      </c>
      <c r="N2" s="44">
        <v>287.68135997109528</v>
      </c>
      <c r="O2" s="44">
        <v>319.18982706033313</v>
      </c>
      <c r="P2" s="44">
        <v>293.63305463023033</v>
      </c>
      <c r="Q2" s="44">
        <v>293.25310503323374</v>
      </c>
      <c r="R2" s="44">
        <v>295.7758146180858</v>
      </c>
    </row>
    <row r="3" spans="1:18" ht="11.25" customHeight="1" x14ac:dyDescent="0.25">
      <c r="A3" s="45" t="s">
        <v>286</v>
      </c>
      <c r="B3" s="46" t="s">
        <v>285</v>
      </c>
      <c r="C3" s="5">
        <v>156.75273195851059</v>
      </c>
      <c r="D3" s="5">
        <v>128.94990033739069</v>
      </c>
      <c r="E3" s="5">
        <v>110.81639681728188</v>
      </c>
      <c r="F3" s="5">
        <v>129.85914400672235</v>
      </c>
      <c r="G3" s="5">
        <v>146.15971011960465</v>
      </c>
      <c r="H3" s="5">
        <v>144.03177215309765</v>
      </c>
      <c r="I3" s="5">
        <v>155.80891010256195</v>
      </c>
      <c r="J3" s="5">
        <v>157.48826578088995</v>
      </c>
      <c r="K3" s="5">
        <v>97.749479992332155</v>
      </c>
      <c r="L3" s="5">
        <v>49.129403440577292</v>
      </c>
      <c r="M3" s="5">
        <v>54.401665983433787</v>
      </c>
      <c r="N3" s="5">
        <v>53.684352109506136</v>
      </c>
      <c r="O3" s="5">
        <v>35.924487218370459</v>
      </c>
      <c r="P3" s="5">
        <v>43.994755961090263</v>
      </c>
      <c r="Q3" s="5">
        <v>53.500699872694121</v>
      </c>
      <c r="R3" s="5">
        <v>51.680836332878862</v>
      </c>
    </row>
    <row r="4" spans="1:18" ht="11.25" customHeight="1" x14ac:dyDescent="0.25">
      <c r="A4" s="47" t="s">
        <v>284</v>
      </c>
      <c r="B4" s="48" t="s">
        <v>283</v>
      </c>
      <c r="C4" s="4">
        <v>156.75273195851059</v>
      </c>
      <c r="D4" s="4">
        <v>128.94990033739069</v>
      </c>
      <c r="E4" s="4">
        <v>110.81639681728188</v>
      </c>
      <c r="F4" s="4">
        <v>129.85914400672235</v>
      </c>
      <c r="G4" s="4">
        <v>146.15971011960465</v>
      </c>
      <c r="H4" s="4">
        <v>144.03177215309765</v>
      </c>
      <c r="I4" s="4">
        <v>155.80891010256195</v>
      </c>
      <c r="J4" s="4">
        <v>157.48826578088995</v>
      </c>
      <c r="K4" s="4">
        <v>97.749479992332155</v>
      </c>
      <c r="L4" s="4">
        <v>49.129403440577292</v>
      </c>
      <c r="M4" s="4">
        <v>54.401665983433787</v>
      </c>
      <c r="N4" s="4">
        <v>53.684352109506136</v>
      </c>
      <c r="O4" s="4">
        <v>35.924487218370459</v>
      </c>
      <c r="P4" s="4">
        <v>43.994755961090263</v>
      </c>
      <c r="Q4" s="4">
        <v>53.500699872694121</v>
      </c>
      <c r="R4" s="4">
        <v>51.680836332878862</v>
      </c>
    </row>
    <row r="5" spans="1:18" ht="11.25" customHeight="1" x14ac:dyDescent="0.25">
      <c r="A5" s="49" t="s">
        <v>282</v>
      </c>
      <c r="B5" s="50" t="s">
        <v>281</v>
      </c>
      <c r="C5" s="7">
        <v>135.55377391660267</v>
      </c>
      <c r="D5" s="7">
        <v>108.61118234669128</v>
      </c>
      <c r="E5" s="7">
        <v>91.296009501000597</v>
      </c>
      <c r="F5" s="7">
        <v>111.97076810963134</v>
      </c>
      <c r="G5" s="7">
        <v>125.62823990688081</v>
      </c>
      <c r="H5" s="7">
        <v>125.24157360563336</v>
      </c>
      <c r="I5" s="7">
        <v>136.58628322519166</v>
      </c>
      <c r="J5" s="7">
        <v>134.86400650091181</v>
      </c>
      <c r="K5" s="7">
        <v>78.851410233747359</v>
      </c>
      <c r="L5" s="7">
        <v>35.483162640258868</v>
      </c>
      <c r="M5" s="7">
        <v>41.885988961595508</v>
      </c>
      <c r="N5" s="7">
        <v>41.895998383763335</v>
      </c>
      <c r="O5" s="7">
        <v>26.23932494884664</v>
      </c>
      <c r="P5" s="7">
        <v>34.020881677994126</v>
      </c>
      <c r="Q5" s="7">
        <v>45.292889666515521</v>
      </c>
      <c r="R5" s="7">
        <v>43.582651862627465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135.55377391660267</v>
      </c>
      <c r="D8" s="6">
        <v>108.61118234669128</v>
      </c>
      <c r="E8" s="6">
        <v>91.296009501000597</v>
      </c>
      <c r="F8" s="6">
        <v>111.97076810963134</v>
      </c>
      <c r="G8" s="6">
        <v>125.62823990688081</v>
      </c>
      <c r="H8" s="6">
        <v>125.24157360563336</v>
      </c>
      <c r="I8" s="6">
        <v>136.58628322519166</v>
      </c>
      <c r="J8" s="6">
        <v>134.86400650091181</v>
      </c>
      <c r="K8" s="6">
        <v>78.851410233747359</v>
      </c>
      <c r="L8" s="6">
        <v>35.483162640258868</v>
      </c>
      <c r="M8" s="6">
        <v>41.885988961595508</v>
      </c>
      <c r="N8" s="6">
        <v>41.895998383763335</v>
      </c>
      <c r="O8" s="6">
        <v>26.23932494884664</v>
      </c>
      <c r="P8" s="6">
        <v>34.020881677994126</v>
      </c>
      <c r="Q8" s="6">
        <v>45.292889666515521</v>
      </c>
      <c r="R8" s="6">
        <v>43.582651862627465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21.198958041907943</v>
      </c>
      <c r="D11" s="7">
        <v>20.338717990699415</v>
      </c>
      <c r="E11" s="7">
        <v>19.520387316281287</v>
      </c>
      <c r="F11" s="7">
        <v>17.88837589709102</v>
      </c>
      <c r="G11" s="7">
        <v>20.531470212723846</v>
      </c>
      <c r="H11" s="7">
        <v>18.790198547464282</v>
      </c>
      <c r="I11" s="7">
        <v>19.222626877370292</v>
      </c>
      <c r="J11" s="7">
        <v>22.624259279978148</v>
      </c>
      <c r="K11" s="7">
        <v>18.8980697585848</v>
      </c>
      <c r="L11" s="7">
        <v>13.64624080031842</v>
      </c>
      <c r="M11" s="7">
        <v>12.515677021838281</v>
      </c>
      <c r="N11" s="7">
        <v>11.7883537257428</v>
      </c>
      <c r="O11" s="7">
        <v>9.6851622695238184</v>
      </c>
      <c r="P11" s="7">
        <v>9.9738742830961353</v>
      </c>
      <c r="Q11" s="7">
        <v>8.207810206178598</v>
      </c>
      <c r="R11" s="7">
        <v>8.098184470251395</v>
      </c>
    </row>
    <row r="12" spans="1:18" ht="11.25" customHeight="1" x14ac:dyDescent="0.25">
      <c r="A12" s="51" t="s">
        <v>268</v>
      </c>
      <c r="B12" s="52" t="s">
        <v>267</v>
      </c>
      <c r="C12" s="6">
        <v>21.198958041907943</v>
      </c>
      <c r="D12" s="6">
        <v>20.338717990699415</v>
      </c>
      <c r="E12" s="6">
        <v>19.520387316281287</v>
      </c>
      <c r="F12" s="6">
        <v>17.88837589709102</v>
      </c>
      <c r="G12" s="6">
        <v>20.531470212723846</v>
      </c>
      <c r="H12" s="6">
        <v>18.790198547464282</v>
      </c>
      <c r="I12" s="6">
        <v>19.222626877370292</v>
      </c>
      <c r="J12" s="6">
        <v>22.624259279978148</v>
      </c>
      <c r="K12" s="6">
        <v>18.8980697585848</v>
      </c>
      <c r="L12" s="6">
        <v>13.64624080031842</v>
      </c>
      <c r="M12" s="6">
        <v>12.515677021838281</v>
      </c>
      <c r="N12" s="6">
        <v>11.7883537257428</v>
      </c>
      <c r="O12" s="6">
        <v>9.6851622695238184</v>
      </c>
      <c r="P12" s="6">
        <v>9.9738742830961353</v>
      </c>
      <c r="Q12" s="6">
        <v>8.207810206178598</v>
      </c>
      <c r="R12" s="6">
        <v>8.098184470251395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65.395127308356905</v>
      </c>
      <c r="D21" s="5">
        <v>86.785546392212183</v>
      </c>
      <c r="E21" s="5">
        <v>89.163256596449429</v>
      </c>
      <c r="F21" s="5">
        <v>113.22298164004202</v>
      </c>
      <c r="G21" s="5">
        <v>123.36649308218909</v>
      </c>
      <c r="H21" s="5">
        <v>128.75939526257253</v>
      </c>
      <c r="I21" s="5">
        <v>118.60310954268307</v>
      </c>
      <c r="J21" s="5">
        <v>133.60682005687971</v>
      </c>
      <c r="K21" s="5">
        <v>72.433001599721294</v>
      </c>
      <c r="L21" s="5">
        <v>86.4884698639286</v>
      </c>
      <c r="M21" s="5">
        <v>75.62118055052872</v>
      </c>
      <c r="N21" s="5">
        <v>106.64138979316979</v>
      </c>
      <c r="O21" s="5">
        <v>124.25051128276104</v>
      </c>
      <c r="P21" s="5">
        <v>109.76241325082417</v>
      </c>
      <c r="Q21" s="5">
        <v>109.26311425574224</v>
      </c>
      <c r="R21" s="5">
        <v>99.796572252621985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65.395127308356905</v>
      </c>
      <c r="D30" s="4">
        <v>86.785546392212183</v>
      </c>
      <c r="E30" s="4">
        <v>89.163256596449429</v>
      </c>
      <c r="F30" s="4">
        <v>113.22298164004202</v>
      </c>
      <c r="G30" s="4">
        <v>123.36649308218909</v>
      </c>
      <c r="H30" s="4">
        <v>128.75939526257253</v>
      </c>
      <c r="I30" s="4">
        <v>118.60310954268307</v>
      </c>
      <c r="J30" s="4">
        <v>133.60682005687971</v>
      </c>
      <c r="K30" s="4">
        <v>72.433001599721294</v>
      </c>
      <c r="L30" s="4">
        <v>86.4884698639286</v>
      </c>
      <c r="M30" s="4">
        <v>75.62118055052872</v>
      </c>
      <c r="N30" s="4">
        <v>106.64138979316979</v>
      </c>
      <c r="O30" s="4">
        <v>124.25051128276104</v>
      </c>
      <c r="P30" s="4">
        <v>109.76241325082417</v>
      </c>
      <c r="Q30" s="4">
        <v>109.26311425574224</v>
      </c>
      <c r="R30" s="4">
        <v>99.796572252621985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7.9768679895575376</v>
      </c>
      <c r="D34" s="7">
        <v>6.2635720092650971</v>
      </c>
      <c r="E34" s="7">
        <v>5.745356980167414</v>
      </c>
      <c r="F34" s="7">
        <v>8.8297397447615111</v>
      </c>
      <c r="G34" s="7">
        <v>9.8865300000000005</v>
      </c>
      <c r="H34" s="7">
        <v>8.619432452794932</v>
      </c>
      <c r="I34" s="7">
        <v>9.142979594698339</v>
      </c>
      <c r="J34" s="7">
        <v>6.5922099999999997</v>
      </c>
      <c r="K34" s="7">
        <v>4.3913399999999996</v>
      </c>
      <c r="L34" s="7">
        <v>4.3972899999999999</v>
      </c>
      <c r="M34" s="7">
        <v>4.3975676531040548</v>
      </c>
      <c r="N34" s="7">
        <v>1.7819556455837784</v>
      </c>
      <c r="O34" s="7">
        <v>0</v>
      </c>
      <c r="P34" s="7">
        <v>1.7496463827005577</v>
      </c>
      <c r="Q34" s="7">
        <v>4.3947104583946839</v>
      </c>
      <c r="R34" s="7">
        <v>4.3945767690376529</v>
      </c>
    </row>
    <row r="35" spans="1:18" ht="11.25" customHeight="1" x14ac:dyDescent="0.25">
      <c r="A35" s="49" t="s">
        <v>223</v>
      </c>
      <c r="B35" s="50" t="s">
        <v>222</v>
      </c>
      <c r="C35" s="7">
        <v>6.8655625272930232E-2</v>
      </c>
      <c r="D35" s="7">
        <v>0.21537561105055827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6.8655625272930232E-2</v>
      </c>
      <c r="D36" s="6">
        <v>0.21537561105055827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19.109269935576712</v>
      </c>
      <c r="D43" s="7">
        <v>21.161416527062613</v>
      </c>
      <c r="E43" s="7">
        <v>19.163067133168781</v>
      </c>
      <c r="F43" s="7">
        <v>23.290642917717751</v>
      </c>
      <c r="G43" s="7">
        <v>24.297490007387378</v>
      </c>
      <c r="H43" s="7">
        <v>26.343727789625632</v>
      </c>
      <c r="I43" s="7">
        <v>24.277068244313782</v>
      </c>
      <c r="J43" s="7">
        <v>20.173218941464388</v>
      </c>
      <c r="K43" s="7">
        <v>14.097570883382977</v>
      </c>
      <c r="L43" s="7">
        <v>11.084647649009856</v>
      </c>
      <c r="M43" s="7">
        <v>12.099061924060031</v>
      </c>
      <c r="N43" s="7">
        <v>23.307723780063768</v>
      </c>
      <c r="O43" s="7">
        <v>26.610505730011027</v>
      </c>
      <c r="P43" s="7">
        <v>22.30822430497901</v>
      </c>
      <c r="Q43" s="7">
        <v>7.0113290690134233</v>
      </c>
      <c r="R43" s="7">
        <v>8.0508934545200557</v>
      </c>
    </row>
    <row r="44" spans="1:18" ht="11.25" customHeight="1" x14ac:dyDescent="0.25">
      <c r="A44" s="49" t="s">
        <v>205</v>
      </c>
      <c r="B44" s="50" t="s">
        <v>204</v>
      </c>
      <c r="C44" s="7">
        <v>27.705885985190015</v>
      </c>
      <c r="D44" s="7">
        <v>21.009540000000001</v>
      </c>
      <c r="E44" s="7">
        <v>22.895949999999999</v>
      </c>
      <c r="F44" s="7">
        <v>16.201840000000001</v>
      </c>
      <c r="G44" s="7">
        <v>18.19558</v>
      </c>
      <c r="H44" s="7">
        <v>15.28633095125314</v>
      </c>
      <c r="I44" s="7">
        <v>28.6921</v>
      </c>
      <c r="J44" s="7">
        <v>29.588349999999998</v>
      </c>
      <c r="K44" s="7">
        <v>10.48969</v>
      </c>
      <c r="L44" s="7">
        <v>6.6937499999999996</v>
      </c>
      <c r="M44" s="7">
        <v>9.5564900680244786</v>
      </c>
      <c r="N44" s="7">
        <v>6.6873636793395477</v>
      </c>
      <c r="O44" s="7">
        <v>5.7320189736281195</v>
      </c>
      <c r="P44" s="7">
        <v>3.8219179282179874</v>
      </c>
      <c r="Q44" s="7">
        <v>3.8211431503184912</v>
      </c>
      <c r="R44" s="7">
        <v>2.86595441470722</v>
      </c>
    </row>
    <row r="45" spans="1:18" ht="11.25" customHeight="1" x14ac:dyDescent="0.25">
      <c r="A45" s="49" t="s">
        <v>203</v>
      </c>
      <c r="B45" s="50" t="s">
        <v>202</v>
      </c>
      <c r="C45" s="7">
        <v>10.5344477727597</v>
      </c>
      <c r="D45" s="7">
        <v>38.135642244833925</v>
      </c>
      <c r="E45" s="7">
        <v>41.358882483113234</v>
      </c>
      <c r="F45" s="7">
        <v>64.900758977562759</v>
      </c>
      <c r="G45" s="7">
        <v>70.986893074801714</v>
      </c>
      <c r="H45" s="7">
        <v>78.509904068898834</v>
      </c>
      <c r="I45" s="7">
        <v>56.490961703670948</v>
      </c>
      <c r="J45" s="7">
        <v>77.253041115415328</v>
      </c>
      <c r="K45" s="7">
        <v>43.45440071633832</v>
      </c>
      <c r="L45" s="7">
        <v>64.312782214918741</v>
      </c>
      <c r="M45" s="7">
        <v>49.568060905340161</v>
      </c>
      <c r="N45" s="7">
        <v>74.864346688182707</v>
      </c>
      <c r="O45" s="7">
        <v>91.907986579121882</v>
      </c>
      <c r="P45" s="7">
        <v>81.882624634926614</v>
      </c>
      <c r="Q45" s="7">
        <v>94.035931578015635</v>
      </c>
      <c r="R45" s="7">
        <v>84.485147614357061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10.5344477727597</v>
      </c>
      <c r="D49" s="6">
        <v>38.135642244833925</v>
      </c>
      <c r="E49" s="6">
        <v>41.358882483113234</v>
      </c>
      <c r="F49" s="6">
        <v>64.900758977562759</v>
      </c>
      <c r="G49" s="6">
        <v>70.986893074801714</v>
      </c>
      <c r="H49" s="6">
        <v>78.509904068898834</v>
      </c>
      <c r="I49" s="6">
        <v>56.490961703670948</v>
      </c>
      <c r="J49" s="6">
        <v>77.253041115415328</v>
      </c>
      <c r="K49" s="6">
        <v>43.45440071633832</v>
      </c>
      <c r="L49" s="6">
        <v>64.312782214918741</v>
      </c>
      <c r="M49" s="6">
        <v>49.568060905340161</v>
      </c>
      <c r="N49" s="6">
        <v>74.864346688182707</v>
      </c>
      <c r="O49" s="6">
        <v>91.907986579121882</v>
      </c>
      <c r="P49" s="6">
        <v>81.882624634926614</v>
      </c>
      <c r="Q49" s="6">
        <v>94.035931578015635</v>
      </c>
      <c r="R49" s="6">
        <v>84.485147614357061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27.190247624181524</v>
      </c>
      <c r="D52" s="5">
        <v>24.481163376436321</v>
      </c>
      <c r="E52" s="5">
        <v>27.352043744498239</v>
      </c>
      <c r="F52" s="5">
        <v>37.748658107726847</v>
      </c>
      <c r="G52" s="5">
        <v>34.579669015729252</v>
      </c>
      <c r="H52" s="5">
        <v>48.5063023258583</v>
      </c>
      <c r="I52" s="5">
        <v>29.200157858895004</v>
      </c>
      <c r="J52" s="5">
        <v>23.535871954856344</v>
      </c>
      <c r="K52" s="5">
        <v>18.766089195038159</v>
      </c>
      <c r="L52" s="5">
        <v>42.72064208065256</v>
      </c>
      <c r="M52" s="5">
        <v>40.825337637022365</v>
      </c>
      <c r="N52" s="5">
        <v>49.029544178432864</v>
      </c>
      <c r="O52" s="5">
        <v>70.878637538464645</v>
      </c>
      <c r="P52" s="5">
        <v>56.907542761112587</v>
      </c>
      <c r="Q52" s="5">
        <v>49.271925465449705</v>
      </c>
      <c r="R52" s="5">
        <v>60.763372482807043</v>
      </c>
    </row>
    <row r="53" spans="1:18" ht="11.25" customHeight="1" x14ac:dyDescent="0.25">
      <c r="A53" s="47" t="s">
        <v>187</v>
      </c>
      <c r="B53" s="48" t="s">
        <v>186</v>
      </c>
      <c r="C53" s="4">
        <v>27.190247624181524</v>
      </c>
      <c r="D53" s="4">
        <v>24.481163376436321</v>
      </c>
      <c r="E53" s="4">
        <v>27.352043744498239</v>
      </c>
      <c r="F53" s="4">
        <v>37.748658107726847</v>
      </c>
      <c r="G53" s="4">
        <v>34.579669015729252</v>
      </c>
      <c r="H53" s="4">
        <v>48.5063023258583</v>
      </c>
      <c r="I53" s="4">
        <v>29.200157858895004</v>
      </c>
      <c r="J53" s="4">
        <v>23.535871954856344</v>
      </c>
      <c r="K53" s="4">
        <v>18.766089195038159</v>
      </c>
      <c r="L53" s="4">
        <v>42.72064208065256</v>
      </c>
      <c r="M53" s="4">
        <v>40.825337637022365</v>
      </c>
      <c r="N53" s="4">
        <v>49.029544178432864</v>
      </c>
      <c r="O53" s="4">
        <v>70.878637538464645</v>
      </c>
      <c r="P53" s="4">
        <v>56.907542761112587</v>
      </c>
      <c r="Q53" s="4">
        <v>49.271925465449705</v>
      </c>
      <c r="R53" s="4">
        <v>60.763372482807043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14.617774491824578</v>
      </c>
      <c r="D60" s="5">
        <v>14.50812</v>
      </c>
      <c r="E60" s="5">
        <v>15.410130000000001</v>
      </c>
      <c r="F60" s="5">
        <v>15.99342</v>
      </c>
      <c r="G60" s="5">
        <v>15.277279999999999</v>
      </c>
      <c r="H60" s="5">
        <v>14.546272287067801</v>
      </c>
      <c r="I60" s="5">
        <v>14.40856</v>
      </c>
      <c r="J60" s="5">
        <v>13.0047</v>
      </c>
      <c r="K60" s="5">
        <v>10.614940000000001</v>
      </c>
      <c r="L60" s="5">
        <v>9.3100900000000006</v>
      </c>
      <c r="M60" s="5">
        <v>9.0768556993223868</v>
      </c>
      <c r="N60" s="5">
        <v>8.9086512439787988</v>
      </c>
      <c r="O60" s="5">
        <v>11.082384322209617</v>
      </c>
      <c r="P60" s="5">
        <v>9.1951471884953619</v>
      </c>
      <c r="Q60" s="5">
        <v>7.4516378100460061</v>
      </c>
      <c r="R60" s="5">
        <v>7.452269989562077</v>
      </c>
    </row>
    <row r="61" spans="1:18" ht="11.25" customHeight="1" x14ac:dyDescent="0.25">
      <c r="A61" s="45" t="s">
        <v>171</v>
      </c>
      <c r="B61" s="46" t="s">
        <v>170</v>
      </c>
      <c r="C61" s="5">
        <v>0.26273562295257591</v>
      </c>
      <c r="D61" s="5">
        <v>6.6176600000000176</v>
      </c>
      <c r="E61" s="5">
        <v>5.5017399999999812</v>
      </c>
      <c r="F61" s="5">
        <v>10.214150000000028</v>
      </c>
      <c r="G61" s="5">
        <v>13.139629999999926</v>
      </c>
      <c r="H61" s="5">
        <v>13.280190390271727</v>
      </c>
      <c r="I61" s="5">
        <v>8.1451199999999595</v>
      </c>
      <c r="J61" s="5">
        <v>10.94876999999998</v>
      </c>
      <c r="K61" s="5">
        <v>18.799929999999922</v>
      </c>
      <c r="L61" s="5">
        <v>17.890720000000005</v>
      </c>
      <c r="M61" s="5">
        <v>16.872980813333342</v>
      </c>
      <c r="N61" s="5">
        <v>18.820493321924079</v>
      </c>
      <c r="O61" s="5">
        <v>20.493156042709504</v>
      </c>
      <c r="P61" s="5">
        <v>19.991259495302664</v>
      </c>
      <c r="Q61" s="5">
        <v>20.182214015021938</v>
      </c>
      <c r="R61" s="5">
        <v>20.469115444846324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0.26273562295257591</v>
      </c>
      <c r="D68" s="4">
        <v>6.6176600000000176</v>
      </c>
      <c r="E68" s="4">
        <v>5.5017399999999812</v>
      </c>
      <c r="F68" s="4">
        <v>10.214150000000028</v>
      </c>
      <c r="G68" s="4">
        <v>13.139629999999926</v>
      </c>
      <c r="H68" s="4">
        <v>13.280190390271727</v>
      </c>
      <c r="I68" s="4">
        <v>8.1451199999999595</v>
      </c>
      <c r="J68" s="4">
        <v>10.94876999999998</v>
      </c>
      <c r="K68" s="4">
        <v>18.799929999999922</v>
      </c>
      <c r="L68" s="4">
        <v>17.890720000000005</v>
      </c>
      <c r="M68" s="4">
        <v>16.872980813333342</v>
      </c>
      <c r="N68" s="4">
        <v>18.820493321924079</v>
      </c>
      <c r="O68" s="4">
        <v>20.493156042709504</v>
      </c>
      <c r="P68" s="4">
        <v>19.991259495302664</v>
      </c>
      <c r="Q68" s="4">
        <v>20.182214015021938</v>
      </c>
      <c r="R68" s="4">
        <v>20.469115444846324</v>
      </c>
    </row>
    <row r="69" spans="1:18" ht="11.25" customHeight="1" x14ac:dyDescent="0.25">
      <c r="A69" s="49" t="s">
        <v>155</v>
      </c>
      <c r="B69" s="50" t="s">
        <v>154</v>
      </c>
      <c r="C69" s="7">
        <v>0.26273562295257591</v>
      </c>
      <c r="D69" s="7">
        <v>0.19983000000001994</v>
      </c>
      <c r="E69" s="7">
        <v>0.10004999999998176</v>
      </c>
      <c r="F69" s="7">
        <v>0.10096000000002903</v>
      </c>
      <c r="G69" s="7">
        <v>0.10076999999992609</v>
      </c>
      <c r="H69" s="7">
        <v>0.14332783694986517</v>
      </c>
      <c r="I69" s="7">
        <v>0.19770999999995809</v>
      </c>
      <c r="J69" s="7">
        <v>1.1005799999999795</v>
      </c>
      <c r="K69" s="7">
        <v>9.9949999999921602E-2</v>
      </c>
      <c r="L69" s="7">
        <v>0.10003000000000384</v>
      </c>
      <c r="M69" s="7">
        <v>7.1669246173883039E-2</v>
      </c>
      <c r="N69" s="7">
        <v>1.3135947690469079</v>
      </c>
      <c r="O69" s="7">
        <v>2.0541930152557097</v>
      </c>
      <c r="P69" s="7">
        <v>1.3852121179020063</v>
      </c>
      <c r="Q69" s="7">
        <v>1.4090061211015337</v>
      </c>
      <c r="R69" s="7">
        <v>1.6958361731794689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6.4178299999999977</v>
      </c>
      <c r="E72" s="7">
        <v>5.4016899999999994</v>
      </c>
      <c r="F72" s="7">
        <v>10.113189999999999</v>
      </c>
      <c r="G72" s="7">
        <v>13.03886</v>
      </c>
      <c r="H72" s="7">
        <v>13.136862553321862</v>
      </c>
      <c r="I72" s="7">
        <v>7.9474100000000005</v>
      </c>
      <c r="J72" s="7">
        <v>9.8481900000000007</v>
      </c>
      <c r="K72" s="7">
        <v>18.69998</v>
      </c>
      <c r="L72" s="7">
        <v>17.790690000000001</v>
      </c>
      <c r="M72" s="7">
        <v>16.801311567159459</v>
      </c>
      <c r="N72" s="7">
        <v>17.506898552877171</v>
      </c>
      <c r="O72" s="7">
        <v>18.438963027453795</v>
      </c>
      <c r="P72" s="7">
        <v>18.606047377400657</v>
      </c>
      <c r="Q72" s="7">
        <v>18.773207893920404</v>
      </c>
      <c r="R72" s="7">
        <v>18.773279271666855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37.199631027850174</v>
      </c>
      <c r="D79" s="5">
        <v>37.446818381030148</v>
      </c>
      <c r="E79" s="5">
        <v>36.871663946978664</v>
      </c>
      <c r="F79" s="5">
        <v>44.65239211448317</v>
      </c>
      <c r="G79" s="5">
        <v>48.358137974849669</v>
      </c>
      <c r="H79" s="5">
        <v>53.118540886161355</v>
      </c>
      <c r="I79" s="5">
        <v>47.711455646771931</v>
      </c>
      <c r="J79" s="5">
        <v>48.634206574890612</v>
      </c>
      <c r="K79" s="5">
        <v>34.356996449721329</v>
      </c>
      <c r="L79" s="5">
        <v>33.373950990210211</v>
      </c>
      <c r="M79" s="5">
        <v>31.830029720413904</v>
      </c>
      <c r="N79" s="5">
        <v>36.266318626321443</v>
      </c>
      <c r="O79" s="5">
        <v>41.465543442204492</v>
      </c>
      <c r="P79" s="5">
        <v>38.567490683304925</v>
      </c>
      <c r="Q79" s="5">
        <v>38.22578263123777</v>
      </c>
      <c r="R79" s="5">
        <v>40.255858324946111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5.3768099999999999</v>
      </c>
      <c r="E80" s="5">
        <v>4.5545699999999991</v>
      </c>
      <c r="F80" s="5">
        <v>8.2756299999999996</v>
      </c>
      <c r="G80" s="5">
        <v>10.77642</v>
      </c>
      <c r="H80" s="5">
        <v>10.748340531545864</v>
      </c>
      <c r="I80" s="5">
        <v>6.5259399999999985</v>
      </c>
      <c r="J80" s="5">
        <v>8.1351499999999994</v>
      </c>
      <c r="K80" s="5">
        <v>15.218629999999999</v>
      </c>
      <c r="L80" s="5">
        <v>14.51623</v>
      </c>
      <c r="M80" s="5">
        <v>13.733874415568161</v>
      </c>
      <c r="N80" s="5">
        <v>14.330610697762149</v>
      </c>
      <c r="O80" s="5">
        <v>15.095107213613394</v>
      </c>
      <c r="P80" s="5">
        <v>15.214445290100381</v>
      </c>
      <c r="Q80" s="5">
        <v>15.357730983041945</v>
      </c>
      <c r="R80" s="5">
        <v>15.357789790423416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5.3768099999999999</v>
      </c>
      <c r="E82" s="4">
        <v>4.5545699999999991</v>
      </c>
      <c r="F82" s="4">
        <v>8.2756299999999996</v>
      </c>
      <c r="G82" s="4">
        <v>10.77642</v>
      </c>
      <c r="H82" s="4">
        <v>10.748340531545864</v>
      </c>
      <c r="I82" s="4">
        <v>6.5259399999999985</v>
      </c>
      <c r="J82" s="4">
        <v>8.1351499999999994</v>
      </c>
      <c r="K82" s="4">
        <v>15.218629999999999</v>
      </c>
      <c r="L82" s="4">
        <v>14.51623</v>
      </c>
      <c r="M82" s="4">
        <v>13.733874415568161</v>
      </c>
      <c r="N82" s="4">
        <v>14.330610697762149</v>
      </c>
      <c r="O82" s="4">
        <v>15.095107213613394</v>
      </c>
      <c r="P82" s="4">
        <v>15.214445290100381</v>
      </c>
      <c r="Q82" s="4">
        <v>15.357730983041945</v>
      </c>
      <c r="R82" s="4">
        <v>15.357789790423416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4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434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136.1581534226776</v>
      </c>
      <c r="D2" s="44">
        <v>128.9507936174443</v>
      </c>
      <c r="E2" s="44">
        <v>118.56003847702991</v>
      </c>
      <c r="F2" s="44">
        <v>99.636834725003496</v>
      </c>
      <c r="G2" s="44">
        <v>96.528924941964107</v>
      </c>
      <c r="H2" s="44">
        <v>79.600539257919422</v>
      </c>
      <c r="I2" s="44">
        <v>109.61553620856117</v>
      </c>
      <c r="J2" s="44">
        <v>123.71037273776108</v>
      </c>
      <c r="K2" s="44">
        <v>106.07083404195453</v>
      </c>
      <c r="L2" s="44">
        <v>65.648839927831062</v>
      </c>
      <c r="M2" s="44">
        <v>70.879804416234705</v>
      </c>
      <c r="N2" s="44">
        <v>74.48765677727485</v>
      </c>
      <c r="O2" s="44">
        <v>71.242691300723266</v>
      </c>
      <c r="P2" s="44">
        <v>73.156117152829054</v>
      </c>
      <c r="Q2" s="44">
        <v>75.331816967639071</v>
      </c>
      <c r="R2" s="44">
        <v>58.711083866178612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6.4675158046827832</v>
      </c>
      <c r="D21" s="5">
        <v>2.6808183445978164</v>
      </c>
      <c r="E21" s="5">
        <v>3.1832361307902048</v>
      </c>
      <c r="F21" s="5">
        <v>1.1705788022619943</v>
      </c>
      <c r="G21" s="5">
        <v>0.11219620308215729</v>
      </c>
      <c r="H21" s="5">
        <v>2.4603581739673257</v>
      </c>
      <c r="I21" s="5">
        <v>1.9836372625603471</v>
      </c>
      <c r="J21" s="5">
        <v>0.14378937827599508</v>
      </c>
      <c r="K21" s="5">
        <v>0.12328682666278519</v>
      </c>
      <c r="L21" s="5">
        <v>7.630407757135331E-2</v>
      </c>
      <c r="M21" s="5">
        <v>8.2384061932614425E-2</v>
      </c>
      <c r="N21" s="5">
        <v>2.699213169250724</v>
      </c>
      <c r="O21" s="5">
        <v>11.465437042339815</v>
      </c>
      <c r="P21" s="5">
        <v>2.7305794458611947</v>
      </c>
      <c r="Q21" s="5">
        <v>8.7558665344410286E-2</v>
      </c>
      <c r="R21" s="5">
        <v>6.8240278161014717E-2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6.4675158046827832</v>
      </c>
      <c r="D30" s="4">
        <v>2.6808183445978164</v>
      </c>
      <c r="E30" s="4">
        <v>3.1832361307902048</v>
      </c>
      <c r="F30" s="4">
        <v>1.1705788022619943</v>
      </c>
      <c r="G30" s="4">
        <v>0.11219620308215729</v>
      </c>
      <c r="H30" s="4">
        <v>2.4603581739673257</v>
      </c>
      <c r="I30" s="4">
        <v>1.9836372625603471</v>
      </c>
      <c r="J30" s="4">
        <v>0.14378937827599508</v>
      </c>
      <c r="K30" s="4">
        <v>0.12328682666278519</v>
      </c>
      <c r="L30" s="4">
        <v>7.630407757135331E-2</v>
      </c>
      <c r="M30" s="4">
        <v>8.2384061932614425E-2</v>
      </c>
      <c r="N30" s="4">
        <v>2.699213169250724</v>
      </c>
      <c r="O30" s="4">
        <v>11.465437042339815</v>
      </c>
      <c r="P30" s="4">
        <v>2.7305794458611947</v>
      </c>
      <c r="Q30" s="4">
        <v>8.7558665344410286E-2</v>
      </c>
      <c r="R30" s="4">
        <v>6.8240278161014717E-2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6.309258289208671</v>
      </c>
      <c r="D34" s="7">
        <v>2.5309379907349037</v>
      </c>
      <c r="E34" s="7">
        <v>3.045433019832585</v>
      </c>
      <c r="F34" s="7">
        <v>1.0547702552384894</v>
      </c>
      <c r="G34" s="7">
        <v>0</v>
      </c>
      <c r="H34" s="7">
        <v>2.3678379446847533</v>
      </c>
      <c r="I34" s="7">
        <v>1.8562304053016605</v>
      </c>
      <c r="J34" s="7">
        <v>0</v>
      </c>
      <c r="K34" s="7">
        <v>0</v>
      </c>
      <c r="L34" s="7">
        <v>0</v>
      </c>
      <c r="M34" s="7">
        <v>0</v>
      </c>
      <c r="N34" s="7">
        <v>2.6126356768366961</v>
      </c>
      <c r="O34" s="7">
        <v>5.4932772216816081</v>
      </c>
      <c r="P34" s="7">
        <v>2.6455496106929726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0.15825751547411179</v>
      </c>
      <c r="D43" s="7">
        <v>0.14988035386291285</v>
      </c>
      <c r="E43" s="7">
        <v>0.13780311095761977</v>
      </c>
      <c r="F43" s="7">
        <v>0.11580854702350495</v>
      </c>
      <c r="G43" s="7">
        <v>0.11219620308215729</v>
      </c>
      <c r="H43" s="7">
        <v>9.2520229282572627E-2</v>
      </c>
      <c r="I43" s="7">
        <v>0.12740685725868661</v>
      </c>
      <c r="J43" s="7">
        <v>0.14378937827599508</v>
      </c>
      <c r="K43" s="7">
        <v>0.12328682666278519</v>
      </c>
      <c r="L43" s="7">
        <v>7.630407757135331E-2</v>
      </c>
      <c r="M43" s="7">
        <v>8.2384061932614425E-2</v>
      </c>
      <c r="N43" s="7">
        <v>8.6577492414027846E-2</v>
      </c>
      <c r="O43" s="7">
        <v>5.9721598206582076</v>
      </c>
      <c r="P43" s="7">
        <v>8.5029835168222198E-2</v>
      </c>
      <c r="Q43" s="7">
        <v>8.7558665344410286E-2</v>
      </c>
      <c r="R43" s="7">
        <v>6.8240278161014717E-2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102.08487768085506</v>
      </c>
      <c r="D52" s="5">
        <v>100.47295194495197</v>
      </c>
      <c r="E52" s="5">
        <v>87.244966621691361</v>
      </c>
      <c r="F52" s="5">
        <v>77.704879089385045</v>
      </c>
      <c r="G52" s="5">
        <v>76.798200299975051</v>
      </c>
      <c r="H52" s="5">
        <v>57.308360485700028</v>
      </c>
      <c r="I52" s="5">
        <v>83.445224793463694</v>
      </c>
      <c r="J52" s="5">
        <v>98.926775524754234</v>
      </c>
      <c r="K52" s="5">
        <v>79.891832370030485</v>
      </c>
      <c r="L52" s="5">
        <v>47.419795509219249</v>
      </c>
      <c r="M52" s="5">
        <v>51.423627003307736</v>
      </c>
      <c r="N52" s="5">
        <v>54.927175275819607</v>
      </c>
      <c r="O52" s="5">
        <v>41.208668641480116</v>
      </c>
      <c r="P52" s="5">
        <v>50.420915838154087</v>
      </c>
      <c r="Q52" s="5">
        <v>55.312975323809326</v>
      </c>
      <c r="R52" s="5">
        <v>40.098428630883497</v>
      </c>
    </row>
    <row r="53" spans="1:18" ht="11.25" customHeight="1" x14ac:dyDescent="0.25">
      <c r="A53" s="47" t="s">
        <v>187</v>
      </c>
      <c r="B53" s="48" t="s">
        <v>186</v>
      </c>
      <c r="C53" s="4">
        <v>102.08487768085506</v>
      </c>
      <c r="D53" s="4">
        <v>100.47295194495197</v>
      </c>
      <c r="E53" s="4">
        <v>87.244966621691361</v>
      </c>
      <c r="F53" s="4">
        <v>77.704879089385045</v>
      </c>
      <c r="G53" s="4">
        <v>76.798200299975051</v>
      </c>
      <c r="H53" s="4">
        <v>57.308360485700028</v>
      </c>
      <c r="I53" s="4">
        <v>83.445224793463694</v>
      </c>
      <c r="J53" s="4">
        <v>98.926775524754234</v>
      </c>
      <c r="K53" s="4">
        <v>79.891832370030485</v>
      </c>
      <c r="L53" s="4">
        <v>47.419795509219249</v>
      </c>
      <c r="M53" s="4">
        <v>51.423627003307736</v>
      </c>
      <c r="N53" s="4">
        <v>54.927175275819607</v>
      </c>
      <c r="O53" s="4">
        <v>41.208668641480116</v>
      </c>
      <c r="P53" s="4">
        <v>50.420915838154087</v>
      </c>
      <c r="Q53" s="4">
        <v>55.312975323809326</v>
      </c>
      <c r="R53" s="4">
        <v>40.098428630883497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27.605759937139755</v>
      </c>
      <c r="D79" s="5">
        <v>25.797023327894532</v>
      </c>
      <c r="E79" s="5">
        <v>28.131835724548342</v>
      </c>
      <c r="F79" s="5">
        <v>20.761376833356444</v>
      </c>
      <c r="G79" s="5">
        <v>19.618528438906885</v>
      </c>
      <c r="H79" s="5">
        <v>19.831820598252069</v>
      </c>
      <c r="I79" s="5">
        <v>24.18667415253713</v>
      </c>
      <c r="J79" s="5">
        <v>24.639807834730838</v>
      </c>
      <c r="K79" s="5">
        <v>26.055714845261242</v>
      </c>
      <c r="L79" s="5">
        <v>18.15274034104046</v>
      </c>
      <c r="M79" s="5">
        <v>19.373793350994351</v>
      </c>
      <c r="N79" s="5">
        <v>16.861268332204521</v>
      </c>
      <c r="O79" s="5">
        <v>18.568585616903331</v>
      </c>
      <c r="P79" s="5">
        <v>20.004621868813768</v>
      </c>
      <c r="Q79" s="5">
        <v>19.931282978485331</v>
      </c>
      <c r="R79" s="5">
        <v>18.544414957134101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9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436</v>
      </c>
      <c r="B1" s="41" t="s">
        <v>435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127.49495870833239</v>
      </c>
      <c r="D2" s="44">
        <v>135.91640000000001</v>
      </c>
      <c r="E2" s="44">
        <v>131.7148</v>
      </c>
      <c r="F2" s="44">
        <v>138.99426999999997</v>
      </c>
      <c r="G2" s="44">
        <v>139.68787999999998</v>
      </c>
      <c r="H2" s="44">
        <v>126.59073084494379</v>
      </c>
      <c r="I2" s="44">
        <v>127.50355999999999</v>
      </c>
      <c r="J2" s="44">
        <v>118.09372</v>
      </c>
      <c r="K2" s="44">
        <v>141.29163</v>
      </c>
      <c r="L2" s="44">
        <v>139.40870000000001</v>
      </c>
      <c r="M2" s="44">
        <v>145.7531641565389</v>
      </c>
      <c r="N2" s="44">
        <v>125.68256561259734</v>
      </c>
      <c r="O2" s="44">
        <v>81.08654716517421</v>
      </c>
      <c r="P2" s="44">
        <v>93.602990889874732</v>
      </c>
      <c r="Q2" s="44">
        <v>75.068049491053216</v>
      </c>
      <c r="R2" s="44">
        <v>74.948341070630093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9.0747674102517841</v>
      </c>
      <c r="D21" s="5">
        <v>9.093119999999999</v>
      </c>
      <c r="E21" s="5">
        <v>9.0964500000000008</v>
      </c>
      <c r="F21" s="5">
        <v>9.1043199999999995</v>
      </c>
      <c r="G21" s="5">
        <v>9.0989000000000004</v>
      </c>
      <c r="H21" s="5">
        <v>6.1373200416098044</v>
      </c>
      <c r="I21" s="5">
        <v>7.9996799999999997</v>
      </c>
      <c r="J21" s="5">
        <v>11.09562</v>
      </c>
      <c r="K21" s="5">
        <v>7.0914099999999998</v>
      </c>
      <c r="L21" s="5">
        <v>5.1003100000000003</v>
      </c>
      <c r="M21" s="5">
        <v>6.0660848826875062</v>
      </c>
      <c r="N21" s="5">
        <v>5.1107471908819049</v>
      </c>
      <c r="O21" s="5">
        <v>3.1299543266250933</v>
      </c>
      <c r="P21" s="5">
        <v>3.1301239092833426</v>
      </c>
      <c r="Q21" s="5">
        <v>3.1290648813681523</v>
      </c>
      <c r="R21" s="5">
        <v>3.1292164942973804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9.0747674102517841</v>
      </c>
      <c r="D30" s="4">
        <v>9.093119999999999</v>
      </c>
      <c r="E30" s="4">
        <v>9.0964500000000008</v>
      </c>
      <c r="F30" s="4">
        <v>9.1043199999999995</v>
      </c>
      <c r="G30" s="4">
        <v>9.0989000000000004</v>
      </c>
      <c r="H30" s="4">
        <v>6.1373200416098044</v>
      </c>
      <c r="I30" s="4">
        <v>7.9996799999999997</v>
      </c>
      <c r="J30" s="4">
        <v>11.09562</v>
      </c>
      <c r="K30" s="4">
        <v>7.0914099999999998</v>
      </c>
      <c r="L30" s="4">
        <v>5.1003100000000003</v>
      </c>
      <c r="M30" s="4">
        <v>6.0660848826875062</v>
      </c>
      <c r="N30" s="4">
        <v>5.1107471908819049</v>
      </c>
      <c r="O30" s="4">
        <v>3.1299543266250933</v>
      </c>
      <c r="P30" s="4">
        <v>3.1301239092833426</v>
      </c>
      <c r="Q30" s="4">
        <v>3.1290648813681523</v>
      </c>
      <c r="R30" s="4">
        <v>3.1292164942973804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1.0987269594717197</v>
      </c>
      <c r="D34" s="7">
        <v>1.0980399999999999</v>
      </c>
      <c r="E34" s="7">
        <v>1.09866</v>
      </c>
      <c r="F34" s="7">
        <v>1.0992500000000001</v>
      </c>
      <c r="G34" s="7">
        <v>1.0986800000000001</v>
      </c>
      <c r="H34" s="7">
        <v>1.0985197718664865</v>
      </c>
      <c r="I34" s="7">
        <v>1.0863400000000001</v>
      </c>
      <c r="J34" s="7">
        <v>2.1967599999999998</v>
      </c>
      <c r="K34" s="7">
        <v>1.0970599999999999</v>
      </c>
      <c r="L34" s="7">
        <v>1.07792</v>
      </c>
      <c r="M34" s="7">
        <v>1.0989686665257001</v>
      </c>
      <c r="N34" s="7">
        <v>1.098705632879581</v>
      </c>
      <c r="O34" s="7">
        <v>1.0989791495350132</v>
      </c>
      <c r="P34" s="7">
        <v>1.0989297905140218</v>
      </c>
      <c r="Q34" s="7">
        <v>1.0987372249081764</v>
      </c>
      <c r="R34" s="7">
        <v>1.0987966123748782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5.1104511426516357</v>
      </c>
      <c r="D43" s="7">
        <v>5.0971099999999998</v>
      </c>
      <c r="E43" s="7">
        <v>5.0988100000000003</v>
      </c>
      <c r="F43" s="7">
        <v>6.1031700000000004</v>
      </c>
      <c r="G43" s="7">
        <v>6.1003800000000004</v>
      </c>
      <c r="H43" s="7">
        <v>4.0835848146211511</v>
      </c>
      <c r="I43" s="7">
        <v>4.0499299999999998</v>
      </c>
      <c r="J43" s="7">
        <v>5.1014799999999996</v>
      </c>
      <c r="K43" s="7">
        <v>4.09755</v>
      </c>
      <c r="L43" s="7">
        <v>3.04278</v>
      </c>
      <c r="M43" s="7">
        <v>3.0565540190236078</v>
      </c>
      <c r="N43" s="7">
        <v>3.0566536271130613</v>
      </c>
      <c r="O43" s="7">
        <v>2.0309751770900801</v>
      </c>
      <c r="P43" s="7">
        <v>2.0311941187693208</v>
      </c>
      <c r="Q43" s="7">
        <v>2.0303276564599759</v>
      </c>
      <c r="R43" s="7">
        <v>2.0304198819225023</v>
      </c>
    </row>
    <row r="44" spans="1:18" ht="11.25" customHeight="1" x14ac:dyDescent="0.25">
      <c r="A44" s="49" t="s">
        <v>205</v>
      </c>
      <c r="B44" s="50" t="s">
        <v>204</v>
      </c>
      <c r="C44" s="7">
        <v>2.8655893081284289</v>
      </c>
      <c r="D44" s="7">
        <v>2.8979699999999999</v>
      </c>
      <c r="E44" s="7">
        <v>2.8989799999999999</v>
      </c>
      <c r="F44" s="7">
        <v>1.9018999999999999</v>
      </c>
      <c r="G44" s="7">
        <v>1.89984</v>
      </c>
      <c r="H44" s="7">
        <v>0.95521545512216666</v>
      </c>
      <c r="I44" s="7">
        <v>2.86341</v>
      </c>
      <c r="J44" s="7">
        <v>3.79738</v>
      </c>
      <c r="K44" s="7">
        <v>1.8968</v>
      </c>
      <c r="L44" s="7">
        <v>0.97960999999999998</v>
      </c>
      <c r="M44" s="7">
        <v>1.910562197138199</v>
      </c>
      <c r="N44" s="7">
        <v>0.95538793088926266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54.255898832168405</v>
      </c>
      <c r="D52" s="5">
        <v>61.057989999999997</v>
      </c>
      <c r="E52" s="5">
        <v>55.411569999999998</v>
      </c>
      <c r="F52" s="5">
        <v>59.743079999999999</v>
      </c>
      <c r="G52" s="5">
        <v>58.41433</v>
      </c>
      <c r="H52" s="5">
        <v>61.061869518627468</v>
      </c>
      <c r="I52" s="5">
        <v>57.596769999999999</v>
      </c>
      <c r="J52" s="5">
        <v>44.689630000000001</v>
      </c>
      <c r="K52" s="5">
        <v>42.660730000000001</v>
      </c>
      <c r="L52" s="5">
        <v>39.397419999999997</v>
      </c>
      <c r="M52" s="5">
        <v>43.249625107000156</v>
      </c>
      <c r="N52" s="5">
        <v>42.229178220743144</v>
      </c>
      <c r="O52" s="5">
        <v>39.467314804801639</v>
      </c>
      <c r="P52" s="5">
        <v>37.439332426881059</v>
      </c>
      <c r="Q52" s="5">
        <v>36.134745597849957</v>
      </c>
      <c r="R52" s="5">
        <v>34.847376692844165</v>
      </c>
    </row>
    <row r="53" spans="1:18" ht="11.25" customHeight="1" x14ac:dyDescent="0.25">
      <c r="A53" s="47" t="s">
        <v>187</v>
      </c>
      <c r="B53" s="48" t="s">
        <v>186</v>
      </c>
      <c r="C53" s="4">
        <v>54.231513317153414</v>
      </c>
      <c r="D53" s="4">
        <v>61.057989999999997</v>
      </c>
      <c r="E53" s="4">
        <v>55.411569999999998</v>
      </c>
      <c r="F53" s="4">
        <v>59.743079999999999</v>
      </c>
      <c r="G53" s="4">
        <v>58.41433</v>
      </c>
      <c r="H53" s="4">
        <v>61.061869518627468</v>
      </c>
      <c r="I53" s="4">
        <v>57.596769999999999</v>
      </c>
      <c r="J53" s="4">
        <v>44.58869</v>
      </c>
      <c r="K53" s="4">
        <v>42.660730000000001</v>
      </c>
      <c r="L53" s="4">
        <v>39.397419999999997</v>
      </c>
      <c r="M53" s="4">
        <v>43.249625107000156</v>
      </c>
      <c r="N53" s="4">
        <v>42.229178220743144</v>
      </c>
      <c r="O53" s="4">
        <v>39.467314804801639</v>
      </c>
      <c r="P53" s="4">
        <v>37.439332426881059</v>
      </c>
      <c r="Q53" s="4">
        <v>36.134745597849957</v>
      </c>
      <c r="R53" s="4">
        <v>34.847376692844165</v>
      </c>
    </row>
    <row r="54" spans="1:18" ht="11.25" customHeight="1" x14ac:dyDescent="0.25">
      <c r="A54" s="47" t="s">
        <v>185</v>
      </c>
      <c r="B54" s="48" t="s">
        <v>184</v>
      </c>
      <c r="C54" s="4">
        <v>2.4385515014993402E-2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0.10094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2.4385515014993402E-2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0.10094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10.197092507517265</v>
      </c>
      <c r="D60" s="5">
        <v>10.698119999999999</v>
      </c>
      <c r="E60" s="5">
        <v>11.205410000000001</v>
      </c>
      <c r="F60" s="5">
        <v>12.105740000000001</v>
      </c>
      <c r="G60" s="5">
        <v>11.5846</v>
      </c>
      <c r="H60" s="5">
        <v>8.8598505279579651</v>
      </c>
      <c r="I60" s="5">
        <v>9.00535</v>
      </c>
      <c r="J60" s="5">
        <v>8.2005499999999998</v>
      </c>
      <c r="K60" s="5">
        <v>8.0056100000000008</v>
      </c>
      <c r="L60" s="5">
        <v>7.10595</v>
      </c>
      <c r="M60" s="5">
        <v>6.9732838250254883</v>
      </c>
      <c r="N60" s="5">
        <v>6.4728458601104872</v>
      </c>
      <c r="O60" s="5">
        <v>4.8260802178337983</v>
      </c>
      <c r="P60" s="5">
        <v>4.9690357663241826</v>
      </c>
      <c r="Q60" s="5">
        <v>3.5110583014526324</v>
      </c>
      <c r="R60" s="5">
        <v>3.5111656681590571</v>
      </c>
    </row>
    <row r="61" spans="1:18" ht="11.25" customHeight="1" x14ac:dyDescent="0.25">
      <c r="A61" s="45" t="s">
        <v>171</v>
      </c>
      <c r="B61" s="46" t="s">
        <v>170</v>
      </c>
      <c r="C61" s="5">
        <v>0.52538230953921605</v>
      </c>
      <c r="D61" s="5">
        <v>0.50056999999999996</v>
      </c>
      <c r="E61" s="5">
        <v>0.40005999999999997</v>
      </c>
      <c r="F61" s="5">
        <v>0.8014699999999999</v>
      </c>
      <c r="G61" s="5">
        <v>0.9964900000000001</v>
      </c>
      <c r="H61" s="5">
        <v>0.64480101023750924</v>
      </c>
      <c r="I61" s="5">
        <v>0.70300000000000007</v>
      </c>
      <c r="J61" s="5">
        <v>0.69728999999999997</v>
      </c>
      <c r="K61" s="5">
        <v>31.46491</v>
      </c>
      <c r="L61" s="5">
        <v>43.90849</v>
      </c>
      <c r="M61" s="5">
        <v>45.738712646240764</v>
      </c>
      <c r="N61" s="5">
        <v>28.66175953650475</v>
      </c>
      <c r="O61" s="5">
        <v>5.2564593608105188</v>
      </c>
      <c r="P61" s="5">
        <v>13.688439488185066</v>
      </c>
      <c r="Q61" s="5">
        <v>2.4838277641128439</v>
      </c>
      <c r="R61" s="5">
        <v>2.9617389878498521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0.52538230953921605</v>
      </c>
      <c r="D68" s="4">
        <v>0.50056999999999996</v>
      </c>
      <c r="E68" s="4">
        <v>0.40005999999999997</v>
      </c>
      <c r="F68" s="4">
        <v>0.8014699999999999</v>
      </c>
      <c r="G68" s="4">
        <v>0.9964900000000001</v>
      </c>
      <c r="H68" s="4">
        <v>0.64480101023750924</v>
      </c>
      <c r="I68" s="4">
        <v>0.70300000000000007</v>
      </c>
      <c r="J68" s="4">
        <v>0.69728999999999997</v>
      </c>
      <c r="K68" s="4">
        <v>31.46491</v>
      </c>
      <c r="L68" s="4">
        <v>43.90849</v>
      </c>
      <c r="M68" s="4">
        <v>45.738712646240764</v>
      </c>
      <c r="N68" s="4">
        <v>28.66175953650475</v>
      </c>
      <c r="O68" s="4">
        <v>5.2564593608105188</v>
      </c>
      <c r="P68" s="4">
        <v>13.688439488185066</v>
      </c>
      <c r="Q68" s="4">
        <v>2.4838277641128439</v>
      </c>
      <c r="R68" s="4">
        <v>2.9617389878498521</v>
      </c>
    </row>
    <row r="69" spans="1:18" ht="11.25" customHeight="1" x14ac:dyDescent="0.25">
      <c r="A69" s="49" t="s">
        <v>155</v>
      </c>
      <c r="B69" s="50" t="s">
        <v>154</v>
      </c>
      <c r="C69" s="7">
        <v>0.14328349762341358</v>
      </c>
      <c r="D69" s="7">
        <v>0.12481</v>
      </c>
      <c r="E69" s="7">
        <v>0.10002</v>
      </c>
      <c r="F69" s="7">
        <v>0.2001</v>
      </c>
      <c r="G69" s="7">
        <v>0.20005000000000001</v>
      </c>
      <c r="H69" s="7">
        <v>0.19106773208432937</v>
      </c>
      <c r="I69" s="7">
        <v>0.20014999999999999</v>
      </c>
      <c r="J69" s="7">
        <v>0.20005000000000001</v>
      </c>
      <c r="K69" s="7">
        <v>31.265049999999999</v>
      </c>
      <c r="L69" s="7">
        <v>43.708640000000003</v>
      </c>
      <c r="M69" s="7">
        <v>45.499771734471359</v>
      </c>
      <c r="N69" s="7">
        <v>28.518448598202593</v>
      </c>
      <c r="O69" s="7">
        <v>5.2325676563556112</v>
      </c>
      <c r="P69" s="7">
        <v>13.592876991440789</v>
      </c>
      <c r="Q69" s="7">
        <v>2.3166272740030962</v>
      </c>
      <c r="R69" s="7">
        <v>2.7945469332675748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0.38209881191580247</v>
      </c>
      <c r="D72" s="7">
        <v>0.37575999999999998</v>
      </c>
      <c r="E72" s="7">
        <v>0.30003999999999997</v>
      </c>
      <c r="F72" s="7">
        <v>0.60136999999999996</v>
      </c>
      <c r="G72" s="7">
        <v>0.79644000000000004</v>
      </c>
      <c r="H72" s="7">
        <v>0.45373327815317982</v>
      </c>
      <c r="I72" s="7">
        <v>0.50285000000000002</v>
      </c>
      <c r="J72" s="7">
        <v>0.49724000000000002</v>
      </c>
      <c r="K72" s="7">
        <v>0.19986000000000001</v>
      </c>
      <c r="L72" s="7">
        <v>0.19985</v>
      </c>
      <c r="M72" s="7">
        <v>0.23894091176940649</v>
      </c>
      <c r="N72" s="7">
        <v>0.14331093830215694</v>
      </c>
      <c r="O72" s="7">
        <v>2.3891704454907733E-2</v>
      </c>
      <c r="P72" s="7">
        <v>9.556249674427772E-2</v>
      </c>
      <c r="Q72" s="7">
        <v>0.16720049010974788</v>
      </c>
      <c r="R72" s="7">
        <v>0.16719205458227746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53.131361642205562</v>
      </c>
      <c r="D79" s="5">
        <v>54.262479999999996</v>
      </c>
      <c r="E79" s="5">
        <v>55.39432</v>
      </c>
      <c r="F79" s="5">
        <v>56.7346</v>
      </c>
      <c r="G79" s="5">
        <v>58.989179999999998</v>
      </c>
      <c r="H79" s="5">
        <v>49.528679315666594</v>
      </c>
      <c r="I79" s="5">
        <v>51.797159999999998</v>
      </c>
      <c r="J79" s="5">
        <v>53.009010000000004</v>
      </c>
      <c r="K79" s="5">
        <v>51.870170000000002</v>
      </c>
      <c r="L79" s="5">
        <v>43.696359999999999</v>
      </c>
      <c r="M79" s="5">
        <v>43.510540882172293</v>
      </c>
      <c r="N79" s="5">
        <v>43.088606765501602</v>
      </c>
      <c r="O79" s="5">
        <v>28.382846754470709</v>
      </c>
      <c r="P79" s="5">
        <v>34.304387422400239</v>
      </c>
      <c r="Q79" s="5">
        <v>29.666038194433099</v>
      </c>
      <c r="R79" s="5">
        <v>30.355535702219079</v>
      </c>
    </row>
    <row r="80" spans="1:18" ht="11.25" customHeight="1" x14ac:dyDescent="0.25">
      <c r="A80" s="57" t="s">
        <v>133</v>
      </c>
      <c r="B80" s="46">
        <v>7200</v>
      </c>
      <c r="C80" s="5">
        <v>0.3104560066501531</v>
      </c>
      <c r="D80" s="5">
        <v>0.30412</v>
      </c>
      <c r="E80" s="5">
        <v>0.20699000000000001</v>
      </c>
      <c r="F80" s="5">
        <v>0.50505999999999995</v>
      </c>
      <c r="G80" s="5">
        <v>0.60438000000000003</v>
      </c>
      <c r="H80" s="5">
        <v>0.3582104308444482</v>
      </c>
      <c r="I80" s="5">
        <v>0.40160000000000001</v>
      </c>
      <c r="J80" s="5">
        <v>0.40161999999999998</v>
      </c>
      <c r="K80" s="5">
        <v>0.1988</v>
      </c>
      <c r="L80" s="5">
        <v>0.20016999999999999</v>
      </c>
      <c r="M80" s="5">
        <v>0.21491681341268354</v>
      </c>
      <c r="N80" s="5">
        <v>0.11942803885545096</v>
      </c>
      <c r="O80" s="5">
        <v>2.3891700632453834E-2</v>
      </c>
      <c r="P80" s="5">
        <v>7.1671876800835185E-2</v>
      </c>
      <c r="Q80" s="5">
        <v>0.14331475183652098</v>
      </c>
      <c r="R80" s="5">
        <v>0.14330752526056298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0.3104560066501531</v>
      </c>
      <c r="D82" s="4">
        <v>0.30412</v>
      </c>
      <c r="E82" s="4">
        <v>0.20699000000000001</v>
      </c>
      <c r="F82" s="4">
        <v>0.50505999999999995</v>
      </c>
      <c r="G82" s="4">
        <v>0.60438000000000003</v>
      </c>
      <c r="H82" s="4">
        <v>0.3582104308444482</v>
      </c>
      <c r="I82" s="4">
        <v>0.40160000000000001</v>
      </c>
      <c r="J82" s="4">
        <v>0.40161999999999998</v>
      </c>
      <c r="K82" s="4">
        <v>0.1988</v>
      </c>
      <c r="L82" s="4">
        <v>0.20016999999999999</v>
      </c>
      <c r="M82" s="4">
        <v>0.21491681341268354</v>
      </c>
      <c r="N82" s="4">
        <v>0.11942803885545096</v>
      </c>
      <c r="O82" s="4">
        <v>2.3891700632453834E-2</v>
      </c>
      <c r="P82" s="4">
        <v>7.1671876800835185E-2</v>
      </c>
      <c r="Q82" s="4">
        <v>0.14331475183652098</v>
      </c>
      <c r="R82" s="4">
        <v>0.14330752526056298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5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437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13.225188109412091</v>
      </c>
      <c r="L2" s="44">
        <v>13.277361756429274</v>
      </c>
      <c r="M2" s="44">
        <v>19.055730738464916</v>
      </c>
      <c r="N2" s="44">
        <v>12.130269176909513</v>
      </c>
      <c r="O2" s="44">
        <v>11.382991957101689</v>
      </c>
      <c r="P2" s="44">
        <v>7.5162721499419893</v>
      </c>
      <c r="Q2" s="44">
        <v>5.6663054559973745</v>
      </c>
      <c r="R2" s="44">
        <v>5.6379820717418712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1.5230191380765613E-3</v>
      </c>
      <c r="L21" s="5">
        <v>1.3000985283758853E-3</v>
      </c>
      <c r="M21" s="5">
        <v>1.7975539796942633E-3</v>
      </c>
      <c r="N21" s="5">
        <v>1.1629778611491675E-3</v>
      </c>
      <c r="O21" s="5">
        <v>9.1702786509208916E-4</v>
      </c>
      <c r="P21" s="5">
        <v>5.7362314244359185E-4</v>
      </c>
      <c r="Q21" s="5">
        <v>4.7013071811452474E-4</v>
      </c>
      <c r="R21" s="5">
        <v>4.7196126904800075E-4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1.5230191380765613E-3</v>
      </c>
      <c r="L30" s="4">
        <v>1.3000985283758853E-3</v>
      </c>
      <c r="M30" s="4">
        <v>1.7975539796942633E-3</v>
      </c>
      <c r="N30" s="4">
        <v>1.1629778611491675E-3</v>
      </c>
      <c r="O30" s="4">
        <v>9.1702786509208916E-4</v>
      </c>
      <c r="P30" s="4">
        <v>5.7362314244359185E-4</v>
      </c>
      <c r="Q30" s="4">
        <v>4.7013071811452474E-4</v>
      </c>
      <c r="R30" s="4">
        <v>4.7196126904800075E-4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1.5230191380765613E-3</v>
      </c>
      <c r="L43" s="7">
        <v>1.3000985283758853E-3</v>
      </c>
      <c r="M43" s="7">
        <v>1.7975539796942633E-3</v>
      </c>
      <c r="N43" s="7">
        <v>1.1629778611491675E-3</v>
      </c>
      <c r="O43" s="7">
        <v>9.1702786509208916E-4</v>
      </c>
      <c r="P43" s="7">
        <v>5.7362314244359185E-4</v>
      </c>
      <c r="Q43" s="7">
        <v>4.7013071811452474E-4</v>
      </c>
      <c r="R43" s="7">
        <v>4.7196126904800075E-4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1.5856574839676615E-2</v>
      </c>
      <c r="L52" s="5">
        <v>1.68334640571473E-2</v>
      </c>
      <c r="M52" s="5">
        <v>2.5435027566176511E-2</v>
      </c>
      <c r="N52" s="5">
        <v>1.6067113044676781E-2</v>
      </c>
      <c r="O52" s="5">
        <v>1.7820319935283675E-2</v>
      </c>
      <c r="P52" s="5">
        <v>1.0573124114158963E-2</v>
      </c>
      <c r="Q52" s="5">
        <v>8.3671489391139789E-3</v>
      </c>
      <c r="R52" s="5">
        <v>8.1001039604556985E-3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1.5856574839676615E-2</v>
      </c>
      <c r="L53" s="4">
        <v>1.68334640571473E-2</v>
      </c>
      <c r="M53" s="4">
        <v>2.5435027566176511E-2</v>
      </c>
      <c r="N53" s="4">
        <v>1.6067113044676781E-2</v>
      </c>
      <c r="O53" s="4">
        <v>1.7820319935283675E-2</v>
      </c>
      <c r="P53" s="4">
        <v>1.0573124114158963E-2</v>
      </c>
      <c r="Q53" s="4">
        <v>8.3671489391139789E-3</v>
      </c>
      <c r="R53" s="4">
        <v>8.1001039604556985E-3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5.8557745404407378</v>
      </c>
      <c r="L61" s="5">
        <v>6.2863910339707472</v>
      </c>
      <c r="M61" s="5">
        <v>8.9652511754032371</v>
      </c>
      <c r="N61" s="5">
        <v>5.2726314963980077</v>
      </c>
      <c r="O61" s="5">
        <v>4.8951292398042474</v>
      </c>
      <c r="P61" s="5">
        <v>3.0620218386141151</v>
      </c>
      <c r="Q61" s="5">
        <v>2.0615731319799999</v>
      </c>
      <c r="R61" s="5">
        <v>2.0420290788325097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5.8557745404407378</v>
      </c>
      <c r="L68" s="4">
        <v>6.2863910339707472</v>
      </c>
      <c r="M68" s="4">
        <v>8.9652511754032371</v>
      </c>
      <c r="N68" s="4">
        <v>5.2726314963980077</v>
      </c>
      <c r="O68" s="4">
        <v>4.8951292398042474</v>
      </c>
      <c r="P68" s="4">
        <v>3.0620218386141151</v>
      </c>
      <c r="Q68" s="4">
        <v>2.0615731319799999</v>
      </c>
      <c r="R68" s="4">
        <v>2.0420290788325097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5.8185796112433401</v>
      </c>
      <c r="L69" s="7">
        <v>6.2577784524827695</v>
      </c>
      <c r="M69" s="7">
        <v>8.9184163353704431</v>
      </c>
      <c r="N69" s="7">
        <v>5.2462679451265686</v>
      </c>
      <c r="O69" s="7">
        <v>4.8728798561339532</v>
      </c>
      <c r="P69" s="7">
        <v>3.0406450810782371</v>
      </c>
      <c r="Q69" s="7">
        <v>1.9227969885434764</v>
      </c>
      <c r="R69" s="7">
        <v>1.9267552351186117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3.7194929197397544E-2</v>
      </c>
      <c r="L72" s="7">
        <v>2.8612581487977694E-2</v>
      </c>
      <c r="M72" s="7">
        <v>4.6834840032793437E-2</v>
      </c>
      <c r="N72" s="7">
        <v>2.6363551271439193E-2</v>
      </c>
      <c r="O72" s="7">
        <v>2.2249383670293738E-2</v>
      </c>
      <c r="P72" s="7">
        <v>2.137675753587789E-2</v>
      </c>
      <c r="Q72" s="7">
        <v>0.13877614343652367</v>
      </c>
      <c r="R72" s="7">
        <v>0.11527384371389815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7.3150363170107982</v>
      </c>
      <c r="L79" s="5">
        <v>6.9441787638937775</v>
      </c>
      <c r="M79" s="5">
        <v>10.021121108210966</v>
      </c>
      <c r="N79" s="5">
        <v>6.8184375483588999</v>
      </c>
      <c r="O79" s="5">
        <v>6.4468759893864691</v>
      </c>
      <c r="P79" s="5">
        <v>4.4270709949703138</v>
      </c>
      <c r="Q79" s="5">
        <v>3.4769440260683919</v>
      </c>
      <c r="R79" s="5">
        <v>3.4885747415175712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3.6997657982801122E-2</v>
      </c>
      <c r="L80" s="5">
        <v>2.8658395979226894E-2</v>
      </c>
      <c r="M80" s="5">
        <v>4.2125873304839072E-2</v>
      </c>
      <c r="N80" s="5">
        <v>2.1970041246779873E-2</v>
      </c>
      <c r="O80" s="5">
        <v>2.2249380110596125E-2</v>
      </c>
      <c r="P80" s="5">
        <v>1.6032569100958616E-2</v>
      </c>
      <c r="Q80" s="5">
        <v>0.11895101829175386</v>
      </c>
      <c r="R80" s="5">
        <v>9.8806186162286355E-2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3.6997657982801122E-2</v>
      </c>
      <c r="L82" s="4">
        <v>2.8658395979226894E-2</v>
      </c>
      <c r="M82" s="4">
        <v>4.2125873304839072E-2</v>
      </c>
      <c r="N82" s="4">
        <v>2.1970041246779873E-2</v>
      </c>
      <c r="O82" s="4">
        <v>2.2249380110596125E-2</v>
      </c>
      <c r="P82" s="4">
        <v>1.6032569100958616E-2</v>
      </c>
      <c r="Q82" s="4">
        <v>0.11895101829175386</v>
      </c>
      <c r="R82" s="4">
        <v>9.8806186162286355E-2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6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438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96.964597644845398</v>
      </c>
      <c r="D2" s="44">
        <v>114.36669078478958</v>
      </c>
      <c r="E2" s="44">
        <v>111.47013040172287</v>
      </c>
      <c r="F2" s="44">
        <v>118.41422524607898</v>
      </c>
      <c r="G2" s="44">
        <v>118.58430446902388</v>
      </c>
      <c r="H2" s="44">
        <v>108.8750101805564</v>
      </c>
      <c r="I2" s="44">
        <v>109.85500835738944</v>
      </c>
      <c r="J2" s="44">
        <v>101.56071164334433</v>
      </c>
      <c r="K2" s="44">
        <v>108.52803305300399</v>
      </c>
      <c r="L2" s="44">
        <v>109.21687657526992</v>
      </c>
      <c r="M2" s="44">
        <v>115.23654734991244</v>
      </c>
      <c r="N2" s="44">
        <v>103.32344088219038</v>
      </c>
      <c r="O2" s="44">
        <v>64.473197170434986</v>
      </c>
      <c r="P2" s="44">
        <v>80.21182052942072</v>
      </c>
      <c r="Q2" s="44">
        <v>65.642080535830985</v>
      </c>
      <c r="R2" s="44">
        <v>65.313964467118296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8.805506927476717</v>
      </c>
      <c r="D21" s="5">
        <v>8.9160656901359161</v>
      </c>
      <c r="E21" s="5">
        <v>8.9235840519058236</v>
      </c>
      <c r="F21" s="5">
        <v>8.9054312899964714</v>
      </c>
      <c r="G21" s="5">
        <v>8.8965686066406118</v>
      </c>
      <c r="H21" s="5">
        <v>6.0148680329021325</v>
      </c>
      <c r="I21" s="5">
        <v>7.8773856004268668</v>
      </c>
      <c r="J21" s="5">
        <v>10.93621127980261</v>
      </c>
      <c r="K21" s="5">
        <v>6.9323283406406038</v>
      </c>
      <c r="L21" s="5">
        <v>4.9830328169450695</v>
      </c>
      <c r="M21" s="5">
        <v>5.9885824170263806</v>
      </c>
      <c r="N21" s="5">
        <v>5.0409125470497687</v>
      </c>
      <c r="O21" s="5">
        <v>3.0995315220880348</v>
      </c>
      <c r="P21" s="5">
        <v>3.0981543062341261</v>
      </c>
      <c r="Q21" s="5">
        <v>3.1067515059644544</v>
      </c>
      <c r="R21" s="5">
        <v>3.1053184027465655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8.805506927476717</v>
      </c>
      <c r="D30" s="4">
        <v>8.9160656901359161</v>
      </c>
      <c r="E30" s="4">
        <v>8.9235840519058236</v>
      </c>
      <c r="F30" s="4">
        <v>8.9054312899964714</v>
      </c>
      <c r="G30" s="4">
        <v>8.8965686066406118</v>
      </c>
      <c r="H30" s="4">
        <v>6.0148680329021325</v>
      </c>
      <c r="I30" s="4">
        <v>7.8773856004268668</v>
      </c>
      <c r="J30" s="4">
        <v>10.93621127980261</v>
      </c>
      <c r="K30" s="4">
        <v>6.9323283406406038</v>
      </c>
      <c r="L30" s="4">
        <v>4.9830328169450695</v>
      </c>
      <c r="M30" s="4">
        <v>5.9885824170263806</v>
      </c>
      <c r="N30" s="4">
        <v>5.0409125470497687</v>
      </c>
      <c r="O30" s="4">
        <v>3.0995315220880348</v>
      </c>
      <c r="P30" s="4">
        <v>3.0981543062341261</v>
      </c>
      <c r="Q30" s="4">
        <v>3.1067515059644544</v>
      </c>
      <c r="R30" s="4">
        <v>3.1053184027465655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1.0987269594717197</v>
      </c>
      <c r="D34" s="7">
        <v>1.0980399999999999</v>
      </c>
      <c r="E34" s="7">
        <v>1.09866</v>
      </c>
      <c r="F34" s="7">
        <v>1.0992500000000001</v>
      </c>
      <c r="G34" s="7">
        <v>1.0986800000000001</v>
      </c>
      <c r="H34" s="7">
        <v>1.0985197718664865</v>
      </c>
      <c r="I34" s="7">
        <v>1.0863400000000001</v>
      </c>
      <c r="J34" s="7">
        <v>2.1967599999999998</v>
      </c>
      <c r="K34" s="7">
        <v>1.0970599999999999</v>
      </c>
      <c r="L34" s="7">
        <v>1.07792</v>
      </c>
      <c r="M34" s="7">
        <v>1.0989686665257001</v>
      </c>
      <c r="N34" s="7">
        <v>1.098705632879581</v>
      </c>
      <c r="O34" s="7">
        <v>1.0989791495350132</v>
      </c>
      <c r="P34" s="7">
        <v>1.0989297905140218</v>
      </c>
      <c r="Q34" s="7">
        <v>1.0987372249081764</v>
      </c>
      <c r="R34" s="7">
        <v>1.0987966123748782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4.8411906598765686</v>
      </c>
      <c r="D43" s="7">
        <v>4.9200556901359151</v>
      </c>
      <c r="E43" s="7">
        <v>4.9259440519058231</v>
      </c>
      <c r="F43" s="7">
        <v>5.9042812899964714</v>
      </c>
      <c r="G43" s="7">
        <v>5.8980486066406117</v>
      </c>
      <c r="H43" s="7">
        <v>3.9611328059134796</v>
      </c>
      <c r="I43" s="7">
        <v>3.9276356004268664</v>
      </c>
      <c r="J43" s="7">
        <v>4.9420712798026099</v>
      </c>
      <c r="K43" s="7">
        <v>3.938468340640604</v>
      </c>
      <c r="L43" s="7">
        <v>2.9255028169450692</v>
      </c>
      <c r="M43" s="7">
        <v>2.9790515533624817</v>
      </c>
      <c r="N43" s="7">
        <v>2.9868189832809251</v>
      </c>
      <c r="O43" s="7">
        <v>2.0005523725530217</v>
      </c>
      <c r="P43" s="7">
        <v>1.9992245157201045</v>
      </c>
      <c r="Q43" s="7">
        <v>2.008014281056278</v>
      </c>
      <c r="R43" s="7">
        <v>2.0065217903716874</v>
      </c>
    </row>
    <row r="44" spans="1:18" ht="11.25" customHeight="1" x14ac:dyDescent="0.25">
      <c r="A44" s="49" t="s">
        <v>205</v>
      </c>
      <c r="B44" s="50" t="s">
        <v>204</v>
      </c>
      <c r="C44" s="7">
        <v>2.8655893081284289</v>
      </c>
      <c r="D44" s="7">
        <v>2.8979699999999999</v>
      </c>
      <c r="E44" s="7">
        <v>2.8989799999999999</v>
      </c>
      <c r="F44" s="7">
        <v>1.9018999999999999</v>
      </c>
      <c r="G44" s="7">
        <v>1.89984</v>
      </c>
      <c r="H44" s="7">
        <v>0.95521545512216666</v>
      </c>
      <c r="I44" s="7">
        <v>2.86341</v>
      </c>
      <c r="J44" s="7">
        <v>3.79738</v>
      </c>
      <c r="K44" s="7">
        <v>1.8968</v>
      </c>
      <c r="L44" s="7">
        <v>0.97960999999999998</v>
      </c>
      <c r="M44" s="7">
        <v>1.910562197138199</v>
      </c>
      <c r="N44" s="7">
        <v>0.95538793088926266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51.398537896745687</v>
      </c>
      <c r="D52" s="5">
        <v>58.937066519608521</v>
      </c>
      <c r="E52" s="5">
        <v>53.532940754462935</v>
      </c>
      <c r="F52" s="5">
        <v>57.7961861542055</v>
      </c>
      <c r="G52" s="5">
        <v>56.47690105605632</v>
      </c>
      <c r="H52" s="5">
        <v>59.230843859204413</v>
      </c>
      <c r="I52" s="5">
        <v>55.857539345519093</v>
      </c>
      <c r="J52" s="5">
        <v>43.296342952284803</v>
      </c>
      <c r="K52" s="5">
        <v>41.004486703912548</v>
      </c>
      <c r="L52" s="5">
        <v>37.878934129436892</v>
      </c>
      <c r="M52" s="5">
        <v>42.152980793224017</v>
      </c>
      <c r="N52" s="5">
        <v>41.264378155007627</v>
      </c>
      <c r="O52" s="5">
        <v>38.876117818519731</v>
      </c>
      <c r="P52" s="5">
        <v>36.850062999082475</v>
      </c>
      <c r="Q52" s="5">
        <v>35.73762341854232</v>
      </c>
      <c r="R52" s="5">
        <v>34.437222218921853</v>
      </c>
    </row>
    <row r="53" spans="1:18" ht="11.25" customHeight="1" x14ac:dyDescent="0.25">
      <c r="A53" s="47" t="s">
        <v>187</v>
      </c>
      <c r="B53" s="48" t="s">
        <v>186</v>
      </c>
      <c r="C53" s="4">
        <v>51.374152381730696</v>
      </c>
      <c r="D53" s="4">
        <v>58.937066519608521</v>
      </c>
      <c r="E53" s="4">
        <v>53.532940754462935</v>
      </c>
      <c r="F53" s="4">
        <v>57.7961861542055</v>
      </c>
      <c r="G53" s="4">
        <v>56.47690105605632</v>
      </c>
      <c r="H53" s="4">
        <v>59.230843859204413</v>
      </c>
      <c r="I53" s="4">
        <v>55.857539345519093</v>
      </c>
      <c r="J53" s="4">
        <v>43.195402952284802</v>
      </c>
      <c r="K53" s="4">
        <v>41.004486703912548</v>
      </c>
      <c r="L53" s="4">
        <v>37.878934129436892</v>
      </c>
      <c r="M53" s="4">
        <v>42.152980793224017</v>
      </c>
      <c r="N53" s="4">
        <v>41.264378155007627</v>
      </c>
      <c r="O53" s="4">
        <v>38.876117818519731</v>
      </c>
      <c r="P53" s="4">
        <v>36.850062999082475</v>
      </c>
      <c r="Q53" s="4">
        <v>35.73762341854232</v>
      </c>
      <c r="R53" s="4">
        <v>34.437222218921853</v>
      </c>
    </row>
    <row r="54" spans="1:18" ht="11.25" customHeight="1" x14ac:dyDescent="0.25">
      <c r="A54" s="47" t="s">
        <v>185</v>
      </c>
      <c r="B54" s="48" t="s">
        <v>184</v>
      </c>
      <c r="C54" s="4">
        <v>2.4385515014993402E-2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0.10094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2.4385515014993402E-2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0.10094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10.197092507517265</v>
      </c>
      <c r="D60" s="5">
        <v>10.698119999999999</v>
      </c>
      <c r="E60" s="5">
        <v>11.205410000000001</v>
      </c>
      <c r="F60" s="5">
        <v>12.105740000000001</v>
      </c>
      <c r="G60" s="5">
        <v>11.5846</v>
      </c>
      <c r="H60" s="5">
        <v>8.8598505279579651</v>
      </c>
      <c r="I60" s="5">
        <v>9.00535</v>
      </c>
      <c r="J60" s="5">
        <v>8.2005499999999998</v>
      </c>
      <c r="K60" s="5">
        <v>8.0056100000000008</v>
      </c>
      <c r="L60" s="5">
        <v>7.10595</v>
      </c>
      <c r="M60" s="5">
        <v>6.9732838250254883</v>
      </c>
      <c r="N60" s="5">
        <v>6.4728458601104872</v>
      </c>
      <c r="O60" s="5">
        <v>4.8260802178337983</v>
      </c>
      <c r="P60" s="5">
        <v>4.9690357663241826</v>
      </c>
      <c r="Q60" s="5">
        <v>3.5110583014526324</v>
      </c>
      <c r="R60" s="5">
        <v>3.5111656681590571</v>
      </c>
    </row>
    <row r="61" spans="1:18" ht="11.25" customHeight="1" x14ac:dyDescent="0.25">
      <c r="A61" s="45" t="s">
        <v>171</v>
      </c>
      <c r="B61" s="46" t="s">
        <v>170</v>
      </c>
      <c r="C61" s="5">
        <v>0.52538230953921605</v>
      </c>
      <c r="D61" s="5">
        <v>0.50056999999999996</v>
      </c>
      <c r="E61" s="5">
        <v>0.40005999999999997</v>
      </c>
      <c r="F61" s="5">
        <v>0.8014699999999999</v>
      </c>
      <c r="G61" s="5">
        <v>0.9964900000000001</v>
      </c>
      <c r="H61" s="5">
        <v>0.64480101023750924</v>
      </c>
      <c r="I61" s="5">
        <v>0.70300000000000007</v>
      </c>
      <c r="J61" s="5">
        <v>0.69728999999999997</v>
      </c>
      <c r="K61" s="5">
        <v>25.609135459559262</v>
      </c>
      <c r="L61" s="5">
        <v>37.622098966029256</v>
      </c>
      <c r="M61" s="5">
        <v>36.773461470837525</v>
      </c>
      <c r="N61" s="5">
        <v>23.389128040106741</v>
      </c>
      <c r="O61" s="5">
        <v>0.36133012100627204</v>
      </c>
      <c r="P61" s="5">
        <v>10.62641764957095</v>
      </c>
      <c r="Q61" s="5">
        <v>0.42225463213284414</v>
      </c>
      <c r="R61" s="5">
        <v>0.91970990901734206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0.52538230953921605</v>
      </c>
      <c r="D68" s="4">
        <v>0.50056999999999996</v>
      </c>
      <c r="E68" s="4">
        <v>0.40005999999999997</v>
      </c>
      <c r="F68" s="4">
        <v>0.8014699999999999</v>
      </c>
      <c r="G68" s="4">
        <v>0.9964900000000001</v>
      </c>
      <c r="H68" s="4">
        <v>0.64480101023750924</v>
      </c>
      <c r="I68" s="4">
        <v>0.70300000000000007</v>
      </c>
      <c r="J68" s="4">
        <v>0.69728999999999997</v>
      </c>
      <c r="K68" s="4">
        <v>25.609135459559262</v>
      </c>
      <c r="L68" s="4">
        <v>37.622098966029256</v>
      </c>
      <c r="M68" s="4">
        <v>36.773461470837525</v>
      </c>
      <c r="N68" s="4">
        <v>23.389128040106741</v>
      </c>
      <c r="O68" s="4">
        <v>0.36133012100627204</v>
      </c>
      <c r="P68" s="4">
        <v>10.62641764957095</v>
      </c>
      <c r="Q68" s="4">
        <v>0.42225463213284414</v>
      </c>
      <c r="R68" s="4">
        <v>0.91970990901734206</v>
      </c>
    </row>
    <row r="69" spans="1:18" ht="11.25" customHeight="1" x14ac:dyDescent="0.25">
      <c r="A69" s="49" t="s">
        <v>155</v>
      </c>
      <c r="B69" s="50" t="s">
        <v>154</v>
      </c>
      <c r="C69" s="7">
        <v>0.14328349762341358</v>
      </c>
      <c r="D69" s="7">
        <v>0.12481</v>
      </c>
      <c r="E69" s="7">
        <v>0.10002</v>
      </c>
      <c r="F69" s="7">
        <v>0.2001</v>
      </c>
      <c r="G69" s="7">
        <v>0.20005000000000001</v>
      </c>
      <c r="H69" s="7">
        <v>0.19106773208432937</v>
      </c>
      <c r="I69" s="7">
        <v>0.20014999999999999</v>
      </c>
      <c r="J69" s="7">
        <v>0.20005000000000001</v>
      </c>
      <c r="K69" s="7">
        <v>25.446470388756659</v>
      </c>
      <c r="L69" s="7">
        <v>37.450861547517235</v>
      </c>
      <c r="M69" s="7">
        <v>36.581355399100914</v>
      </c>
      <c r="N69" s="7">
        <v>23.272180653076024</v>
      </c>
      <c r="O69" s="7">
        <v>0.35968780022165803</v>
      </c>
      <c r="P69" s="7">
        <v>10.552231910362551</v>
      </c>
      <c r="Q69" s="7">
        <v>0.39383028545961996</v>
      </c>
      <c r="R69" s="7">
        <v>0.86779169814896273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0.38209881191580247</v>
      </c>
      <c r="D72" s="7">
        <v>0.37575999999999998</v>
      </c>
      <c r="E72" s="7">
        <v>0.30003999999999997</v>
      </c>
      <c r="F72" s="7">
        <v>0.60136999999999996</v>
      </c>
      <c r="G72" s="7">
        <v>0.79644000000000004</v>
      </c>
      <c r="H72" s="7">
        <v>0.45373327815317982</v>
      </c>
      <c r="I72" s="7">
        <v>0.50285000000000002</v>
      </c>
      <c r="J72" s="7">
        <v>0.49724000000000002</v>
      </c>
      <c r="K72" s="7">
        <v>0.16266507080260245</v>
      </c>
      <c r="L72" s="7">
        <v>0.17123741851202232</v>
      </c>
      <c r="M72" s="7">
        <v>0.19210607173661304</v>
      </c>
      <c r="N72" s="7">
        <v>0.11694738703071773</v>
      </c>
      <c r="O72" s="7">
        <v>1.642320784613993E-3</v>
      </c>
      <c r="P72" s="7">
        <v>7.4185739208399812E-2</v>
      </c>
      <c r="Q72" s="7">
        <v>2.8424346673224209E-2</v>
      </c>
      <c r="R72" s="7">
        <v>5.1918210868379291E-2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25.727621996916355</v>
      </c>
      <c r="D79" s="5">
        <v>35.010748575045135</v>
      </c>
      <c r="E79" s="5">
        <v>37.201145595354099</v>
      </c>
      <c r="F79" s="5">
        <v>38.300337801877021</v>
      </c>
      <c r="G79" s="5">
        <v>40.025364806326948</v>
      </c>
      <c r="H79" s="5">
        <v>33.766436319409934</v>
      </c>
      <c r="I79" s="5">
        <v>36.010133411443455</v>
      </c>
      <c r="J79" s="5">
        <v>38.028697411256935</v>
      </c>
      <c r="K79" s="5">
        <v>26.814670206874382</v>
      </c>
      <c r="L79" s="5">
        <v>21.455349058837921</v>
      </c>
      <c r="M79" s="5">
        <v>23.175447903691172</v>
      </c>
      <c r="N79" s="5">
        <v>27.058718282307083</v>
      </c>
      <c r="O79" s="5">
        <v>17.308495170465303</v>
      </c>
      <c r="P79" s="5">
        <v>24.612510500509106</v>
      </c>
      <c r="Q79" s="5">
        <v>22.840028944193971</v>
      </c>
      <c r="R79" s="5">
        <v>23.296046929175201</v>
      </c>
    </row>
    <row r="80" spans="1:18" ht="11.25" customHeight="1" x14ac:dyDescent="0.25">
      <c r="A80" s="57" t="s">
        <v>133</v>
      </c>
      <c r="B80" s="46">
        <v>7200</v>
      </c>
      <c r="C80" s="5">
        <v>0.3104560066501531</v>
      </c>
      <c r="D80" s="5">
        <v>0.30412</v>
      </c>
      <c r="E80" s="5">
        <v>0.20699000000000001</v>
      </c>
      <c r="F80" s="5">
        <v>0.50505999999999995</v>
      </c>
      <c r="G80" s="5">
        <v>0.60438000000000003</v>
      </c>
      <c r="H80" s="5">
        <v>0.3582104308444482</v>
      </c>
      <c r="I80" s="5">
        <v>0.40160000000000001</v>
      </c>
      <c r="J80" s="5">
        <v>0.40161999999999998</v>
      </c>
      <c r="K80" s="5">
        <v>0.16180234201719887</v>
      </c>
      <c r="L80" s="5">
        <v>0.17151160402077309</v>
      </c>
      <c r="M80" s="5">
        <v>0.17279094010784446</v>
      </c>
      <c r="N80" s="5">
        <v>9.7457997608671076E-2</v>
      </c>
      <c r="O80" s="5">
        <v>1.6423205218577088E-3</v>
      </c>
      <c r="P80" s="5">
        <v>5.5639307699876558E-2</v>
      </c>
      <c r="Q80" s="5">
        <v>2.4363733544767122E-2</v>
      </c>
      <c r="R80" s="5">
        <v>4.450133909827661E-2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0.3104560066501531</v>
      </c>
      <c r="D82" s="4">
        <v>0.30412</v>
      </c>
      <c r="E82" s="4">
        <v>0.20699000000000001</v>
      </c>
      <c r="F82" s="4">
        <v>0.50505999999999995</v>
      </c>
      <c r="G82" s="4">
        <v>0.60438000000000003</v>
      </c>
      <c r="H82" s="4">
        <v>0.3582104308444482</v>
      </c>
      <c r="I82" s="4">
        <v>0.40160000000000001</v>
      </c>
      <c r="J82" s="4">
        <v>0.40161999999999998</v>
      </c>
      <c r="K82" s="4">
        <v>0.16180234201719887</v>
      </c>
      <c r="L82" s="4">
        <v>0.17151160402077309</v>
      </c>
      <c r="M82" s="4">
        <v>0.17279094010784446</v>
      </c>
      <c r="N82" s="4">
        <v>9.7457997608671076E-2</v>
      </c>
      <c r="O82" s="4">
        <v>1.6423205218577088E-3</v>
      </c>
      <c r="P82" s="4">
        <v>5.5639307699876558E-2</v>
      </c>
      <c r="Q82" s="4">
        <v>2.4363733544767122E-2</v>
      </c>
      <c r="R82" s="4">
        <v>4.450133909827661E-2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7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439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30.530361063486993</v>
      </c>
      <c r="D2" s="44">
        <v>21.549709215210427</v>
      </c>
      <c r="E2" s="44">
        <v>20.244669598277142</v>
      </c>
      <c r="F2" s="44">
        <v>20.580044753921005</v>
      </c>
      <c r="G2" s="44">
        <v>21.103575530976116</v>
      </c>
      <c r="H2" s="44">
        <v>17.71572066438738</v>
      </c>
      <c r="I2" s="44">
        <v>17.648551642610578</v>
      </c>
      <c r="J2" s="44">
        <v>16.533008356655667</v>
      </c>
      <c r="K2" s="44">
        <v>19.538408837583919</v>
      </c>
      <c r="L2" s="44">
        <v>16.914461668300813</v>
      </c>
      <c r="M2" s="44">
        <v>11.460886068161551</v>
      </c>
      <c r="N2" s="44">
        <v>10.22885555349745</v>
      </c>
      <c r="O2" s="44">
        <v>5.2303580376375294</v>
      </c>
      <c r="P2" s="44">
        <v>5.874898210512014</v>
      </c>
      <c r="Q2" s="44">
        <v>3.7596634992248412</v>
      </c>
      <c r="R2" s="44">
        <v>3.9963945317699245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0.26926048277506676</v>
      </c>
      <c r="D21" s="5">
        <v>0.17705430986408491</v>
      </c>
      <c r="E21" s="5">
        <v>0.17286594809417694</v>
      </c>
      <c r="F21" s="5">
        <v>0.19888871000352867</v>
      </c>
      <c r="G21" s="5">
        <v>0.20233139335938857</v>
      </c>
      <c r="H21" s="5">
        <v>0.12245200870767128</v>
      </c>
      <c r="I21" s="5">
        <v>0.12229439957313316</v>
      </c>
      <c r="J21" s="5">
        <v>0.15940872019738961</v>
      </c>
      <c r="K21" s="5">
        <v>0.15755864022131896</v>
      </c>
      <c r="L21" s="5">
        <v>0.11597708452655513</v>
      </c>
      <c r="M21" s="5">
        <v>7.5704911681431702E-2</v>
      </c>
      <c r="N21" s="5">
        <v>6.8671665970986784E-2</v>
      </c>
      <c r="O21" s="5">
        <v>2.9505776671966119E-2</v>
      </c>
      <c r="P21" s="5">
        <v>3.1395979906772786E-2</v>
      </c>
      <c r="Q21" s="5">
        <v>2.1843244685583484E-2</v>
      </c>
      <c r="R21" s="5">
        <v>2.342613028176678E-2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0.26926048277506676</v>
      </c>
      <c r="D30" s="4">
        <v>0.17705430986408491</v>
      </c>
      <c r="E30" s="4">
        <v>0.17286594809417694</v>
      </c>
      <c r="F30" s="4">
        <v>0.19888871000352867</v>
      </c>
      <c r="G30" s="4">
        <v>0.20233139335938857</v>
      </c>
      <c r="H30" s="4">
        <v>0.12245200870767128</v>
      </c>
      <c r="I30" s="4">
        <v>0.12229439957313316</v>
      </c>
      <c r="J30" s="4">
        <v>0.15940872019738961</v>
      </c>
      <c r="K30" s="4">
        <v>0.15755864022131896</v>
      </c>
      <c r="L30" s="4">
        <v>0.11597708452655513</v>
      </c>
      <c r="M30" s="4">
        <v>7.5704911681431702E-2</v>
      </c>
      <c r="N30" s="4">
        <v>6.8671665970986784E-2</v>
      </c>
      <c r="O30" s="4">
        <v>2.9505776671966119E-2</v>
      </c>
      <c r="P30" s="4">
        <v>3.1395979906772786E-2</v>
      </c>
      <c r="Q30" s="4">
        <v>2.1843244685583484E-2</v>
      </c>
      <c r="R30" s="4">
        <v>2.342613028176678E-2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0.26926048277506676</v>
      </c>
      <c r="D43" s="7">
        <v>0.17705430986408491</v>
      </c>
      <c r="E43" s="7">
        <v>0.17286594809417694</v>
      </c>
      <c r="F43" s="7">
        <v>0.19888871000352867</v>
      </c>
      <c r="G43" s="7">
        <v>0.20233139335938857</v>
      </c>
      <c r="H43" s="7">
        <v>0.12245200870767128</v>
      </c>
      <c r="I43" s="7">
        <v>0.12229439957313316</v>
      </c>
      <c r="J43" s="7">
        <v>0.15940872019738961</v>
      </c>
      <c r="K43" s="7">
        <v>0.15755864022131896</v>
      </c>
      <c r="L43" s="7">
        <v>0.11597708452655513</v>
      </c>
      <c r="M43" s="7">
        <v>7.5704911681431702E-2</v>
      </c>
      <c r="N43" s="7">
        <v>6.8671665970986784E-2</v>
      </c>
      <c r="O43" s="7">
        <v>2.9505776671966119E-2</v>
      </c>
      <c r="P43" s="7">
        <v>3.1395979906772786E-2</v>
      </c>
      <c r="Q43" s="7">
        <v>2.1843244685583484E-2</v>
      </c>
      <c r="R43" s="7">
        <v>2.342613028176678E-2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2.8573609354227214</v>
      </c>
      <c r="D52" s="5">
        <v>2.1209234803914767</v>
      </c>
      <c r="E52" s="5">
        <v>1.878629245537067</v>
      </c>
      <c r="F52" s="5">
        <v>1.9468938457944993</v>
      </c>
      <c r="G52" s="5">
        <v>1.9374289439436778</v>
      </c>
      <c r="H52" s="5">
        <v>1.8310256594230532</v>
      </c>
      <c r="I52" s="5">
        <v>1.7392306544809042</v>
      </c>
      <c r="J52" s="5">
        <v>1.3932870477152015</v>
      </c>
      <c r="K52" s="5">
        <v>1.6403867212477774</v>
      </c>
      <c r="L52" s="5">
        <v>1.501652406505956</v>
      </c>
      <c r="M52" s="5">
        <v>1.0712092862099651</v>
      </c>
      <c r="N52" s="5">
        <v>0.94873295269084079</v>
      </c>
      <c r="O52" s="5">
        <v>0.57337666634662621</v>
      </c>
      <c r="P52" s="5">
        <v>0.57869630368442271</v>
      </c>
      <c r="Q52" s="5">
        <v>0.38875503036852149</v>
      </c>
      <c r="R52" s="5">
        <v>0.40205436996185245</v>
      </c>
    </row>
    <row r="53" spans="1:18" ht="11.25" customHeight="1" x14ac:dyDescent="0.25">
      <c r="A53" s="47" t="s">
        <v>187</v>
      </c>
      <c r="B53" s="48" t="s">
        <v>186</v>
      </c>
      <c r="C53" s="4">
        <v>2.8573609354227214</v>
      </c>
      <c r="D53" s="4">
        <v>2.1209234803914767</v>
      </c>
      <c r="E53" s="4">
        <v>1.878629245537067</v>
      </c>
      <c r="F53" s="4">
        <v>1.9468938457944993</v>
      </c>
      <c r="G53" s="4">
        <v>1.9374289439436778</v>
      </c>
      <c r="H53" s="4">
        <v>1.8310256594230532</v>
      </c>
      <c r="I53" s="4">
        <v>1.7392306544809042</v>
      </c>
      <c r="J53" s="4">
        <v>1.3932870477152015</v>
      </c>
      <c r="K53" s="4">
        <v>1.6403867212477774</v>
      </c>
      <c r="L53" s="4">
        <v>1.501652406505956</v>
      </c>
      <c r="M53" s="4">
        <v>1.0712092862099651</v>
      </c>
      <c r="N53" s="4">
        <v>0.94873295269084079</v>
      </c>
      <c r="O53" s="4">
        <v>0.57337666634662621</v>
      </c>
      <c r="P53" s="4">
        <v>0.57869630368442271</v>
      </c>
      <c r="Q53" s="4">
        <v>0.38875503036852149</v>
      </c>
      <c r="R53" s="4">
        <v>0.40205436996185245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27.403739645289203</v>
      </c>
      <c r="D79" s="5">
        <v>19.251731424954865</v>
      </c>
      <c r="E79" s="5">
        <v>18.193174404645898</v>
      </c>
      <c r="F79" s="5">
        <v>18.434262198122976</v>
      </c>
      <c r="G79" s="5">
        <v>18.963815193673049</v>
      </c>
      <c r="H79" s="5">
        <v>15.762242996256655</v>
      </c>
      <c r="I79" s="5">
        <v>15.787026588556541</v>
      </c>
      <c r="J79" s="5">
        <v>14.980312588743075</v>
      </c>
      <c r="K79" s="5">
        <v>17.740463476114822</v>
      </c>
      <c r="L79" s="5">
        <v>15.296832177268302</v>
      </c>
      <c r="M79" s="5">
        <v>10.313971870270155</v>
      </c>
      <c r="N79" s="5">
        <v>9.2114509348356215</v>
      </c>
      <c r="O79" s="5">
        <v>4.6274755946189368</v>
      </c>
      <c r="P79" s="5">
        <v>5.2648059269208183</v>
      </c>
      <c r="Q79" s="5">
        <v>3.3490652241707362</v>
      </c>
      <c r="R79" s="5">
        <v>3.5709140315263053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0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441</v>
      </c>
      <c r="B1" s="41" t="s">
        <v>440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725.18307775575795</v>
      </c>
      <c r="D2" s="44">
        <v>755.05130999999994</v>
      </c>
      <c r="E2" s="44">
        <v>724.46439999999984</v>
      </c>
      <c r="F2" s="44">
        <v>688.7599899999999</v>
      </c>
      <c r="G2" s="44">
        <v>699.91399999999987</v>
      </c>
      <c r="H2" s="44">
        <v>719.20020221337859</v>
      </c>
      <c r="I2" s="44">
        <v>736.84253000000001</v>
      </c>
      <c r="J2" s="44">
        <v>682.16579000000002</v>
      </c>
      <c r="K2" s="44">
        <v>715.22595000000001</v>
      </c>
      <c r="L2" s="44">
        <v>630.5257499999999</v>
      </c>
      <c r="M2" s="44">
        <v>679.61330023400626</v>
      </c>
      <c r="N2" s="44">
        <v>649.91020667585667</v>
      </c>
      <c r="O2" s="44">
        <v>605.79517949093463</v>
      </c>
      <c r="P2" s="44">
        <v>576.79111899582279</v>
      </c>
      <c r="Q2" s="44">
        <v>591.20684064370062</v>
      </c>
      <c r="R2" s="44">
        <v>587.00339812703407</v>
      </c>
    </row>
    <row r="3" spans="1:18" ht="11.25" customHeight="1" x14ac:dyDescent="0.25">
      <c r="A3" s="45" t="s">
        <v>286</v>
      </c>
      <c r="B3" s="46" t="s">
        <v>285</v>
      </c>
      <c r="C3" s="5">
        <v>64.851470732672766</v>
      </c>
      <c r="D3" s="5">
        <v>67.992900000000006</v>
      </c>
      <c r="E3" s="5">
        <v>58.46461</v>
      </c>
      <c r="F3" s="5">
        <v>49.60239</v>
      </c>
      <c r="G3" s="5">
        <v>56.004999999999995</v>
      </c>
      <c r="H3" s="5">
        <v>47.71499365021662</v>
      </c>
      <c r="I3" s="5">
        <v>47.673499999999997</v>
      </c>
      <c r="J3" s="5">
        <v>46.982370000000003</v>
      </c>
      <c r="K3" s="5">
        <v>62.004669999999997</v>
      </c>
      <c r="L3" s="5">
        <v>37.495019999999997</v>
      </c>
      <c r="M3" s="5">
        <v>42.997748290439112</v>
      </c>
      <c r="N3" s="5">
        <v>42.999743219452299</v>
      </c>
      <c r="O3" s="5">
        <v>28.282804609571144</v>
      </c>
      <c r="P3" s="5">
        <v>28.950778693188983</v>
      </c>
      <c r="Q3" s="5">
        <v>29.621327098991873</v>
      </c>
      <c r="R3" s="5">
        <v>28.972577686436324</v>
      </c>
    </row>
    <row r="4" spans="1:18" ht="11.25" customHeight="1" x14ac:dyDescent="0.25">
      <c r="A4" s="47" t="s">
        <v>284</v>
      </c>
      <c r="B4" s="48" t="s">
        <v>283</v>
      </c>
      <c r="C4" s="4">
        <v>64.851470732672766</v>
      </c>
      <c r="D4" s="4">
        <v>67.992900000000006</v>
      </c>
      <c r="E4" s="4">
        <v>58.46461</v>
      </c>
      <c r="F4" s="4">
        <v>49.60239</v>
      </c>
      <c r="G4" s="4">
        <v>56.004999999999995</v>
      </c>
      <c r="H4" s="4">
        <v>47.71499365021662</v>
      </c>
      <c r="I4" s="4">
        <v>47.673499999999997</v>
      </c>
      <c r="J4" s="4">
        <v>46.982370000000003</v>
      </c>
      <c r="K4" s="4">
        <v>62.004669999999997</v>
      </c>
      <c r="L4" s="4">
        <v>37.495019999999997</v>
      </c>
      <c r="M4" s="4">
        <v>42.997748290439112</v>
      </c>
      <c r="N4" s="4">
        <v>42.999743219452299</v>
      </c>
      <c r="O4" s="4">
        <v>28.282804609571144</v>
      </c>
      <c r="P4" s="4">
        <v>28.950778693188983</v>
      </c>
      <c r="Q4" s="4">
        <v>29.621327098991873</v>
      </c>
      <c r="R4" s="4">
        <v>28.972577686436324</v>
      </c>
    </row>
    <row r="5" spans="1:18" ht="11.25" customHeight="1" x14ac:dyDescent="0.25">
      <c r="A5" s="49" t="s">
        <v>282</v>
      </c>
      <c r="B5" s="50" t="s">
        <v>281</v>
      </c>
      <c r="C5" s="7">
        <v>60.763527489650023</v>
      </c>
      <c r="D5" s="7">
        <v>64.590890000000002</v>
      </c>
      <c r="E5" s="7">
        <v>55.066139999999997</v>
      </c>
      <c r="F5" s="7">
        <v>46.216929999999998</v>
      </c>
      <c r="G5" s="7">
        <v>51.918599999999998</v>
      </c>
      <c r="H5" s="7">
        <v>44.318422337454933</v>
      </c>
      <c r="I5" s="7">
        <v>44.970239999999997</v>
      </c>
      <c r="J5" s="7">
        <v>44.971730000000001</v>
      </c>
      <c r="K5" s="7">
        <v>58.6051</v>
      </c>
      <c r="L5" s="7">
        <v>34.795589999999997</v>
      </c>
      <c r="M5" s="7">
        <v>40.276708651268933</v>
      </c>
      <c r="N5" s="7">
        <v>39.607990093337072</v>
      </c>
      <c r="O5" s="7">
        <v>24.889349948385085</v>
      </c>
      <c r="P5" s="7">
        <v>25.55388166565309</v>
      </c>
      <c r="Q5" s="7">
        <v>26.898995183300269</v>
      </c>
      <c r="R5" s="7">
        <v>26.250001504613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60.763527489650023</v>
      </c>
      <c r="D8" s="6">
        <v>64.590890000000002</v>
      </c>
      <c r="E8" s="6">
        <v>55.066139999999997</v>
      </c>
      <c r="F8" s="6">
        <v>46.216929999999998</v>
      </c>
      <c r="G8" s="6">
        <v>51.918599999999998</v>
      </c>
      <c r="H8" s="6">
        <v>44.318422337454933</v>
      </c>
      <c r="I8" s="6">
        <v>44.970239999999997</v>
      </c>
      <c r="J8" s="6">
        <v>44.971730000000001</v>
      </c>
      <c r="K8" s="6">
        <v>58.6051</v>
      </c>
      <c r="L8" s="6">
        <v>34.795589999999997</v>
      </c>
      <c r="M8" s="6">
        <v>40.276708651268933</v>
      </c>
      <c r="N8" s="6">
        <v>39.607990093337072</v>
      </c>
      <c r="O8" s="6">
        <v>24.889349948385085</v>
      </c>
      <c r="P8" s="6">
        <v>25.55388166565309</v>
      </c>
      <c r="Q8" s="6">
        <v>26.898995183300269</v>
      </c>
      <c r="R8" s="6">
        <v>26.250001504613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4.0879432430227443</v>
      </c>
      <c r="D11" s="7">
        <v>3.4020100000000002</v>
      </c>
      <c r="E11" s="7">
        <v>3.3984700000000001</v>
      </c>
      <c r="F11" s="7">
        <v>3.3854600000000001</v>
      </c>
      <c r="G11" s="7">
        <v>4.0864000000000003</v>
      </c>
      <c r="H11" s="7">
        <v>3.3965713127616861</v>
      </c>
      <c r="I11" s="7">
        <v>2.7032600000000002</v>
      </c>
      <c r="J11" s="7">
        <v>2.01064</v>
      </c>
      <c r="K11" s="7">
        <v>3.3995700000000002</v>
      </c>
      <c r="L11" s="7">
        <v>2.69943</v>
      </c>
      <c r="M11" s="7">
        <v>2.721039639170177</v>
      </c>
      <c r="N11" s="7">
        <v>3.3917531261152298</v>
      </c>
      <c r="O11" s="7">
        <v>3.3934546611860577</v>
      </c>
      <c r="P11" s="7">
        <v>3.3968970275358927</v>
      </c>
      <c r="Q11" s="7">
        <v>2.7223319156916053</v>
      </c>
      <c r="R11" s="7">
        <v>2.7225761818233227</v>
      </c>
    </row>
    <row r="12" spans="1:18" ht="11.25" customHeight="1" x14ac:dyDescent="0.25">
      <c r="A12" s="51" t="s">
        <v>268</v>
      </c>
      <c r="B12" s="52" t="s">
        <v>267</v>
      </c>
      <c r="C12" s="6">
        <v>4.0879432430227443</v>
      </c>
      <c r="D12" s="6">
        <v>3.4020100000000002</v>
      </c>
      <c r="E12" s="6">
        <v>3.3984700000000001</v>
      </c>
      <c r="F12" s="6">
        <v>3.3854600000000001</v>
      </c>
      <c r="G12" s="6">
        <v>4.0864000000000003</v>
      </c>
      <c r="H12" s="6">
        <v>3.3965713127616861</v>
      </c>
      <c r="I12" s="6">
        <v>2.7032600000000002</v>
      </c>
      <c r="J12" s="6">
        <v>2.01064</v>
      </c>
      <c r="K12" s="6">
        <v>3.3995700000000002</v>
      </c>
      <c r="L12" s="6">
        <v>2.69943</v>
      </c>
      <c r="M12" s="6">
        <v>2.721039639170177</v>
      </c>
      <c r="N12" s="6">
        <v>3.3917531261152298</v>
      </c>
      <c r="O12" s="6">
        <v>3.3934546611860577</v>
      </c>
      <c r="P12" s="6">
        <v>3.3968970275358927</v>
      </c>
      <c r="Q12" s="6">
        <v>2.7223319156916053</v>
      </c>
      <c r="R12" s="6">
        <v>2.7225761818233227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176.94432328714072</v>
      </c>
      <c r="D21" s="5">
        <v>178.50693000000001</v>
      </c>
      <c r="E21" s="5">
        <v>177.93906999999999</v>
      </c>
      <c r="F21" s="5">
        <v>171.21251999999998</v>
      </c>
      <c r="G21" s="5">
        <v>174.20872</v>
      </c>
      <c r="H21" s="5">
        <v>163.87489662711903</v>
      </c>
      <c r="I21" s="5">
        <v>190.24432999999999</v>
      </c>
      <c r="J21" s="5">
        <v>144.36165</v>
      </c>
      <c r="K21" s="5">
        <v>129.88995</v>
      </c>
      <c r="L21" s="5">
        <v>105.63694000000001</v>
      </c>
      <c r="M21" s="5">
        <v>121.05195790145694</v>
      </c>
      <c r="N21" s="5">
        <v>91.737045259130966</v>
      </c>
      <c r="O21" s="5">
        <v>79.083080474982182</v>
      </c>
      <c r="P21" s="5">
        <v>53.075207286910469</v>
      </c>
      <c r="Q21" s="5">
        <v>52.069799194284109</v>
      </c>
      <c r="R21" s="5">
        <v>49.397495120792776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176.94432328714072</v>
      </c>
      <c r="D30" s="4">
        <v>178.50693000000001</v>
      </c>
      <c r="E30" s="4">
        <v>177.93906999999999</v>
      </c>
      <c r="F30" s="4">
        <v>171.21251999999998</v>
      </c>
      <c r="G30" s="4">
        <v>174.20872</v>
      </c>
      <c r="H30" s="4">
        <v>163.87489662711903</v>
      </c>
      <c r="I30" s="4">
        <v>190.24432999999999</v>
      </c>
      <c r="J30" s="4">
        <v>144.36165</v>
      </c>
      <c r="K30" s="4">
        <v>129.88995</v>
      </c>
      <c r="L30" s="4">
        <v>105.63694000000001</v>
      </c>
      <c r="M30" s="4">
        <v>121.05195790145694</v>
      </c>
      <c r="N30" s="4">
        <v>91.737045259130966</v>
      </c>
      <c r="O30" s="4">
        <v>79.083080474982182</v>
      </c>
      <c r="P30" s="4">
        <v>53.075207286910469</v>
      </c>
      <c r="Q30" s="4">
        <v>52.069799194284109</v>
      </c>
      <c r="R30" s="4">
        <v>49.397495120792776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6.5938139172860888</v>
      </c>
      <c r="D34" s="7">
        <v>6.5894300000000001</v>
      </c>
      <c r="E34" s="7">
        <v>5.4902100000000003</v>
      </c>
      <c r="F34" s="7">
        <v>7.6892300000000002</v>
      </c>
      <c r="G34" s="7">
        <v>7.68743</v>
      </c>
      <c r="H34" s="7">
        <v>5.4936351987398524</v>
      </c>
      <c r="I34" s="7">
        <v>5.4988599999999996</v>
      </c>
      <c r="J34" s="7">
        <v>7.6897599999999997</v>
      </c>
      <c r="K34" s="7">
        <v>4.3907299999999996</v>
      </c>
      <c r="L34" s="7">
        <v>4.39621</v>
      </c>
      <c r="M34" s="7">
        <v>4.3965950650975758</v>
      </c>
      <c r="N34" s="7">
        <v>4.394822531518324</v>
      </c>
      <c r="O34" s="7">
        <v>6.5921925695256363</v>
      </c>
      <c r="P34" s="7">
        <v>5.4934743812207785</v>
      </c>
      <c r="Q34" s="7">
        <v>5.4939080737217418</v>
      </c>
      <c r="R34" s="7">
        <v>6.5927796742492788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49.969246775061599</v>
      </c>
      <c r="D43" s="7">
        <v>60.176290000000002</v>
      </c>
      <c r="E43" s="7">
        <v>54.057029999999997</v>
      </c>
      <c r="F43" s="7">
        <v>46.890650000000001</v>
      </c>
      <c r="G43" s="7">
        <v>49.981540000000003</v>
      </c>
      <c r="H43" s="7">
        <v>57.109318876327144</v>
      </c>
      <c r="I43" s="7">
        <v>52.000039999999998</v>
      </c>
      <c r="J43" s="7">
        <v>46.920529999999999</v>
      </c>
      <c r="K43" s="7">
        <v>36.698900000000002</v>
      </c>
      <c r="L43" s="7">
        <v>30.624130000000001</v>
      </c>
      <c r="M43" s="7">
        <v>31.621411924120483</v>
      </c>
      <c r="N43" s="7">
        <v>21.420455496253247</v>
      </c>
      <c r="O43" s="7">
        <v>13.257689852384233</v>
      </c>
      <c r="P43" s="7">
        <v>12.23234209253596</v>
      </c>
      <c r="Q43" s="7">
        <v>11.22697118985807</v>
      </c>
      <c r="R43" s="7">
        <v>12.230293876991993</v>
      </c>
    </row>
    <row r="44" spans="1:18" ht="11.25" customHeight="1" x14ac:dyDescent="0.25">
      <c r="A44" s="49" t="s">
        <v>205</v>
      </c>
      <c r="B44" s="50" t="s">
        <v>204</v>
      </c>
      <c r="C44" s="7">
        <v>120.38126259479304</v>
      </c>
      <c r="D44" s="7">
        <v>111.74121</v>
      </c>
      <c r="E44" s="7">
        <v>118.39183</v>
      </c>
      <c r="F44" s="7">
        <v>116.63263999999999</v>
      </c>
      <c r="G44" s="7">
        <v>116.53975</v>
      </c>
      <c r="H44" s="7">
        <v>101.27194255205202</v>
      </c>
      <c r="I44" s="7">
        <v>132.74543</v>
      </c>
      <c r="J44" s="7">
        <v>89.751360000000005</v>
      </c>
      <c r="K44" s="7">
        <v>88.800319999999999</v>
      </c>
      <c r="L44" s="7">
        <v>70.616600000000005</v>
      </c>
      <c r="M44" s="7">
        <v>85.033950912238893</v>
      </c>
      <c r="N44" s="7">
        <v>65.921767231359397</v>
      </c>
      <c r="O44" s="7">
        <v>59.233198053072307</v>
      </c>
      <c r="P44" s="7">
        <v>35.349390813153732</v>
      </c>
      <c r="Q44" s="7">
        <v>35.348919930704298</v>
      </c>
      <c r="R44" s="7">
        <v>30.574421569551504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241.79266048736895</v>
      </c>
      <c r="D52" s="5">
        <v>264.51263999999998</v>
      </c>
      <c r="E52" s="5">
        <v>240.05014</v>
      </c>
      <c r="F52" s="5">
        <v>219.30034000000001</v>
      </c>
      <c r="G52" s="5">
        <v>214.78328999999999</v>
      </c>
      <c r="H52" s="5">
        <v>243.51067210581013</v>
      </c>
      <c r="I52" s="5">
        <v>242.65429</v>
      </c>
      <c r="J52" s="5">
        <v>244.17388</v>
      </c>
      <c r="K52" s="5">
        <v>271.71430000000004</v>
      </c>
      <c r="L52" s="5">
        <v>254.38376</v>
      </c>
      <c r="M52" s="5">
        <v>276.50073718873051</v>
      </c>
      <c r="N52" s="5">
        <v>272.19106834937088</v>
      </c>
      <c r="O52" s="5">
        <v>257.21251455679152</v>
      </c>
      <c r="P52" s="5">
        <v>264.45305650495368</v>
      </c>
      <c r="Q52" s="5">
        <v>276.33574354710049</v>
      </c>
      <c r="R52" s="5">
        <v>266.47855705131195</v>
      </c>
    </row>
    <row r="53" spans="1:18" ht="11.25" customHeight="1" x14ac:dyDescent="0.25">
      <c r="A53" s="47" t="s">
        <v>187</v>
      </c>
      <c r="B53" s="48" t="s">
        <v>186</v>
      </c>
      <c r="C53" s="4">
        <v>241.69510657767546</v>
      </c>
      <c r="D53" s="4">
        <v>264.51263999999998</v>
      </c>
      <c r="E53" s="4">
        <v>240.05014</v>
      </c>
      <c r="F53" s="4">
        <v>219.10037</v>
      </c>
      <c r="G53" s="4">
        <v>214.58338000000001</v>
      </c>
      <c r="H53" s="4">
        <v>243.40982552617103</v>
      </c>
      <c r="I53" s="4">
        <v>242.55348000000001</v>
      </c>
      <c r="J53" s="4">
        <v>244.17388</v>
      </c>
      <c r="K53" s="4">
        <v>270.70456000000001</v>
      </c>
      <c r="L53" s="4">
        <v>253.38376</v>
      </c>
      <c r="M53" s="4">
        <v>275.54350655174596</v>
      </c>
      <c r="N53" s="4">
        <v>271.93393328233043</v>
      </c>
      <c r="O53" s="4">
        <v>257.18863047907922</v>
      </c>
      <c r="P53" s="4">
        <v>263.9541717723535</v>
      </c>
      <c r="Q53" s="4">
        <v>275.47587170283276</v>
      </c>
      <c r="R53" s="4">
        <v>265.61869513442025</v>
      </c>
    </row>
    <row r="54" spans="1:18" ht="11.25" customHeight="1" x14ac:dyDescent="0.25">
      <c r="A54" s="47" t="s">
        <v>185</v>
      </c>
      <c r="B54" s="48" t="s">
        <v>184</v>
      </c>
      <c r="C54" s="4">
        <v>9.7553909693479449E-2</v>
      </c>
      <c r="D54" s="4">
        <v>0</v>
      </c>
      <c r="E54" s="4">
        <v>0</v>
      </c>
      <c r="F54" s="4">
        <v>0.19997000000000001</v>
      </c>
      <c r="G54" s="4">
        <v>0.19991</v>
      </c>
      <c r="H54" s="4">
        <v>0.10084657963908744</v>
      </c>
      <c r="I54" s="4">
        <v>0.10081</v>
      </c>
      <c r="J54" s="4">
        <v>0</v>
      </c>
      <c r="K54" s="4">
        <v>1.009739999999999</v>
      </c>
      <c r="L54" s="4">
        <v>1</v>
      </c>
      <c r="M54" s="4">
        <v>0.95723063698453337</v>
      </c>
      <c r="N54" s="4">
        <v>0.25713506704047362</v>
      </c>
      <c r="O54" s="4">
        <v>2.3884077712305267E-2</v>
      </c>
      <c r="P54" s="4">
        <v>0.49888473260016802</v>
      </c>
      <c r="Q54" s="4">
        <v>0.85987184426775276</v>
      </c>
      <c r="R54" s="4">
        <v>0.85986191689170088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9.7553909693479449E-2</v>
      </c>
      <c r="D57" s="7">
        <v>0</v>
      </c>
      <c r="E57" s="7">
        <v>0</v>
      </c>
      <c r="F57" s="7">
        <v>0.19997000000000001</v>
      </c>
      <c r="G57" s="7">
        <v>0.19991</v>
      </c>
      <c r="H57" s="7">
        <v>0.10084657963908744</v>
      </c>
      <c r="I57" s="7">
        <v>0.10081</v>
      </c>
      <c r="J57" s="7">
        <v>0</v>
      </c>
      <c r="K57" s="7">
        <v>1.009739999999999</v>
      </c>
      <c r="L57" s="7">
        <v>1</v>
      </c>
      <c r="M57" s="7">
        <v>0.95723063698453337</v>
      </c>
      <c r="N57" s="7">
        <v>0.25713506704047362</v>
      </c>
      <c r="O57" s="7">
        <v>2.3884077712305267E-2</v>
      </c>
      <c r="P57" s="7">
        <v>0.49888473260016802</v>
      </c>
      <c r="Q57" s="7">
        <v>0.85987184426775276</v>
      </c>
      <c r="R57" s="7">
        <v>0.85986191689170088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38.313206790150467</v>
      </c>
      <c r="D60" s="5">
        <v>39.422069999999998</v>
      </c>
      <c r="E60" s="5">
        <v>41.319940000000003</v>
      </c>
      <c r="F60" s="5">
        <v>42.989449999999998</v>
      </c>
      <c r="G60" s="5">
        <v>40.951419999999999</v>
      </c>
      <c r="H60" s="5">
        <v>39.315540532863032</v>
      </c>
      <c r="I60" s="5">
        <v>37.21705</v>
      </c>
      <c r="J60" s="5">
        <v>32.506920000000001</v>
      </c>
      <c r="K60" s="5">
        <v>32.541260000000001</v>
      </c>
      <c r="L60" s="5">
        <v>31.72655</v>
      </c>
      <c r="M60" s="5">
        <v>31.886505227802196</v>
      </c>
      <c r="N60" s="5">
        <v>30.907241856025749</v>
      </c>
      <c r="O60" s="5">
        <v>34.347191790204427</v>
      </c>
      <c r="P60" s="5">
        <v>28.374772026239651</v>
      </c>
      <c r="Q60" s="5">
        <v>23.74240102058457</v>
      </c>
      <c r="R60" s="5">
        <v>23.742167851361248</v>
      </c>
    </row>
    <row r="61" spans="1:18" ht="11.25" customHeight="1" x14ac:dyDescent="0.25">
      <c r="A61" s="45" t="s">
        <v>171</v>
      </c>
      <c r="B61" s="46" t="s">
        <v>170</v>
      </c>
      <c r="C61" s="5">
        <v>3.057392722249114</v>
      </c>
      <c r="D61" s="5">
        <v>2.700559999999999</v>
      </c>
      <c r="E61" s="5">
        <v>2.5940299999999992</v>
      </c>
      <c r="F61" s="5">
        <v>3.5727099999999998</v>
      </c>
      <c r="G61" s="5">
        <v>4.3688300000000009</v>
      </c>
      <c r="H61" s="5">
        <v>4.3231722780413016</v>
      </c>
      <c r="I61" s="5">
        <v>4.1922599999999974</v>
      </c>
      <c r="J61" s="5">
        <v>4.5727100000000007</v>
      </c>
      <c r="K61" s="5">
        <v>5.0860700000000012</v>
      </c>
      <c r="L61" s="5">
        <v>6.1982999999999979</v>
      </c>
      <c r="M61" s="5">
        <v>6.3072638961654466</v>
      </c>
      <c r="N61" s="5">
        <v>5.6128229665151848</v>
      </c>
      <c r="O61" s="5">
        <v>4.4425995792343347</v>
      </c>
      <c r="P61" s="5">
        <v>6.0905854101050991</v>
      </c>
      <c r="Q61" s="5">
        <v>8.7179301717872821</v>
      </c>
      <c r="R61" s="5">
        <v>13.232080398241894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3.057392722249114</v>
      </c>
      <c r="D68" s="4">
        <v>2.700559999999999</v>
      </c>
      <c r="E68" s="4">
        <v>2.5940299999999992</v>
      </c>
      <c r="F68" s="4">
        <v>3.5727099999999998</v>
      </c>
      <c r="G68" s="4">
        <v>4.3688300000000009</v>
      </c>
      <c r="H68" s="4">
        <v>4.3231722780413016</v>
      </c>
      <c r="I68" s="4">
        <v>4.1922599999999974</v>
      </c>
      <c r="J68" s="4">
        <v>4.5727100000000007</v>
      </c>
      <c r="K68" s="4">
        <v>5.0860700000000012</v>
      </c>
      <c r="L68" s="4">
        <v>6.1982999999999979</v>
      </c>
      <c r="M68" s="4">
        <v>6.3072638961654466</v>
      </c>
      <c r="N68" s="4">
        <v>5.6128229665151848</v>
      </c>
      <c r="O68" s="4">
        <v>4.4425995792343347</v>
      </c>
      <c r="P68" s="4">
        <v>6.0905854101050991</v>
      </c>
      <c r="Q68" s="4">
        <v>8.7179301717872821</v>
      </c>
      <c r="R68" s="4">
        <v>13.232080398241894</v>
      </c>
    </row>
    <row r="69" spans="1:18" ht="11.25" customHeight="1" x14ac:dyDescent="0.25">
      <c r="A69" s="49" t="s">
        <v>155</v>
      </c>
      <c r="B69" s="50" t="s">
        <v>154</v>
      </c>
      <c r="C69" s="7">
        <v>1.8630957800489689</v>
      </c>
      <c r="D69" s="7">
        <v>1.6985699999999999</v>
      </c>
      <c r="E69" s="7">
        <v>1.1002099999999999</v>
      </c>
      <c r="F69" s="7">
        <v>0.29159000000000002</v>
      </c>
      <c r="G69" s="7">
        <v>0.29330000000000001</v>
      </c>
      <c r="H69" s="7">
        <v>0.23887972824977091</v>
      </c>
      <c r="I69" s="7">
        <v>0.30019000000000001</v>
      </c>
      <c r="J69" s="7">
        <v>0.39145000000000002</v>
      </c>
      <c r="K69" s="7">
        <v>0.19989000000000001</v>
      </c>
      <c r="L69" s="7">
        <v>0.20004</v>
      </c>
      <c r="M69" s="7">
        <v>0.21499477922210869</v>
      </c>
      <c r="N69" s="7">
        <v>0.21496318038846551</v>
      </c>
      <c r="O69" s="7">
        <v>0.16720834940506998</v>
      </c>
      <c r="P69" s="7">
        <v>0.167187696022882</v>
      </c>
      <c r="Q69" s="7">
        <v>2.3883720283937981E-2</v>
      </c>
      <c r="R69" s="7">
        <v>2.3885016523654913E-2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0.28661236386236411</v>
      </c>
      <c r="D71" s="7">
        <v>0.3000399999999992</v>
      </c>
      <c r="E71" s="7">
        <v>0.89373999999999931</v>
      </c>
      <c r="F71" s="7">
        <v>2.5994899999999994</v>
      </c>
      <c r="G71" s="7">
        <v>3.1997800000000005</v>
      </c>
      <c r="H71" s="7">
        <v>3.5827032523010622</v>
      </c>
      <c r="I71" s="7">
        <v>3.2887399999999971</v>
      </c>
      <c r="J71" s="7">
        <v>3.500160000000001</v>
      </c>
      <c r="K71" s="7">
        <v>2.9864400000000018</v>
      </c>
      <c r="L71" s="7">
        <v>4.1996499999999983</v>
      </c>
      <c r="M71" s="7">
        <v>3.8936524768804581</v>
      </c>
      <c r="N71" s="7">
        <v>4.1080613414073266</v>
      </c>
      <c r="O71" s="7">
        <v>3.8454502705829086</v>
      </c>
      <c r="P71" s="7">
        <v>5.4218018534441601</v>
      </c>
      <c r="Q71" s="7">
        <v>8.1207644681687992</v>
      </c>
      <c r="R71" s="7">
        <v>12.634965480293298</v>
      </c>
    </row>
    <row r="72" spans="1:18" ht="11.25" customHeight="1" x14ac:dyDescent="0.25">
      <c r="A72" s="54" t="s">
        <v>149</v>
      </c>
      <c r="B72" s="50" t="s">
        <v>148</v>
      </c>
      <c r="C72" s="7">
        <v>0.90768457833778105</v>
      </c>
      <c r="D72" s="7">
        <v>0.70194999999999996</v>
      </c>
      <c r="E72" s="7">
        <v>0.60007999999999995</v>
      </c>
      <c r="F72" s="7">
        <v>0.68162999999999996</v>
      </c>
      <c r="G72" s="7">
        <v>0.87575000000000003</v>
      </c>
      <c r="H72" s="7">
        <v>0.50158929749046866</v>
      </c>
      <c r="I72" s="7">
        <v>0.60333000000000003</v>
      </c>
      <c r="J72" s="7">
        <v>0.68110000000000004</v>
      </c>
      <c r="K72" s="7">
        <v>1.89974</v>
      </c>
      <c r="L72" s="7">
        <v>1.79861</v>
      </c>
      <c r="M72" s="7">
        <v>2.1986166400628795</v>
      </c>
      <c r="N72" s="7">
        <v>1.2897984447193922</v>
      </c>
      <c r="O72" s="7">
        <v>0.429940959246356</v>
      </c>
      <c r="P72" s="7">
        <v>0.50159586063805717</v>
      </c>
      <c r="Q72" s="7">
        <v>0.57328198333454361</v>
      </c>
      <c r="R72" s="7">
        <v>0.57322990142494123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199.4835424897459</v>
      </c>
      <c r="D79" s="5">
        <v>201.40896000000001</v>
      </c>
      <c r="E79" s="5">
        <v>203.57914</v>
      </c>
      <c r="F79" s="5">
        <v>201.57787999999999</v>
      </c>
      <c r="G79" s="5">
        <v>208.89152999999999</v>
      </c>
      <c r="H79" s="5">
        <v>220.03099339806661</v>
      </c>
      <c r="I79" s="5">
        <v>214.35917000000001</v>
      </c>
      <c r="J79" s="5">
        <v>209.06617</v>
      </c>
      <c r="K79" s="5">
        <v>212.39842999999999</v>
      </c>
      <c r="L79" s="5">
        <v>193.58386999999999</v>
      </c>
      <c r="M79" s="5">
        <v>199.05393721898594</v>
      </c>
      <c r="N79" s="5">
        <v>205.4113182834337</v>
      </c>
      <c r="O79" s="5">
        <v>202.06870440476783</v>
      </c>
      <c r="P79" s="5">
        <v>195.44066525844337</v>
      </c>
      <c r="Q79" s="5">
        <v>200.26579122838402</v>
      </c>
      <c r="R79" s="5">
        <v>204.72671285556478</v>
      </c>
    </row>
    <row r="80" spans="1:18" ht="11.25" customHeight="1" x14ac:dyDescent="0.25">
      <c r="A80" s="57" t="s">
        <v>133</v>
      </c>
      <c r="B80" s="46">
        <v>7200</v>
      </c>
      <c r="C80" s="5">
        <v>0.74048124643002056</v>
      </c>
      <c r="D80" s="5">
        <v>0.50724999999999998</v>
      </c>
      <c r="E80" s="5">
        <v>0.51746999999999999</v>
      </c>
      <c r="F80" s="5">
        <v>0.50470000000000004</v>
      </c>
      <c r="G80" s="5">
        <v>0.70521</v>
      </c>
      <c r="H80" s="5">
        <v>0.42993362126183254</v>
      </c>
      <c r="I80" s="5">
        <v>0.50192999999999999</v>
      </c>
      <c r="J80" s="5">
        <v>0.50209000000000004</v>
      </c>
      <c r="K80" s="5">
        <v>1.59127</v>
      </c>
      <c r="L80" s="5">
        <v>1.5013099999999999</v>
      </c>
      <c r="M80" s="5">
        <v>1.8151505104260275</v>
      </c>
      <c r="N80" s="5">
        <v>1.0509667419279483</v>
      </c>
      <c r="O80" s="5">
        <v>0.35828407538311502</v>
      </c>
      <c r="P80" s="5">
        <v>0.40605381598150525</v>
      </c>
      <c r="Q80" s="5">
        <v>0.45384838256825821</v>
      </c>
      <c r="R80" s="5">
        <v>0.45380716332510612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0.74048124643002056</v>
      </c>
      <c r="D82" s="4">
        <v>0.50724999999999998</v>
      </c>
      <c r="E82" s="4">
        <v>0.51746999999999999</v>
      </c>
      <c r="F82" s="4">
        <v>0.50470000000000004</v>
      </c>
      <c r="G82" s="4">
        <v>0.70521</v>
      </c>
      <c r="H82" s="4">
        <v>0.42993362126183254</v>
      </c>
      <c r="I82" s="4">
        <v>0.50192999999999999</v>
      </c>
      <c r="J82" s="4">
        <v>0.50209000000000004</v>
      </c>
      <c r="K82" s="4">
        <v>1.59127</v>
      </c>
      <c r="L82" s="4">
        <v>1.5013099999999999</v>
      </c>
      <c r="M82" s="4">
        <v>1.8151505104260275</v>
      </c>
      <c r="N82" s="4">
        <v>1.0509667419279483</v>
      </c>
      <c r="O82" s="4">
        <v>0.35828407538311502</v>
      </c>
      <c r="P82" s="4">
        <v>0.40605381598150525</v>
      </c>
      <c r="Q82" s="4">
        <v>0.45384838256825821</v>
      </c>
      <c r="R82" s="4">
        <v>0.45380716332510612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1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443</v>
      </c>
      <c r="B1" s="41" t="s">
        <v>442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35.921955941024237</v>
      </c>
      <c r="D2" s="44">
        <v>37.503429999999994</v>
      </c>
      <c r="E2" s="44">
        <v>35.901080000000007</v>
      </c>
      <c r="F2" s="44">
        <v>35.896380000000001</v>
      </c>
      <c r="G2" s="44">
        <v>35.996739999999996</v>
      </c>
      <c r="H2" s="44">
        <v>39.100056737863767</v>
      </c>
      <c r="I2" s="44">
        <v>42.102260000000001</v>
      </c>
      <c r="J2" s="44">
        <v>46.80294</v>
      </c>
      <c r="K2" s="44">
        <v>39.303690000000003</v>
      </c>
      <c r="L2" s="44">
        <v>36.001899999999999</v>
      </c>
      <c r="M2" s="44">
        <v>37.212801995909828</v>
      </c>
      <c r="N2" s="44">
        <v>28.494732108200218</v>
      </c>
      <c r="O2" s="44">
        <v>15.954575287124371</v>
      </c>
      <c r="P2" s="44">
        <v>20.157925108871126</v>
      </c>
      <c r="Q2" s="44">
        <v>16.122061022432739</v>
      </c>
      <c r="R2" s="44">
        <v>16.288959397934331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4.0843497943290803</v>
      </c>
      <c r="D21" s="5">
        <v>6.1010099999999996</v>
      </c>
      <c r="E21" s="5">
        <v>5.0988100000000003</v>
      </c>
      <c r="F21" s="5">
        <v>6.1158200000000003</v>
      </c>
      <c r="G21" s="5">
        <v>6.1173799999999998</v>
      </c>
      <c r="H21" s="5">
        <v>8.1637236018329062</v>
      </c>
      <c r="I21" s="5">
        <v>7.1009700000000002</v>
      </c>
      <c r="J21" s="5">
        <v>7.1020700000000003</v>
      </c>
      <c r="K21" s="5">
        <v>2.0002200000000001</v>
      </c>
      <c r="L21" s="5">
        <v>2.0015800000000001</v>
      </c>
      <c r="M21" s="5">
        <v>2.0313793767894004</v>
      </c>
      <c r="N21" s="5">
        <v>1.0268445778582906</v>
      </c>
      <c r="O21" s="5">
        <v>0</v>
      </c>
      <c r="P21" s="5">
        <v>0</v>
      </c>
      <c r="Q21" s="5">
        <v>1.0271069320915123</v>
      </c>
      <c r="R21" s="5">
        <v>1.0271535873254962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4.0843497943290803</v>
      </c>
      <c r="D30" s="4">
        <v>6.1010099999999996</v>
      </c>
      <c r="E30" s="4">
        <v>5.0988100000000003</v>
      </c>
      <c r="F30" s="4">
        <v>6.1158200000000003</v>
      </c>
      <c r="G30" s="4">
        <v>6.1173799999999998</v>
      </c>
      <c r="H30" s="4">
        <v>8.1637236018329062</v>
      </c>
      <c r="I30" s="4">
        <v>7.1009700000000002</v>
      </c>
      <c r="J30" s="4">
        <v>7.1020700000000003</v>
      </c>
      <c r="K30" s="4">
        <v>2.0002200000000001</v>
      </c>
      <c r="L30" s="4">
        <v>2.0015800000000001</v>
      </c>
      <c r="M30" s="4">
        <v>2.0313793767894004</v>
      </c>
      <c r="N30" s="4">
        <v>1.0268445778582906</v>
      </c>
      <c r="O30" s="4">
        <v>0</v>
      </c>
      <c r="P30" s="4">
        <v>0</v>
      </c>
      <c r="Q30" s="4">
        <v>1.0271069320915123</v>
      </c>
      <c r="R30" s="4">
        <v>1.0271535873254962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4.0843497943290803</v>
      </c>
      <c r="D43" s="7">
        <v>6.1010099999999996</v>
      </c>
      <c r="E43" s="7">
        <v>5.0988100000000003</v>
      </c>
      <c r="F43" s="7">
        <v>6.1158200000000003</v>
      </c>
      <c r="G43" s="7">
        <v>6.1173799999999998</v>
      </c>
      <c r="H43" s="7">
        <v>8.1637236018329062</v>
      </c>
      <c r="I43" s="7">
        <v>7.1009700000000002</v>
      </c>
      <c r="J43" s="7">
        <v>7.1020700000000003</v>
      </c>
      <c r="K43" s="7">
        <v>2.0002200000000001</v>
      </c>
      <c r="L43" s="7">
        <v>2.0015800000000001</v>
      </c>
      <c r="M43" s="7">
        <v>2.0313793767894004</v>
      </c>
      <c r="N43" s="7">
        <v>1.0268445778582906</v>
      </c>
      <c r="O43" s="7">
        <v>0</v>
      </c>
      <c r="P43" s="7">
        <v>0</v>
      </c>
      <c r="Q43" s="7">
        <v>1.0271069320915123</v>
      </c>
      <c r="R43" s="7">
        <v>1.0271535873254962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11.154056016980231</v>
      </c>
      <c r="D52" s="5">
        <v>11.700559999999999</v>
      </c>
      <c r="E52" s="5">
        <v>10.602209999999999</v>
      </c>
      <c r="F52" s="5">
        <v>11.933260000000001</v>
      </c>
      <c r="G52" s="5">
        <v>11.53486</v>
      </c>
      <c r="H52" s="5">
        <v>10.55062907135274</v>
      </c>
      <c r="I52" s="5">
        <v>11.39936</v>
      </c>
      <c r="J52" s="5">
        <v>13.19665</v>
      </c>
      <c r="K52" s="5">
        <v>13.79707</v>
      </c>
      <c r="L52" s="5">
        <v>12.699170000000001</v>
      </c>
      <c r="M52" s="5">
        <v>13.934213456829129</v>
      </c>
      <c r="N52" s="5">
        <v>10.079588919204495</v>
      </c>
      <c r="O52" s="5">
        <v>5.6365270964652492</v>
      </c>
      <c r="P52" s="5">
        <v>5.5655000252407314</v>
      </c>
      <c r="Q52" s="5">
        <v>5.5885859021129587</v>
      </c>
      <c r="R52" s="5">
        <v>5.3978801457044376</v>
      </c>
    </row>
    <row r="53" spans="1:18" ht="11.25" customHeight="1" x14ac:dyDescent="0.25">
      <c r="A53" s="47" t="s">
        <v>187</v>
      </c>
      <c r="B53" s="48" t="s">
        <v>186</v>
      </c>
      <c r="C53" s="4">
        <v>11.154056016980231</v>
      </c>
      <c r="D53" s="4">
        <v>11.700559999999999</v>
      </c>
      <c r="E53" s="4">
        <v>10.602209999999999</v>
      </c>
      <c r="F53" s="4">
        <v>11.933260000000001</v>
      </c>
      <c r="G53" s="4">
        <v>11.53486</v>
      </c>
      <c r="H53" s="4">
        <v>10.55062907135274</v>
      </c>
      <c r="I53" s="4">
        <v>11.39936</v>
      </c>
      <c r="J53" s="4">
        <v>13.19665</v>
      </c>
      <c r="K53" s="4">
        <v>13.79707</v>
      </c>
      <c r="L53" s="4">
        <v>12.699170000000001</v>
      </c>
      <c r="M53" s="4">
        <v>13.934213456829129</v>
      </c>
      <c r="N53" s="4">
        <v>10.079588919204495</v>
      </c>
      <c r="O53" s="4">
        <v>5.6365270964652492</v>
      </c>
      <c r="P53" s="4">
        <v>5.5655000252407314</v>
      </c>
      <c r="Q53" s="4">
        <v>5.5885859021129587</v>
      </c>
      <c r="R53" s="4">
        <v>5.3978801457044376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3.2483943315165575</v>
      </c>
      <c r="D60" s="5">
        <v>3.1017399999999999</v>
      </c>
      <c r="E60" s="5">
        <v>3.30159</v>
      </c>
      <c r="F60" s="5">
        <v>3.0076399999999999</v>
      </c>
      <c r="G60" s="5">
        <v>2.90422</v>
      </c>
      <c r="H60" s="5">
        <v>2.9361234627448205</v>
      </c>
      <c r="I60" s="5">
        <v>3.3019599999999998</v>
      </c>
      <c r="J60" s="5">
        <v>3.4002300000000001</v>
      </c>
      <c r="K60" s="5">
        <v>3.0042300000000002</v>
      </c>
      <c r="L60" s="5">
        <v>2.9024299999999998</v>
      </c>
      <c r="M60" s="5">
        <v>2.7963424774692305</v>
      </c>
      <c r="N60" s="5">
        <v>2.1735386467529652</v>
      </c>
      <c r="O60" s="5">
        <v>1.409182489246487</v>
      </c>
      <c r="P60" s="5">
        <v>1.7196119417445872</v>
      </c>
      <c r="Q60" s="5">
        <v>0.9315052636506943</v>
      </c>
      <c r="R60" s="5">
        <v>0.93153374869525596</v>
      </c>
    </row>
    <row r="61" spans="1:18" ht="11.25" customHeight="1" x14ac:dyDescent="0.25">
      <c r="A61" s="45" t="s">
        <v>171</v>
      </c>
      <c r="B61" s="46" t="s">
        <v>170</v>
      </c>
      <c r="C61" s="5">
        <v>0.50158618927311194</v>
      </c>
      <c r="D61" s="5">
        <v>0.69940999999999998</v>
      </c>
      <c r="E61" s="5">
        <v>0.70013000000000003</v>
      </c>
      <c r="F61" s="5">
        <v>0.50129000000000001</v>
      </c>
      <c r="G61" s="5">
        <v>0.50151999999999997</v>
      </c>
      <c r="H61" s="5">
        <v>1.0265557357282857</v>
      </c>
      <c r="I61" s="5">
        <v>1.30101</v>
      </c>
      <c r="J61" s="5">
        <v>1.10025</v>
      </c>
      <c r="K61" s="5">
        <v>0.99958999999999998</v>
      </c>
      <c r="L61" s="5">
        <v>0.90017999999999998</v>
      </c>
      <c r="M61" s="5">
        <v>0.90833875037932366</v>
      </c>
      <c r="N61" s="5">
        <v>0.85985272155385206</v>
      </c>
      <c r="O61" s="5">
        <v>0.5732631670481062</v>
      </c>
      <c r="P61" s="5">
        <v>1.0030846371014472</v>
      </c>
      <c r="Q61" s="5">
        <v>0.83589643907328659</v>
      </c>
      <c r="R61" s="5">
        <v>1.0270557105171412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0.50158618927311194</v>
      </c>
      <c r="D68" s="4">
        <v>0.69940999999999998</v>
      </c>
      <c r="E68" s="4">
        <v>0.70013000000000003</v>
      </c>
      <c r="F68" s="4">
        <v>0.50129000000000001</v>
      </c>
      <c r="G68" s="4">
        <v>0.50151999999999997</v>
      </c>
      <c r="H68" s="4">
        <v>1.0265557357282857</v>
      </c>
      <c r="I68" s="4">
        <v>1.30101</v>
      </c>
      <c r="J68" s="4">
        <v>1.10025</v>
      </c>
      <c r="K68" s="4">
        <v>0.99958999999999998</v>
      </c>
      <c r="L68" s="4">
        <v>0.90017999999999998</v>
      </c>
      <c r="M68" s="4">
        <v>0.90833875037932366</v>
      </c>
      <c r="N68" s="4">
        <v>0.85985272155385206</v>
      </c>
      <c r="O68" s="4">
        <v>0.5732631670481062</v>
      </c>
      <c r="P68" s="4">
        <v>1.0030846371014472</v>
      </c>
      <c r="Q68" s="4">
        <v>0.83589643907328659</v>
      </c>
      <c r="R68" s="4">
        <v>1.0270557105171412</v>
      </c>
    </row>
    <row r="69" spans="1:18" ht="11.25" customHeight="1" x14ac:dyDescent="0.25">
      <c r="A69" s="49" t="s">
        <v>155</v>
      </c>
      <c r="B69" s="50" t="s">
        <v>154</v>
      </c>
      <c r="C69" s="7">
        <v>0.50158618927311194</v>
      </c>
      <c r="D69" s="7">
        <v>0.69940999999999998</v>
      </c>
      <c r="E69" s="7">
        <v>0.70013000000000003</v>
      </c>
      <c r="F69" s="7">
        <v>0.50129000000000001</v>
      </c>
      <c r="G69" s="7">
        <v>0.50151999999999997</v>
      </c>
      <c r="H69" s="7">
        <v>1.0265557357282857</v>
      </c>
      <c r="I69" s="7">
        <v>1.30101</v>
      </c>
      <c r="J69" s="7">
        <v>1.10025</v>
      </c>
      <c r="K69" s="7">
        <v>0.99958999999999998</v>
      </c>
      <c r="L69" s="7">
        <v>0.90017999999999998</v>
      </c>
      <c r="M69" s="7">
        <v>0.90833875037932366</v>
      </c>
      <c r="N69" s="7">
        <v>0.85985272155385206</v>
      </c>
      <c r="O69" s="7">
        <v>0.5732631670481062</v>
      </c>
      <c r="P69" s="7">
        <v>1.0030846371014472</v>
      </c>
      <c r="Q69" s="7">
        <v>0.83589643907328659</v>
      </c>
      <c r="R69" s="7">
        <v>1.0270557105171412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16.93356960892525</v>
      </c>
      <c r="D79" s="5">
        <v>15.90071</v>
      </c>
      <c r="E79" s="5">
        <v>16.198340000000002</v>
      </c>
      <c r="F79" s="5">
        <v>14.338369999999999</v>
      </c>
      <c r="G79" s="5">
        <v>14.93876</v>
      </c>
      <c r="H79" s="5">
        <v>16.423024866205019</v>
      </c>
      <c r="I79" s="5">
        <v>18.99896</v>
      </c>
      <c r="J79" s="5">
        <v>22.003740000000001</v>
      </c>
      <c r="K79" s="5">
        <v>19.502579999999998</v>
      </c>
      <c r="L79" s="5">
        <v>17.498539999999998</v>
      </c>
      <c r="M79" s="5">
        <v>17.542527934442745</v>
      </c>
      <c r="N79" s="5">
        <v>14.354907242830617</v>
      </c>
      <c r="O79" s="5">
        <v>8.3356025343645292</v>
      </c>
      <c r="P79" s="5">
        <v>11.869728504784362</v>
      </c>
      <c r="Q79" s="5">
        <v>7.7389664855042879</v>
      </c>
      <c r="R79" s="5">
        <v>7.9053362056919996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2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445</v>
      </c>
      <c r="B1" s="41" t="s">
        <v>444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301.80832772835242</v>
      </c>
      <c r="D2" s="44">
        <v>315.82074</v>
      </c>
      <c r="E2" s="44">
        <v>308.30081999999993</v>
      </c>
      <c r="F2" s="44">
        <v>319.95805999999999</v>
      </c>
      <c r="G2" s="44">
        <v>324.65350999999998</v>
      </c>
      <c r="H2" s="44">
        <v>311.80664258750579</v>
      </c>
      <c r="I2" s="44">
        <v>327.42683</v>
      </c>
      <c r="J2" s="44">
        <v>330.61381</v>
      </c>
      <c r="K2" s="44">
        <v>342.70400999999998</v>
      </c>
      <c r="L2" s="44">
        <v>311.53197000000006</v>
      </c>
      <c r="M2" s="44">
        <v>319.53601483979548</v>
      </c>
      <c r="N2" s="44">
        <v>288.50132280081249</v>
      </c>
      <c r="O2" s="44">
        <v>265.69040704170499</v>
      </c>
      <c r="P2" s="44">
        <v>243.73966229294712</v>
      </c>
      <c r="Q2" s="44">
        <v>217.80511453931254</v>
      </c>
      <c r="R2" s="44">
        <v>223.57883133897556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62.790836384497261</v>
      </c>
      <c r="D21" s="5">
        <v>64.799880000000002</v>
      </c>
      <c r="E21" s="5">
        <v>60.596509999999995</v>
      </c>
      <c r="F21" s="5">
        <v>64.777429999999995</v>
      </c>
      <c r="G21" s="5">
        <v>67.792779999999993</v>
      </c>
      <c r="H21" s="5">
        <v>58.566376551229325</v>
      </c>
      <c r="I21" s="5">
        <v>63.643529999999998</v>
      </c>
      <c r="J21" s="5">
        <v>60.399270000000001</v>
      </c>
      <c r="K21" s="5">
        <v>71.803029999999993</v>
      </c>
      <c r="L21" s="5">
        <v>60.64615000000007</v>
      </c>
      <c r="M21" s="5">
        <v>63.558409262777957</v>
      </c>
      <c r="N21" s="5">
        <v>45.279379825619188</v>
      </c>
      <c r="O21" s="5">
        <v>45.402793910490331</v>
      </c>
      <c r="P21" s="5">
        <v>32.12949632271804</v>
      </c>
      <c r="Q21" s="5">
        <v>16.670353536569522</v>
      </c>
      <c r="R21" s="5">
        <v>18.773192573757299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62.790836384497261</v>
      </c>
      <c r="D30" s="4">
        <v>64.799880000000002</v>
      </c>
      <c r="E30" s="4">
        <v>60.596509999999995</v>
      </c>
      <c r="F30" s="4">
        <v>64.777429999999995</v>
      </c>
      <c r="G30" s="4">
        <v>67.792779999999993</v>
      </c>
      <c r="H30" s="4">
        <v>58.566376551229325</v>
      </c>
      <c r="I30" s="4">
        <v>63.643529999999998</v>
      </c>
      <c r="J30" s="4">
        <v>60.399270000000001</v>
      </c>
      <c r="K30" s="4">
        <v>71.803029999999993</v>
      </c>
      <c r="L30" s="4">
        <v>60.64615000000007</v>
      </c>
      <c r="M30" s="4">
        <v>63.558409262777957</v>
      </c>
      <c r="N30" s="4">
        <v>45.279379825619188</v>
      </c>
      <c r="O30" s="4">
        <v>45.402793910490331</v>
      </c>
      <c r="P30" s="4">
        <v>32.12949632271804</v>
      </c>
      <c r="Q30" s="4">
        <v>16.670353536569522</v>
      </c>
      <c r="R30" s="4">
        <v>18.773192573757299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9.8896124623444113</v>
      </c>
      <c r="D34" s="7">
        <v>8.7908299999999997</v>
      </c>
      <c r="E34" s="7">
        <v>8.7776200000000006</v>
      </c>
      <c r="F34" s="7">
        <v>8.7876899999999996</v>
      </c>
      <c r="G34" s="7">
        <v>8.7894100000000002</v>
      </c>
      <c r="H34" s="7">
        <v>8.7898163179837585</v>
      </c>
      <c r="I34" s="7">
        <v>9.8897999999999993</v>
      </c>
      <c r="J34" s="7">
        <v>7.6886400000000004</v>
      </c>
      <c r="K34" s="7">
        <v>9.8834</v>
      </c>
      <c r="L34" s="7">
        <v>8.7952399999999997</v>
      </c>
      <c r="M34" s="7">
        <v>8.7898869032491866</v>
      </c>
      <c r="N34" s="7">
        <v>8.7896450630366569</v>
      </c>
      <c r="O34" s="7">
        <v>10.985566887907623</v>
      </c>
      <c r="P34" s="7">
        <v>8.7891950379871222</v>
      </c>
      <c r="Q34" s="7">
        <v>6.5917004960116312</v>
      </c>
      <c r="R34" s="7">
        <v>7.690754712570893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1.0002400000000762</v>
      </c>
      <c r="M35" s="7">
        <v>1.0508757701190916</v>
      </c>
      <c r="N35" s="7">
        <v>1.0509220835747328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1.0002400000000762</v>
      </c>
      <c r="M36" s="6">
        <v>1.0508757701190916</v>
      </c>
      <c r="N36" s="6">
        <v>1.0509220835747328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50.990624367430613</v>
      </c>
      <c r="D43" s="7">
        <v>54.108989999999999</v>
      </c>
      <c r="E43" s="7">
        <v>48.923749999999998</v>
      </c>
      <c r="F43" s="7">
        <v>54.089210000000001</v>
      </c>
      <c r="G43" s="7">
        <v>57.103529999999999</v>
      </c>
      <c r="H43" s="7">
        <v>46.910373179885596</v>
      </c>
      <c r="I43" s="7">
        <v>48.95966</v>
      </c>
      <c r="J43" s="7">
        <v>47.913930000000001</v>
      </c>
      <c r="K43" s="7">
        <v>57.12294</v>
      </c>
      <c r="L43" s="7">
        <v>47.953159999999997</v>
      </c>
      <c r="M43" s="7">
        <v>48.94225292203388</v>
      </c>
      <c r="N43" s="7">
        <v>31.617260955450742</v>
      </c>
      <c r="O43" s="7">
        <v>30.596224531937668</v>
      </c>
      <c r="P43" s="7">
        <v>21.429602527452538</v>
      </c>
      <c r="Q43" s="7">
        <v>8.168187308496389</v>
      </c>
      <c r="R43" s="7">
        <v>9.1717406256025846</v>
      </c>
    </row>
    <row r="44" spans="1:18" ht="11.25" customHeight="1" x14ac:dyDescent="0.25">
      <c r="A44" s="49" t="s">
        <v>205</v>
      </c>
      <c r="B44" s="50" t="s">
        <v>204</v>
      </c>
      <c r="C44" s="7">
        <v>1.9105995547222399</v>
      </c>
      <c r="D44" s="7">
        <v>1.9000600000000001</v>
      </c>
      <c r="E44" s="7">
        <v>2.89514</v>
      </c>
      <c r="F44" s="7">
        <v>1.9005300000000001</v>
      </c>
      <c r="G44" s="7">
        <v>1.89984</v>
      </c>
      <c r="H44" s="7">
        <v>2.8661870533599698</v>
      </c>
      <c r="I44" s="7">
        <v>4.7940699999999996</v>
      </c>
      <c r="J44" s="7">
        <v>4.7967000000000004</v>
      </c>
      <c r="K44" s="7">
        <v>4.7966899999999999</v>
      </c>
      <c r="L44" s="7">
        <v>2.89751</v>
      </c>
      <c r="M44" s="7">
        <v>4.775393667375794</v>
      </c>
      <c r="N44" s="7">
        <v>3.8215517235570604</v>
      </c>
      <c r="O44" s="7">
        <v>3.8210024906450446</v>
      </c>
      <c r="P44" s="7">
        <v>1.9106987572783793</v>
      </c>
      <c r="Q44" s="7">
        <v>1.9104657320615026</v>
      </c>
      <c r="R44" s="7">
        <v>1.9106972355838208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75.974084919631196</v>
      </c>
      <c r="D52" s="5">
        <v>81.603909999999999</v>
      </c>
      <c r="E52" s="5">
        <v>74.839829999999992</v>
      </c>
      <c r="F52" s="5">
        <v>81.600109999999987</v>
      </c>
      <c r="G52" s="5">
        <v>78.81926</v>
      </c>
      <c r="H52" s="5">
        <v>69.202178082211148</v>
      </c>
      <c r="I52" s="5">
        <v>70.139740000000003</v>
      </c>
      <c r="J52" s="5">
        <v>75.382800000000003</v>
      </c>
      <c r="K52" s="5">
        <v>87.106890000000007</v>
      </c>
      <c r="L52" s="5">
        <v>78.119950000000003</v>
      </c>
      <c r="M52" s="5">
        <v>83.217221255374028</v>
      </c>
      <c r="N52" s="5">
        <v>73.8771766045014</v>
      </c>
      <c r="O52" s="5">
        <v>61.088730048798823</v>
      </c>
      <c r="P52" s="5">
        <v>56.228270641273227</v>
      </c>
      <c r="Q52" s="5">
        <v>52.488738951364091</v>
      </c>
      <c r="R52" s="5">
        <v>50.629573333146368</v>
      </c>
    </row>
    <row r="53" spans="1:18" ht="11.25" customHeight="1" x14ac:dyDescent="0.25">
      <c r="A53" s="47" t="s">
        <v>187</v>
      </c>
      <c r="B53" s="48" t="s">
        <v>186</v>
      </c>
      <c r="C53" s="4">
        <v>75.803314162277431</v>
      </c>
      <c r="D53" s="4">
        <v>81.404129999999995</v>
      </c>
      <c r="E53" s="4">
        <v>74.639799999999994</v>
      </c>
      <c r="F53" s="4">
        <v>81.400139999999993</v>
      </c>
      <c r="G53" s="4">
        <v>78.619290000000007</v>
      </c>
      <c r="H53" s="4">
        <v>69.050908212752518</v>
      </c>
      <c r="I53" s="4">
        <v>70.03886</v>
      </c>
      <c r="J53" s="4">
        <v>75.180930000000004</v>
      </c>
      <c r="K53" s="4">
        <v>87.106890000000007</v>
      </c>
      <c r="L53" s="4">
        <v>78.119950000000003</v>
      </c>
      <c r="M53" s="4">
        <v>83.217221255374028</v>
      </c>
      <c r="N53" s="4">
        <v>73.8771766045014</v>
      </c>
      <c r="O53" s="4">
        <v>61.088730048798823</v>
      </c>
      <c r="P53" s="4">
        <v>56.228270641273227</v>
      </c>
      <c r="Q53" s="4">
        <v>52.488738951364091</v>
      </c>
      <c r="R53" s="4">
        <v>50.629573333146368</v>
      </c>
    </row>
    <row r="54" spans="1:18" ht="11.25" customHeight="1" x14ac:dyDescent="0.25">
      <c r="A54" s="47" t="s">
        <v>185</v>
      </c>
      <c r="B54" s="48" t="s">
        <v>184</v>
      </c>
      <c r="C54" s="4">
        <v>0.17077075735376235</v>
      </c>
      <c r="D54" s="4">
        <v>0.19978000000000001</v>
      </c>
      <c r="E54" s="4">
        <v>0.20003000000000001</v>
      </c>
      <c r="F54" s="4">
        <v>0.19997000000000001</v>
      </c>
      <c r="G54" s="4">
        <v>0.19997000000000001</v>
      </c>
      <c r="H54" s="4">
        <v>0.15126986945863119</v>
      </c>
      <c r="I54" s="4">
        <v>0.10088</v>
      </c>
      <c r="J54" s="4">
        <v>0.20186999999999999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0.17077075735376235</v>
      </c>
      <c r="D57" s="7">
        <v>0.19978000000000001</v>
      </c>
      <c r="E57" s="7">
        <v>0.20003000000000001</v>
      </c>
      <c r="F57" s="7">
        <v>0.19997000000000001</v>
      </c>
      <c r="G57" s="7">
        <v>0.19997000000000001</v>
      </c>
      <c r="H57" s="7">
        <v>0.15126986945863119</v>
      </c>
      <c r="I57" s="7">
        <v>0.10088</v>
      </c>
      <c r="J57" s="7">
        <v>0.20186999999999999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24.981997000290537</v>
      </c>
      <c r="D60" s="5">
        <v>25.91451</v>
      </c>
      <c r="E60" s="5">
        <v>27.42212</v>
      </c>
      <c r="F60" s="5">
        <v>28.493010000000002</v>
      </c>
      <c r="G60" s="5">
        <v>27.263760000000001</v>
      </c>
      <c r="H60" s="5">
        <v>25.294749346477488</v>
      </c>
      <c r="I60" s="5">
        <v>25.330500000000001</v>
      </c>
      <c r="J60" s="5">
        <v>23.10154</v>
      </c>
      <c r="K60" s="5">
        <v>21.937259999999998</v>
      </c>
      <c r="L60" s="5">
        <v>21.82526</v>
      </c>
      <c r="M60" s="5">
        <v>21.377095265080893</v>
      </c>
      <c r="N60" s="5">
        <v>20.039548622260874</v>
      </c>
      <c r="O60" s="5">
        <v>21.876188681022445</v>
      </c>
      <c r="P60" s="5">
        <v>17.864857394791002</v>
      </c>
      <c r="Q60" s="5">
        <v>14.281514582040016</v>
      </c>
      <c r="R60" s="5">
        <v>14.281991789171556</v>
      </c>
    </row>
    <row r="61" spans="1:18" ht="11.25" customHeight="1" x14ac:dyDescent="0.25">
      <c r="A61" s="45" t="s">
        <v>171</v>
      </c>
      <c r="B61" s="46" t="s">
        <v>170</v>
      </c>
      <c r="C61" s="5">
        <v>7.7859176288300063</v>
      </c>
      <c r="D61" s="5">
        <v>10.99221</v>
      </c>
      <c r="E61" s="5">
        <v>10.505400000000002</v>
      </c>
      <c r="F61" s="5">
        <v>10.898430000000001</v>
      </c>
      <c r="G61" s="5">
        <v>11.19957</v>
      </c>
      <c r="H61" s="5">
        <v>17.008220042287949</v>
      </c>
      <c r="I61" s="5">
        <v>22.431529999999999</v>
      </c>
      <c r="J61" s="5">
        <v>22.60408</v>
      </c>
      <c r="K61" s="5">
        <v>18.098030000000001</v>
      </c>
      <c r="L61" s="5">
        <v>17.20853</v>
      </c>
      <c r="M61" s="5">
        <v>17.53422232225256</v>
      </c>
      <c r="N61" s="5">
        <v>15.931164807882867</v>
      </c>
      <c r="O61" s="5">
        <v>8.5981680764050736</v>
      </c>
      <c r="P61" s="5">
        <v>14.305905365140326</v>
      </c>
      <c r="Q61" s="5">
        <v>13.898251661396577</v>
      </c>
      <c r="R61" s="5">
        <v>16.765488857053484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7.7859176288300063</v>
      </c>
      <c r="D68" s="4">
        <v>10.99221</v>
      </c>
      <c r="E68" s="4">
        <v>10.505400000000002</v>
      </c>
      <c r="F68" s="4">
        <v>10.898430000000001</v>
      </c>
      <c r="G68" s="4">
        <v>11.19957</v>
      </c>
      <c r="H68" s="4">
        <v>17.008220042287949</v>
      </c>
      <c r="I68" s="4">
        <v>22.431529999999999</v>
      </c>
      <c r="J68" s="4">
        <v>22.60408</v>
      </c>
      <c r="K68" s="4">
        <v>18.098030000000001</v>
      </c>
      <c r="L68" s="4">
        <v>17.20853</v>
      </c>
      <c r="M68" s="4">
        <v>17.53422232225256</v>
      </c>
      <c r="N68" s="4">
        <v>15.931164807882867</v>
      </c>
      <c r="O68" s="4">
        <v>8.5981680764050736</v>
      </c>
      <c r="P68" s="4">
        <v>14.305905365140326</v>
      </c>
      <c r="Q68" s="4">
        <v>13.898251661396577</v>
      </c>
      <c r="R68" s="4">
        <v>16.765488857053484</v>
      </c>
    </row>
    <row r="69" spans="1:18" ht="11.25" customHeight="1" x14ac:dyDescent="0.25">
      <c r="A69" s="49" t="s">
        <v>155</v>
      </c>
      <c r="B69" s="50" t="s">
        <v>154</v>
      </c>
      <c r="C69" s="7">
        <v>7.5709637940991676</v>
      </c>
      <c r="D69" s="7">
        <v>10.591100000000001</v>
      </c>
      <c r="E69" s="7">
        <v>10.205260000000001</v>
      </c>
      <c r="F69" s="7">
        <v>10.397650000000001</v>
      </c>
      <c r="G69" s="7">
        <v>10.502689999999999</v>
      </c>
      <c r="H69" s="7">
        <v>16.864908814433527</v>
      </c>
      <c r="I69" s="7">
        <v>22.3309</v>
      </c>
      <c r="J69" s="7">
        <v>22.40606</v>
      </c>
      <c r="K69" s="7">
        <v>17.69791</v>
      </c>
      <c r="L69" s="7">
        <v>16.808710000000001</v>
      </c>
      <c r="M69" s="7">
        <v>17.032364176151251</v>
      </c>
      <c r="N69" s="7">
        <v>15.620657774894861</v>
      </c>
      <c r="O69" s="7">
        <v>8.478755475416893</v>
      </c>
      <c r="P69" s="7">
        <v>14.18648272472055</v>
      </c>
      <c r="Q69" s="7">
        <v>13.802719000412191</v>
      </c>
      <c r="R69" s="7">
        <v>16.669960745053928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0.21495383473083893</v>
      </c>
      <c r="D72" s="7">
        <v>0.40111000000000002</v>
      </c>
      <c r="E72" s="7">
        <v>0.30014000000000002</v>
      </c>
      <c r="F72" s="7">
        <v>0.50078</v>
      </c>
      <c r="G72" s="7">
        <v>0.69688000000000005</v>
      </c>
      <c r="H72" s="7">
        <v>0.14331122785442249</v>
      </c>
      <c r="I72" s="7">
        <v>0.10063</v>
      </c>
      <c r="J72" s="7">
        <v>0.19802</v>
      </c>
      <c r="K72" s="7">
        <v>0.40011999999999998</v>
      </c>
      <c r="L72" s="7">
        <v>0.39982000000000001</v>
      </c>
      <c r="M72" s="7">
        <v>0.50185814610130852</v>
      </c>
      <c r="N72" s="7">
        <v>0.31050703298800664</v>
      </c>
      <c r="O72" s="7">
        <v>0.11941260098818128</v>
      </c>
      <c r="P72" s="7">
        <v>0.11942264041977539</v>
      </c>
      <c r="Q72" s="7">
        <v>9.5532660984385523E-2</v>
      </c>
      <c r="R72" s="7">
        <v>9.5528111999554369E-2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130.08442127545072</v>
      </c>
      <c r="D79" s="5">
        <v>132.20588000000001</v>
      </c>
      <c r="E79" s="5">
        <v>134.72990999999999</v>
      </c>
      <c r="F79" s="5">
        <v>133.78532000000001</v>
      </c>
      <c r="G79" s="5">
        <v>139.07449</v>
      </c>
      <c r="H79" s="5">
        <v>141.61569255939378</v>
      </c>
      <c r="I79" s="5">
        <v>145.78107</v>
      </c>
      <c r="J79" s="5">
        <v>148.92531</v>
      </c>
      <c r="K79" s="5">
        <v>143.36080999999999</v>
      </c>
      <c r="L79" s="5">
        <v>133.43172000000001</v>
      </c>
      <c r="M79" s="5">
        <v>133.44304622539897</v>
      </c>
      <c r="N79" s="5">
        <v>133.11131125506617</v>
      </c>
      <c r="O79" s="5">
        <v>128.62899625948171</v>
      </c>
      <c r="P79" s="5">
        <v>123.11559445103332</v>
      </c>
      <c r="Q79" s="5">
        <v>120.37072311627585</v>
      </c>
      <c r="R79" s="5">
        <v>123.03305664058131</v>
      </c>
    </row>
    <row r="80" spans="1:18" ht="11.25" customHeight="1" x14ac:dyDescent="0.25">
      <c r="A80" s="57" t="s">
        <v>133</v>
      </c>
      <c r="B80" s="46">
        <v>7200</v>
      </c>
      <c r="C80" s="5">
        <v>0.19107051965271005</v>
      </c>
      <c r="D80" s="5">
        <v>0.30435000000000001</v>
      </c>
      <c r="E80" s="5">
        <v>0.20705000000000001</v>
      </c>
      <c r="F80" s="5">
        <v>0.40376000000000001</v>
      </c>
      <c r="G80" s="5">
        <v>0.50365000000000004</v>
      </c>
      <c r="H80" s="5">
        <v>0.11942600590606736</v>
      </c>
      <c r="I80" s="5">
        <v>0.10045999999999999</v>
      </c>
      <c r="J80" s="5">
        <v>0.20080999999999999</v>
      </c>
      <c r="K80" s="5">
        <v>0.39799000000000001</v>
      </c>
      <c r="L80" s="5">
        <v>0.30036000000000002</v>
      </c>
      <c r="M80" s="5">
        <v>0.40602050891108182</v>
      </c>
      <c r="N80" s="5">
        <v>0.26274168548199206</v>
      </c>
      <c r="O80" s="5">
        <v>9.5530065506607087E-2</v>
      </c>
      <c r="P80" s="5">
        <v>9.5538117991212729E-2</v>
      </c>
      <c r="Q80" s="5">
        <v>9.5532691666464678E-2</v>
      </c>
      <c r="R80" s="5">
        <v>9.5528145265550798E-2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0.19107051965271005</v>
      </c>
      <c r="D82" s="4">
        <v>0.30435000000000001</v>
      </c>
      <c r="E82" s="4">
        <v>0.20705000000000001</v>
      </c>
      <c r="F82" s="4">
        <v>0.40376000000000001</v>
      </c>
      <c r="G82" s="4">
        <v>0.50365000000000004</v>
      </c>
      <c r="H82" s="4">
        <v>0.11942600590606736</v>
      </c>
      <c r="I82" s="4">
        <v>0.10045999999999999</v>
      </c>
      <c r="J82" s="4">
        <v>0.20080999999999999</v>
      </c>
      <c r="K82" s="4">
        <v>0.39799000000000001</v>
      </c>
      <c r="L82" s="4">
        <v>0.30036000000000002</v>
      </c>
      <c r="M82" s="4">
        <v>0.40602050891108182</v>
      </c>
      <c r="N82" s="4">
        <v>0.26274168548199206</v>
      </c>
      <c r="O82" s="4">
        <v>9.5530065506607087E-2</v>
      </c>
      <c r="P82" s="4">
        <v>9.5538117991212729E-2</v>
      </c>
      <c r="Q82" s="4">
        <v>9.5532691666464678E-2</v>
      </c>
      <c r="R82" s="4">
        <v>9.5528145265550798E-2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3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447</v>
      </c>
      <c r="B1" s="41" t="s">
        <v>446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55.507418351905358</v>
      </c>
      <c r="D2" s="44">
        <v>56.203450000000004</v>
      </c>
      <c r="E2" s="44">
        <v>54.303280000000001</v>
      </c>
      <c r="F2" s="44">
        <v>51.495629999999998</v>
      </c>
      <c r="G2" s="44">
        <v>51.297490000000003</v>
      </c>
      <c r="H2" s="44">
        <v>36.066532805804655</v>
      </c>
      <c r="I2" s="44">
        <v>34.200960000000002</v>
      </c>
      <c r="J2" s="44">
        <v>28.601590000000002</v>
      </c>
      <c r="K2" s="44">
        <v>29.202640000000002</v>
      </c>
      <c r="L2" s="44">
        <v>26.900949999999998</v>
      </c>
      <c r="M2" s="44">
        <v>27.826005277005677</v>
      </c>
      <c r="N2" s="44">
        <v>25.747945630930779</v>
      </c>
      <c r="O2" s="44">
        <v>19.250559169941543</v>
      </c>
      <c r="P2" s="44">
        <v>19.178804354822063</v>
      </c>
      <c r="Q2" s="44">
        <v>16.838680200958375</v>
      </c>
      <c r="R2" s="44">
        <v>16.933589414714898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4.1544362416243414</v>
      </c>
      <c r="D21" s="5">
        <v>5.1903000000000006</v>
      </c>
      <c r="E21" s="5">
        <v>5.1976999999999993</v>
      </c>
      <c r="F21" s="5">
        <v>6.0987799999999996</v>
      </c>
      <c r="G21" s="5">
        <v>6.1122899999999998</v>
      </c>
      <c r="H21" s="5">
        <v>3.0572951970597564</v>
      </c>
      <c r="I21" s="5">
        <v>3.09138</v>
      </c>
      <c r="J21" s="5">
        <v>3.1009000000000002</v>
      </c>
      <c r="K21" s="5">
        <v>1.0035499999999999</v>
      </c>
      <c r="L21" s="5">
        <v>1.0007900000000001</v>
      </c>
      <c r="M21" s="5">
        <v>1.0269793902848758</v>
      </c>
      <c r="N21" s="5">
        <v>1.0268445778582906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4.1544362416243414</v>
      </c>
      <c r="D30" s="4">
        <v>5.1903000000000006</v>
      </c>
      <c r="E30" s="4">
        <v>5.1976999999999993</v>
      </c>
      <c r="F30" s="4">
        <v>6.0987799999999996</v>
      </c>
      <c r="G30" s="4">
        <v>6.1122899999999998</v>
      </c>
      <c r="H30" s="4">
        <v>3.0572951970597564</v>
      </c>
      <c r="I30" s="4">
        <v>3.09138</v>
      </c>
      <c r="J30" s="4">
        <v>3.1009000000000002</v>
      </c>
      <c r="K30" s="4">
        <v>1.0035499999999999</v>
      </c>
      <c r="L30" s="4">
        <v>1.0007900000000001</v>
      </c>
      <c r="M30" s="4">
        <v>1.0269793902848758</v>
      </c>
      <c r="N30" s="4">
        <v>1.0268445778582906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1.0984601314095126</v>
      </c>
      <c r="D34" s="7">
        <v>1.0969100000000001</v>
      </c>
      <c r="E34" s="7">
        <v>1.09866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3.0559761102148286</v>
      </c>
      <c r="D43" s="7">
        <v>4.0933900000000003</v>
      </c>
      <c r="E43" s="7">
        <v>4.0990399999999996</v>
      </c>
      <c r="F43" s="7">
        <v>6.0987799999999996</v>
      </c>
      <c r="G43" s="7">
        <v>6.1122899999999998</v>
      </c>
      <c r="H43" s="7">
        <v>3.0572951970597564</v>
      </c>
      <c r="I43" s="7">
        <v>3.09138</v>
      </c>
      <c r="J43" s="7">
        <v>3.1009000000000002</v>
      </c>
      <c r="K43" s="7">
        <v>1.0035499999999999</v>
      </c>
      <c r="L43" s="7">
        <v>1.0007900000000001</v>
      </c>
      <c r="M43" s="7">
        <v>1.0269793902848758</v>
      </c>
      <c r="N43" s="7">
        <v>1.0268445778582906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29.556278616772296</v>
      </c>
      <c r="D52" s="5">
        <v>29.249359999999999</v>
      </c>
      <c r="E52" s="5">
        <v>26.805599999999998</v>
      </c>
      <c r="F52" s="5">
        <v>22.300039999999999</v>
      </c>
      <c r="G52" s="5">
        <v>21.547280000000001</v>
      </c>
      <c r="H52" s="5">
        <v>13.948713385073528</v>
      </c>
      <c r="I52" s="5">
        <v>12.86167</v>
      </c>
      <c r="J52" s="5">
        <v>8.0979500000000009</v>
      </c>
      <c r="K52" s="5">
        <v>11.035450000000001</v>
      </c>
      <c r="L52" s="5">
        <v>9.7993600000000001</v>
      </c>
      <c r="M52" s="5">
        <v>10.700721906546352</v>
      </c>
      <c r="N52" s="5">
        <v>8.9569806746485714</v>
      </c>
      <c r="O52" s="5">
        <v>6.7829393872717407</v>
      </c>
      <c r="P52" s="5">
        <v>6.1148841479039788</v>
      </c>
      <c r="Q52" s="5">
        <v>5.6124687478484745</v>
      </c>
      <c r="R52" s="5">
        <v>5.4217645711279099</v>
      </c>
    </row>
    <row r="53" spans="1:18" ht="11.25" customHeight="1" x14ac:dyDescent="0.25">
      <c r="A53" s="47" t="s">
        <v>187</v>
      </c>
      <c r="B53" s="48" t="s">
        <v>186</v>
      </c>
      <c r="C53" s="4">
        <v>29.556278616772296</v>
      </c>
      <c r="D53" s="4">
        <v>29.249359999999999</v>
      </c>
      <c r="E53" s="4">
        <v>26.805599999999998</v>
      </c>
      <c r="F53" s="4">
        <v>22.300039999999999</v>
      </c>
      <c r="G53" s="4">
        <v>21.547280000000001</v>
      </c>
      <c r="H53" s="4">
        <v>13.948713385073528</v>
      </c>
      <c r="I53" s="4">
        <v>12.86167</v>
      </c>
      <c r="J53" s="4">
        <v>8.0979500000000009</v>
      </c>
      <c r="K53" s="4">
        <v>11.035450000000001</v>
      </c>
      <c r="L53" s="4">
        <v>9.7993600000000001</v>
      </c>
      <c r="M53" s="4">
        <v>10.700721906546352</v>
      </c>
      <c r="N53" s="4">
        <v>8.9569806746485714</v>
      </c>
      <c r="O53" s="4">
        <v>6.7829393872717407</v>
      </c>
      <c r="P53" s="4">
        <v>6.1148841479039788</v>
      </c>
      <c r="Q53" s="4">
        <v>5.6124687478484745</v>
      </c>
      <c r="R53" s="4">
        <v>5.4217645711279099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3.485746964771967</v>
      </c>
      <c r="D60" s="5">
        <v>3.4957400000000001</v>
      </c>
      <c r="E60" s="5">
        <v>3.7017899999999999</v>
      </c>
      <c r="F60" s="5">
        <v>3.8990399999999998</v>
      </c>
      <c r="G60" s="5">
        <v>3.7023100000000002</v>
      </c>
      <c r="H60" s="5">
        <v>2.7946040354465214</v>
      </c>
      <c r="I60" s="5">
        <v>2.59396</v>
      </c>
      <c r="J60" s="5">
        <v>2.3001499999999999</v>
      </c>
      <c r="K60" s="5">
        <v>2.2106699999999999</v>
      </c>
      <c r="L60" s="5">
        <v>2.2018399999999998</v>
      </c>
      <c r="M60" s="5">
        <v>2.173537060471908</v>
      </c>
      <c r="N60" s="5">
        <v>2.0063433662335131</v>
      </c>
      <c r="O60" s="5">
        <v>1.7674492238006736</v>
      </c>
      <c r="P60" s="5">
        <v>1.6001944457901001</v>
      </c>
      <c r="Q60" s="5">
        <v>1.1703527671508775</v>
      </c>
      <c r="R60" s="5">
        <v>1.1703885560530189</v>
      </c>
    </row>
    <row r="61" spans="1:18" ht="11.25" customHeight="1" x14ac:dyDescent="0.25">
      <c r="A61" s="45" t="s">
        <v>171</v>
      </c>
      <c r="B61" s="46" t="s">
        <v>170</v>
      </c>
      <c r="C61" s="5">
        <v>0.16712348442591204</v>
      </c>
      <c r="D61" s="5">
        <v>0.29921999999999999</v>
      </c>
      <c r="E61" s="5">
        <v>0.30005999999999999</v>
      </c>
      <c r="F61" s="5">
        <v>0.99977000000000005</v>
      </c>
      <c r="G61" s="5">
        <v>0.90198999999999996</v>
      </c>
      <c r="H61" s="5">
        <v>0.52553540214948602</v>
      </c>
      <c r="I61" s="5">
        <v>0.69850000000000001</v>
      </c>
      <c r="J61" s="5">
        <v>0.40009</v>
      </c>
      <c r="K61" s="5">
        <v>0.40121000000000001</v>
      </c>
      <c r="L61" s="5">
        <v>0.40007999999999999</v>
      </c>
      <c r="M61" s="5">
        <v>0.42998955844420739</v>
      </c>
      <c r="N61" s="5">
        <v>0.42992636077692103</v>
      </c>
      <c r="O61" s="5">
        <v>0.3821754446987341</v>
      </c>
      <c r="P61" s="5">
        <v>0.4537763834506538</v>
      </c>
      <c r="Q61" s="5">
        <v>0.16717928781465932</v>
      </c>
      <c r="R61" s="5">
        <v>0.1910801321892393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0.16712348442591204</v>
      </c>
      <c r="D68" s="4">
        <v>0.29921999999999999</v>
      </c>
      <c r="E68" s="4">
        <v>0.30005999999999999</v>
      </c>
      <c r="F68" s="4">
        <v>0.99977000000000005</v>
      </c>
      <c r="G68" s="4">
        <v>0.90198999999999996</v>
      </c>
      <c r="H68" s="4">
        <v>0.52553540214948602</v>
      </c>
      <c r="I68" s="4">
        <v>0.69850000000000001</v>
      </c>
      <c r="J68" s="4">
        <v>0.40009</v>
      </c>
      <c r="K68" s="4">
        <v>0.40121000000000001</v>
      </c>
      <c r="L68" s="4">
        <v>0.40007999999999999</v>
      </c>
      <c r="M68" s="4">
        <v>0.42998955844420739</v>
      </c>
      <c r="N68" s="4">
        <v>0.42992636077692103</v>
      </c>
      <c r="O68" s="4">
        <v>0.3821754446987341</v>
      </c>
      <c r="P68" s="4">
        <v>0.4537763834506538</v>
      </c>
      <c r="Q68" s="4">
        <v>0.16717928781465932</v>
      </c>
      <c r="R68" s="4">
        <v>0.1910801321892393</v>
      </c>
    </row>
    <row r="69" spans="1:18" ht="11.25" customHeight="1" x14ac:dyDescent="0.25">
      <c r="A69" s="49" t="s">
        <v>155</v>
      </c>
      <c r="B69" s="50" t="s">
        <v>154</v>
      </c>
      <c r="C69" s="7">
        <v>0.16712348442591204</v>
      </c>
      <c r="D69" s="7">
        <v>0.29921999999999999</v>
      </c>
      <c r="E69" s="7">
        <v>0.30005999999999999</v>
      </c>
      <c r="F69" s="7">
        <v>0.99977000000000005</v>
      </c>
      <c r="G69" s="7">
        <v>0.90198999999999996</v>
      </c>
      <c r="H69" s="7">
        <v>0.52553540214948602</v>
      </c>
      <c r="I69" s="7">
        <v>0.69850000000000001</v>
      </c>
      <c r="J69" s="7">
        <v>0.40009</v>
      </c>
      <c r="K69" s="7">
        <v>0.40121000000000001</v>
      </c>
      <c r="L69" s="7">
        <v>0.40007999999999999</v>
      </c>
      <c r="M69" s="7">
        <v>0.42998955844420739</v>
      </c>
      <c r="N69" s="7">
        <v>0.42992636077692103</v>
      </c>
      <c r="O69" s="7">
        <v>0.3821754446987341</v>
      </c>
      <c r="P69" s="7">
        <v>0.4537763834506538</v>
      </c>
      <c r="Q69" s="7">
        <v>0.16717928781465932</v>
      </c>
      <c r="R69" s="7">
        <v>0.1910801321892393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18.143833044310842</v>
      </c>
      <c r="D79" s="5">
        <v>17.968830000000001</v>
      </c>
      <c r="E79" s="5">
        <v>18.29813</v>
      </c>
      <c r="F79" s="5">
        <v>18.198</v>
      </c>
      <c r="G79" s="5">
        <v>19.033619999999999</v>
      </c>
      <c r="H79" s="5">
        <v>15.740384786075362</v>
      </c>
      <c r="I79" s="5">
        <v>14.955450000000001</v>
      </c>
      <c r="J79" s="5">
        <v>14.702500000000001</v>
      </c>
      <c r="K79" s="5">
        <v>14.55176</v>
      </c>
      <c r="L79" s="5">
        <v>13.49888</v>
      </c>
      <c r="M79" s="5">
        <v>13.494777361258333</v>
      </c>
      <c r="N79" s="5">
        <v>13.327850651413483</v>
      </c>
      <c r="O79" s="5">
        <v>10.317995114170394</v>
      </c>
      <c r="P79" s="5">
        <v>11.009949377677328</v>
      </c>
      <c r="Q79" s="5">
        <v>9.8886793981443635</v>
      </c>
      <c r="R79" s="5">
        <v>10.150356155344729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4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449</v>
      </c>
      <c r="B1" s="41" t="s">
        <v>448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128.14163587698869</v>
      </c>
      <c r="D2" s="44">
        <v>119.94598999999999</v>
      </c>
      <c r="E2" s="44">
        <v>96.30462</v>
      </c>
      <c r="F2" s="44">
        <v>86.085710000000006</v>
      </c>
      <c r="G2" s="44">
        <v>86.395989999999998</v>
      </c>
      <c r="H2" s="44">
        <v>86.780699230809191</v>
      </c>
      <c r="I2" s="44">
        <v>91.935470000000009</v>
      </c>
      <c r="J2" s="44">
        <v>101.91544</v>
      </c>
      <c r="K2" s="44">
        <v>100.17553000000001</v>
      </c>
      <c r="L2" s="44">
        <v>83.010120000000001</v>
      </c>
      <c r="M2" s="44">
        <v>87.378977463580441</v>
      </c>
      <c r="N2" s="44">
        <v>92.577187479582875</v>
      </c>
      <c r="O2" s="44">
        <v>78.200512006105882</v>
      </c>
      <c r="P2" s="44">
        <v>58.585496905277161</v>
      </c>
      <c r="Q2" s="44">
        <v>63.196467969487401</v>
      </c>
      <c r="R2" s="44">
        <v>71.462817285514191</v>
      </c>
    </row>
    <row r="3" spans="1:18" ht="11.25" customHeight="1" x14ac:dyDescent="0.25">
      <c r="A3" s="45" t="s">
        <v>286</v>
      </c>
      <c r="B3" s="46" t="s">
        <v>285</v>
      </c>
      <c r="C3" s="5">
        <v>2.5317302578240186</v>
      </c>
      <c r="D3" s="5">
        <v>0</v>
      </c>
      <c r="E3" s="5">
        <v>0</v>
      </c>
      <c r="F3" s="5">
        <v>0.60021999999999998</v>
      </c>
      <c r="G3" s="5">
        <v>0.60013000000000005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2.5317302578240186</v>
      </c>
      <c r="D4" s="4">
        <v>0</v>
      </c>
      <c r="E4" s="4">
        <v>0</v>
      </c>
      <c r="F4" s="4">
        <v>0.60021999999999998</v>
      </c>
      <c r="G4" s="4">
        <v>0.60013000000000005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2.5317302578240186</v>
      </c>
      <c r="D5" s="7">
        <v>0</v>
      </c>
      <c r="E5" s="7">
        <v>0</v>
      </c>
      <c r="F5" s="7">
        <v>0.60021999999999998</v>
      </c>
      <c r="G5" s="7">
        <v>0.60013000000000005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2.5317302578240186</v>
      </c>
      <c r="D8" s="6">
        <v>0</v>
      </c>
      <c r="E8" s="6">
        <v>0</v>
      </c>
      <c r="F8" s="6">
        <v>0.60021999999999998</v>
      </c>
      <c r="G8" s="6">
        <v>0.60013000000000005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14.856517969306925</v>
      </c>
      <c r="D21" s="5">
        <v>15.012909999999998</v>
      </c>
      <c r="E21" s="5">
        <v>13.994959999999999</v>
      </c>
      <c r="F21" s="5">
        <v>13.09789</v>
      </c>
      <c r="G21" s="5">
        <v>14.09892</v>
      </c>
      <c r="H21" s="5">
        <v>10.984097446134459</v>
      </c>
      <c r="I21" s="5">
        <v>12.985060000000001</v>
      </c>
      <c r="J21" s="5">
        <v>8.9997699999999998</v>
      </c>
      <c r="K21" s="5">
        <v>12.303600000000001</v>
      </c>
      <c r="L21" s="5">
        <v>9.1888199999999998</v>
      </c>
      <c r="M21" s="5">
        <v>11.271691579743303</v>
      </c>
      <c r="N21" s="5">
        <v>7.1648407546507595</v>
      </c>
      <c r="O21" s="5">
        <v>2.9369078212440085</v>
      </c>
      <c r="P21" s="5">
        <v>1.9826324429429263</v>
      </c>
      <c r="Q21" s="5">
        <v>2.9856652744225158</v>
      </c>
      <c r="R21" s="5">
        <v>2.9858705559709824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14.856517969306925</v>
      </c>
      <c r="D30" s="4">
        <v>15.012909999999998</v>
      </c>
      <c r="E30" s="4">
        <v>13.994959999999999</v>
      </c>
      <c r="F30" s="4">
        <v>13.09789</v>
      </c>
      <c r="G30" s="4">
        <v>14.09892</v>
      </c>
      <c r="H30" s="4">
        <v>10.984097446134459</v>
      </c>
      <c r="I30" s="4">
        <v>12.985060000000001</v>
      </c>
      <c r="J30" s="4">
        <v>8.9997699999999998</v>
      </c>
      <c r="K30" s="4">
        <v>12.303600000000001</v>
      </c>
      <c r="L30" s="4">
        <v>9.1888199999999998</v>
      </c>
      <c r="M30" s="4">
        <v>11.271691579743303</v>
      </c>
      <c r="N30" s="4">
        <v>7.1648407546507595</v>
      </c>
      <c r="O30" s="4">
        <v>2.9369078212440085</v>
      </c>
      <c r="P30" s="4">
        <v>1.9826324429429263</v>
      </c>
      <c r="Q30" s="4">
        <v>2.9856652744225158</v>
      </c>
      <c r="R30" s="4">
        <v>2.9858705559709824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1.0989327906743191</v>
      </c>
      <c r="D34" s="7">
        <v>1.0997699999999999</v>
      </c>
      <c r="E34" s="7">
        <v>1.10656</v>
      </c>
      <c r="F34" s="7">
        <v>1.09846</v>
      </c>
      <c r="G34" s="7">
        <v>1.0986800000000001</v>
      </c>
      <c r="H34" s="7">
        <v>1.0984246932868367</v>
      </c>
      <c r="I34" s="7">
        <v>1.10724</v>
      </c>
      <c r="J34" s="7">
        <v>0</v>
      </c>
      <c r="K34" s="7">
        <v>3.2967900000000001</v>
      </c>
      <c r="L34" s="7">
        <v>2.1954699999999998</v>
      </c>
      <c r="M34" s="7">
        <v>3.2965451109852952</v>
      </c>
      <c r="N34" s="7">
        <v>2.197411265759162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6.1145821482353524</v>
      </c>
      <c r="D43" s="7">
        <v>8.2081999999999997</v>
      </c>
      <c r="E43" s="7">
        <v>7.1494099999999996</v>
      </c>
      <c r="F43" s="7">
        <v>8.1983700000000006</v>
      </c>
      <c r="G43" s="7">
        <v>9.2005700000000008</v>
      </c>
      <c r="H43" s="7">
        <v>5.1100088540874102</v>
      </c>
      <c r="I43" s="7">
        <v>6.1414499999999999</v>
      </c>
      <c r="J43" s="7">
        <v>6.1017700000000001</v>
      </c>
      <c r="K43" s="7">
        <v>6.1067600000000004</v>
      </c>
      <c r="L43" s="7">
        <v>5.09788</v>
      </c>
      <c r="M43" s="7">
        <v>5.1096168763080891</v>
      </c>
      <c r="N43" s="7">
        <v>3.0566536271130613</v>
      </c>
      <c r="O43" s="7">
        <v>1.0268182416350113</v>
      </c>
      <c r="P43" s="7">
        <v>1.0272830643037416</v>
      </c>
      <c r="Q43" s="7">
        <v>2.0303276564599759</v>
      </c>
      <c r="R43" s="7">
        <v>2.0304198819225023</v>
      </c>
    </row>
    <row r="44" spans="1:18" ht="11.25" customHeight="1" x14ac:dyDescent="0.25">
      <c r="A44" s="49" t="s">
        <v>205</v>
      </c>
      <c r="B44" s="50" t="s">
        <v>204</v>
      </c>
      <c r="C44" s="7">
        <v>7.6430030303972529</v>
      </c>
      <c r="D44" s="7">
        <v>5.7049399999999997</v>
      </c>
      <c r="E44" s="7">
        <v>5.7389900000000003</v>
      </c>
      <c r="F44" s="7">
        <v>3.8010600000000001</v>
      </c>
      <c r="G44" s="7">
        <v>3.7996699999999999</v>
      </c>
      <c r="H44" s="7">
        <v>4.7756638987602127</v>
      </c>
      <c r="I44" s="7">
        <v>5.73637</v>
      </c>
      <c r="J44" s="7">
        <v>2.8980000000000001</v>
      </c>
      <c r="K44" s="7">
        <v>2.9000499999999998</v>
      </c>
      <c r="L44" s="7">
        <v>1.89547</v>
      </c>
      <c r="M44" s="7">
        <v>2.8655295924499189</v>
      </c>
      <c r="N44" s="7">
        <v>1.9107758617785353</v>
      </c>
      <c r="O44" s="7">
        <v>1.9100895796089974</v>
      </c>
      <c r="P44" s="7">
        <v>0.95534937863918468</v>
      </c>
      <c r="Q44" s="7">
        <v>0.95533761796254002</v>
      </c>
      <c r="R44" s="7">
        <v>0.95545067404848016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3.5349042623406173</v>
      </c>
      <c r="D52" s="5">
        <v>4.1036200000000003</v>
      </c>
      <c r="E52" s="5">
        <v>3.7007699999999999</v>
      </c>
      <c r="F52" s="5">
        <v>4.0000099999999996</v>
      </c>
      <c r="G52" s="5">
        <v>3.90096</v>
      </c>
      <c r="H52" s="5">
        <v>3.6546927193188536</v>
      </c>
      <c r="I52" s="5">
        <v>4.0953099999999996</v>
      </c>
      <c r="J52" s="5">
        <v>5.4986100000000002</v>
      </c>
      <c r="K52" s="5">
        <v>4.0031499999999998</v>
      </c>
      <c r="L52" s="5">
        <v>3.6953100000000001</v>
      </c>
      <c r="M52" s="5">
        <v>4.0355530419554855</v>
      </c>
      <c r="N52" s="5">
        <v>3.5111364244622387</v>
      </c>
      <c r="O52" s="5">
        <v>2.8174030097446132</v>
      </c>
      <c r="P52" s="5">
        <v>2.412512886477741</v>
      </c>
      <c r="Q52" s="5">
        <v>2.0539247332551827</v>
      </c>
      <c r="R52" s="5">
        <v>1.9824073101480932</v>
      </c>
    </row>
    <row r="53" spans="1:18" ht="11.25" customHeight="1" x14ac:dyDescent="0.25">
      <c r="A53" s="47" t="s">
        <v>187</v>
      </c>
      <c r="B53" s="48" t="s">
        <v>186</v>
      </c>
      <c r="C53" s="4">
        <v>3.5349042623406173</v>
      </c>
      <c r="D53" s="4">
        <v>4.1036200000000003</v>
      </c>
      <c r="E53" s="4">
        <v>3.7007699999999999</v>
      </c>
      <c r="F53" s="4">
        <v>4.0000099999999996</v>
      </c>
      <c r="G53" s="4">
        <v>3.90096</v>
      </c>
      <c r="H53" s="4">
        <v>3.6294880121209445</v>
      </c>
      <c r="I53" s="4">
        <v>4.0953099999999996</v>
      </c>
      <c r="J53" s="4">
        <v>5.4986100000000002</v>
      </c>
      <c r="K53" s="4">
        <v>4.0031499999999998</v>
      </c>
      <c r="L53" s="4">
        <v>3.6953100000000001</v>
      </c>
      <c r="M53" s="4">
        <v>4.0355530419554855</v>
      </c>
      <c r="N53" s="4">
        <v>3.5111364244622387</v>
      </c>
      <c r="O53" s="4">
        <v>2.8174030097446132</v>
      </c>
      <c r="P53" s="4">
        <v>2.412512886477741</v>
      </c>
      <c r="Q53" s="4">
        <v>2.0539247332551827</v>
      </c>
      <c r="R53" s="4">
        <v>1.9824073101480932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2.5204707197908963E-2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2.5204707197908963E-2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5.4936080606530124</v>
      </c>
      <c r="D60" s="5">
        <v>5.0069699999999999</v>
      </c>
      <c r="E60" s="5">
        <v>5.3025599999999997</v>
      </c>
      <c r="F60" s="5">
        <v>5.8985500000000002</v>
      </c>
      <c r="G60" s="5">
        <v>5.5925700000000003</v>
      </c>
      <c r="H60" s="5">
        <v>5.0384546077736667</v>
      </c>
      <c r="I60" s="5">
        <v>4.8975799999999996</v>
      </c>
      <c r="J60" s="5">
        <v>4.3002900000000004</v>
      </c>
      <c r="K60" s="5">
        <v>3.6086800000000001</v>
      </c>
      <c r="L60" s="5">
        <v>3.1988300000000001</v>
      </c>
      <c r="M60" s="5">
        <v>3.1280828314468296</v>
      </c>
      <c r="N60" s="5">
        <v>3.0811701695728915</v>
      </c>
      <c r="O60" s="5">
        <v>3.438310465261686</v>
      </c>
      <c r="P60" s="5">
        <v>2.7227189077622604</v>
      </c>
      <c r="Q60" s="5">
        <v>2.1018580308015715</v>
      </c>
      <c r="R60" s="5">
        <v>2.1019223047482747</v>
      </c>
    </row>
    <row r="61" spans="1:18" ht="11.25" customHeight="1" x14ac:dyDescent="0.25">
      <c r="A61" s="45" t="s">
        <v>171</v>
      </c>
      <c r="B61" s="46" t="s">
        <v>170</v>
      </c>
      <c r="C61" s="5">
        <v>73.064388830368799</v>
      </c>
      <c r="D61" s="5">
        <v>70.099919999999997</v>
      </c>
      <c r="E61" s="5">
        <v>47.109009999999998</v>
      </c>
      <c r="F61" s="5">
        <v>35.09205</v>
      </c>
      <c r="G61" s="5">
        <v>33.708640000000003</v>
      </c>
      <c r="H61" s="5">
        <v>38.616184020739098</v>
      </c>
      <c r="I61" s="5">
        <v>41.388959999999997</v>
      </c>
      <c r="J61" s="5">
        <v>55.411680000000004</v>
      </c>
      <c r="K61" s="5">
        <v>56.533279999999998</v>
      </c>
      <c r="L61" s="5">
        <v>47.552120000000002</v>
      </c>
      <c r="M61" s="5">
        <v>49.506930268249228</v>
      </c>
      <c r="N61" s="5">
        <v>58.302792198040585</v>
      </c>
      <c r="O61" s="5">
        <v>48.616969436781055</v>
      </c>
      <c r="P61" s="5">
        <v>32.600253826864972</v>
      </c>
      <c r="Q61" s="5">
        <v>38.260174154154193</v>
      </c>
      <c r="R61" s="5">
        <v>46.241391989795119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73.064388830368799</v>
      </c>
      <c r="D68" s="4">
        <v>70.099919999999997</v>
      </c>
      <c r="E68" s="4">
        <v>47.109009999999998</v>
      </c>
      <c r="F68" s="4">
        <v>35.09205</v>
      </c>
      <c r="G68" s="4">
        <v>33.708640000000003</v>
      </c>
      <c r="H68" s="4">
        <v>38.616184020739098</v>
      </c>
      <c r="I68" s="4">
        <v>41.388959999999997</v>
      </c>
      <c r="J68" s="4">
        <v>55.411680000000004</v>
      </c>
      <c r="K68" s="4">
        <v>56.533279999999998</v>
      </c>
      <c r="L68" s="4">
        <v>47.552120000000002</v>
      </c>
      <c r="M68" s="4">
        <v>49.506930268249228</v>
      </c>
      <c r="N68" s="4">
        <v>58.302792198040585</v>
      </c>
      <c r="O68" s="4">
        <v>48.616969436781055</v>
      </c>
      <c r="P68" s="4">
        <v>32.600253826864972</v>
      </c>
      <c r="Q68" s="4">
        <v>38.260174154154193</v>
      </c>
      <c r="R68" s="4">
        <v>46.241391989795119</v>
      </c>
    </row>
    <row r="69" spans="1:18" ht="11.25" customHeight="1" x14ac:dyDescent="0.25">
      <c r="A69" s="49" t="s">
        <v>155</v>
      </c>
      <c r="B69" s="50" t="s">
        <v>154</v>
      </c>
      <c r="C69" s="7">
        <v>73.040503180818192</v>
      </c>
      <c r="D69" s="7">
        <v>69.999700000000004</v>
      </c>
      <c r="E69" s="7">
        <v>47.009</v>
      </c>
      <c r="F69" s="7">
        <v>35.09205</v>
      </c>
      <c r="G69" s="7">
        <v>33.708640000000003</v>
      </c>
      <c r="H69" s="7">
        <v>38.281883173594927</v>
      </c>
      <c r="I69" s="7">
        <v>40.987119999999997</v>
      </c>
      <c r="J69" s="7">
        <v>55.213140000000003</v>
      </c>
      <c r="K69" s="7">
        <v>56.533279999999998</v>
      </c>
      <c r="L69" s="7">
        <v>47.552120000000002</v>
      </c>
      <c r="M69" s="7">
        <v>49.506930268249228</v>
      </c>
      <c r="N69" s="7">
        <v>58.255021885273202</v>
      </c>
      <c r="O69" s="7">
        <v>48.49758256625168</v>
      </c>
      <c r="P69" s="7">
        <v>32.552484770697063</v>
      </c>
      <c r="Q69" s="7">
        <v>38.260174154154193</v>
      </c>
      <c r="R69" s="7">
        <v>46.241391989795119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2.3885649550610344E-2</v>
      </c>
      <c r="D72" s="7">
        <v>0.10022</v>
      </c>
      <c r="E72" s="7">
        <v>0.10001</v>
      </c>
      <c r="F72" s="7">
        <v>0</v>
      </c>
      <c r="G72" s="7">
        <v>0</v>
      </c>
      <c r="H72" s="7">
        <v>0.33430084714416713</v>
      </c>
      <c r="I72" s="7">
        <v>0.40183999999999997</v>
      </c>
      <c r="J72" s="7">
        <v>0.19853999999999999</v>
      </c>
      <c r="K72" s="7">
        <v>0</v>
      </c>
      <c r="L72" s="7">
        <v>0</v>
      </c>
      <c r="M72" s="7">
        <v>0</v>
      </c>
      <c r="N72" s="7">
        <v>4.7770312767385636E-2</v>
      </c>
      <c r="O72" s="7">
        <v>0.11938687052937692</v>
      </c>
      <c r="P72" s="7">
        <v>4.7769056167910148E-2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28.636600791398244</v>
      </c>
      <c r="D79" s="5">
        <v>25.722570000000001</v>
      </c>
      <c r="E79" s="5">
        <v>26.197320000000001</v>
      </c>
      <c r="F79" s="5">
        <v>27.396989999999999</v>
      </c>
      <c r="G79" s="5">
        <v>28.494769999999999</v>
      </c>
      <c r="H79" s="5">
        <v>28.200726895099528</v>
      </c>
      <c r="I79" s="5">
        <v>28.267690000000002</v>
      </c>
      <c r="J79" s="5">
        <v>27.604690000000002</v>
      </c>
      <c r="K79" s="5">
        <v>23.72682</v>
      </c>
      <c r="L79" s="5">
        <v>19.375039999999998</v>
      </c>
      <c r="M79" s="5">
        <v>19.436719742185595</v>
      </c>
      <c r="N79" s="5">
        <v>20.469476717314215</v>
      </c>
      <c r="O79" s="5">
        <v>20.295411791931656</v>
      </c>
      <c r="P79" s="5">
        <v>18.819609782233652</v>
      </c>
      <c r="Q79" s="5">
        <v>17.794845776853943</v>
      </c>
      <c r="R79" s="5">
        <v>18.15122512485172</v>
      </c>
    </row>
    <row r="80" spans="1:18" ht="11.25" customHeight="1" x14ac:dyDescent="0.25">
      <c r="A80" s="57" t="s">
        <v>133</v>
      </c>
      <c r="B80" s="46">
        <v>7200</v>
      </c>
      <c r="C80" s="5">
        <v>2.3885705097056981E-2</v>
      </c>
      <c r="D80" s="5">
        <v>0</v>
      </c>
      <c r="E80" s="5">
        <v>0</v>
      </c>
      <c r="F80" s="5">
        <v>0</v>
      </c>
      <c r="G80" s="5">
        <v>0</v>
      </c>
      <c r="H80" s="5">
        <v>0.2865435417435836</v>
      </c>
      <c r="I80" s="5">
        <v>0.30087000000000003</v>
      </c>
      <c r="J80" s="5">
        <v>0.1004</v>
      </c>
      <c r="K80" s="5">
        <v>0</v>
      </c>
      <c r="L80" s="5">
        <v>0</v>
      </c>
      <c r="M80" s="5">
        <v>0</v>
      </c>
      <c r="N80" s="5">
        <v>4.7771215542180383E-2</v>
      </c>
      <c r="O80" s="5">
        <v>9.550948114285672E-2</v>
      </c>
      <c r="P80" s="5">
        <v>4.7769058995606364E-2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2.3885705097056981E-2</v>
      </c>
      <c r="D82" s="4">
        <v>0</v>
      </c>
      <c r="E82" s="4">
        <v>0</v>
      </c>
      <c r="F82" s="4">
        <v>0</v>
      </c>
      <c r="G82" s="4">
        <v>0</v>
      </c>
      <c r="H82" s="4">
        <v>0.2865435417435836</v>
      </c>
      <c r="I82" s="4">
        <v>0.30087000000000003</v>
      </c>
      <c r="J82" s="4">
        <v>0.1004</v>
      </c>
      <c r="K82" s="4">
        <v>0</v>
      </c>
      <c r="L82" s="4">
        <v>0</v>
      </c>
      <c r="M82" s="4">
        <v>0</v>
      </c>
      <c r="N82" s="4">
        <v>4.7771215542180383E-2</v>
      </c>
      <c r="O82" s="4">
        <v>9.550948114285672E-2</v>
      </c>
      <c r="P82" s="4">
        <v>4.7769058995606364E-2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5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451</v>
      </c>
      <c r="B1" s="41" t="s">
        <v>450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104.08896325081977</v>
      </c>
      <c r="D2" s="44">
        <v>122.00761</v>
      </c>
      <c r="E2" s="44">
        <v>112.89009999999999</v>
      </c>
      <c r="F2" s="44">
        <v>103.79825</v>
      </c>
      <c r="G2" s="44">
        <v>107.60965000000002</v>
      </c>
      <c r="H2" s="44">
        <v>111.06517685993924</v>
      </c>
      <c r="I2" s="44">
        <v>98.115039999999993</v>
      </c>
      <c r="J2" s="44">
        <v>81.996740000000003</v>
      </c>
      <c r="K2" s="44">
        <v>89.680370000000011</v>
      </c>
      <c r="L2" s="44">
        <v>74.420320000000004</v>
      </c>
      <c r="M2" s="44">
        <v>80.901642148607436</v>
      </c>
      <c r="N2" s="44">
        <v>80.345429539231503</v>
      </c>
      <c r="O2" s="44">
        <v>71.345242735787338</v>
      </c>
      <c r="P2" s="44">
        <v>65.733012170496266</v>
      </c>
      <c r="Q2" s="44">
        <v>69.335691666628435</v>
      </c>
      <c r="R2" s="44">
        <v>75.859760592186248</v>
      </c>
    </row>
    <row r="3" spans="1:18" ht="11.25" customHeight="1" x14ac:dyDescent="0.25">
      <c r="A3" s="45" t="s">
        <v>286</v>
      </c>
      <c r="B3" s="46" t="s">
        <v>285</v>
      </c>
      <c r="C3" s="5">
        <v>18.343102245366463</v>
      </c>
      <c r="D3" s="5">
        <v>13.298120000000001</v>
      </c>
      <c r="E3" s="5">
        <v>11.392989999999999</v>
      </c>
      <c r="F3" s="5">
        <v>1.29922</v>
      </c>
      <c r="G3" s="5">
        <v>1.9004099999999999</v>
      </c>
      <c r="H3" s="5">
        <v>1.909939274167108</v>
      </c>
      <c r="I3" s="5">
        <v>1.8973100000000001</v>
      </c>
      <c r="J3" s="5">
        <v>1.8940900000000001</v>
      </c>
      <c r="K3" s="5">
        <v>5.5073800000000004</v>
      </c>
      <c r="L3" s="5">
        <v>2.3997000000000002</v>
      </c>
      <c r="M3" s="5">
        <v>2.9144474824761635</v>
      </c>
      <c r="N3" s="5">
        <v>2.9144600671816199</v>
      </c>
      <c r="O3" s="5">
        <v>2.3176394022185085</v>
      </c>
      <c r="P3" s="5">
        <v>2.2209463407274677</v>
      </c>
      <c r="Q3" s="5">
        <v>2.7958612225216215</v>
      </c>
      <c r="R3" s="5">
        <v>2.7229300923802349</v>
      </c>
    </row>
    <row r="4" spans="1:18" ht="11.25" customHeight="1" x14ac:dyDescent="0.25">
      <c r="A4" s="47" t="s">
        <v>284</v>
      </c>
      <c r="B4" s="48" t="s">
        <v>283</v>
      </c>
      <c r="C4" s="4">
        <v>18.343102245366463</v>
      </c>
      <c r="D4" s="4">
        <v>13.298120000000001</v>
      </c>
      <c r="E4" s="4">
        <v>11.392989999999999</v>
      </c>
      <c r="F4" s="4">
        <v>1.29922</v>
      </c>
      <c r="G4" s="4">
        <v>1.9004099999999999</v>
      </c>
      <c r="H4" s="4">
        <v>1.909939274167108</v>
      </c>
      <c r="I4" s="4">
        <v>1.8973100000000001</v>
      </c>
      <c r="J4" s="4">
        <v>1.8940900000000001</v>
      </c>
      <c r="K4" s="4">
        <v>5.5073800000000004</v>
      </c>
      <c r="L4" s="4">
        <v>2.3997000000000002</v>
      </c>
      <c r="M4" s="4">
        <v>2.9144474824761635</v>
      </c>
      <c r="N4" s="4">
        <v>2.9144600671816199</v>
      </c>
      <c r="O4" s="4">
        <v>2.3176394022185085</v>
      </c>
      <c r="P4" s="4">
        <v>2.2209463407274677</v>
      </c>
      <c r="Q4" s="4">
        <v>2.7958612225216215</v>
      </c>
      <c r="R4" s="4">
        <v>2.7229300923802349</v>
      </c>
    </row>
    <row r="5" spans="1:18" ht="11.25" customHeight="1" x14ac:dyDescent="0.25">
      <c r="A5" s="49" t="s">
        <v>282</v>
      </c>
      <c r="B5" s="50" t="s">
        <v>281</v>
      </c>
      <c r="C5" s="7">
        <v>18.343102245366463</v>
      </c>
      <c r="D5" s="7">
        <v>13.298120000000001</v>
      </c>
      <c r="E5" s="7">
        <v>11.392989999999999</v>
      </c>
      <c r="F5" s="7">
        <v>1.29922</v>
      </c>
      <c r="G5" s="7">
        <v>1.9004099999999999</v>
      </c>
      <c r="H5" s="7">
        <v>1.909939274167108</v>
      </c>
      <c r="I5" s="7">
        <v>1.8973100000000001</v>
      </c>
      <c r="J5" s="7">
        <v>1.8940900000000001</v>
      </c>
      <c r="K5" s="7">
        <v>5.5073800000000004</v>
      </c>
      <c r="L5" s="7">
        <v>2.3997000000000002</v>
      </c>
      <c r="M5" s="7">
        <v>2.9144474824761635</v>
      </c>
      <c r="N5" s="7">
        <v>2.9144600671816199</v>
      </c>
      <c r="O5" s="7">
        <v>2.3176394022185085</v>
      </c>
      <c r="P5" s="7">
        <v>2.2209463407274677</v>
      </c>
      <c r="Q5" s="7">
        <v>2.7958612225216215</v>
      </c>
      <c r="R5" s="7">
        <v>2.7229300923802349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18.343102245366463</v>
      </c>
      <c r="D8" s="6">
        <v>13.298120000000001</v>
      </c>
      <c r="E8" s="6">
        <v>11.392989999999999</v>
      </c>
      <c r="F8" s="6">
        <v>1.29922</v>
      </c>
      <c r="G8" s="6">
        <v>1.9004099999999999</v>
      </c>
      <c r="H8" s="6">
        <v>1.909939274167108</v>
      </c>
      <c r="I8" s="6">
        <v>1.8973100000000001</v>
      </c>
      <c r="J8" s="6">
        <v>1.8940900000000001</v>
      </c>
      <c r="K8" s="6">
        <v>5.5073800000000004</v>
      </c>
      <c r="L8" s="6">
        <v>2.3997000000000002</v>
      </c>
      <c r="M8" s="6">
        <v>2.9144474824761635</v>
      </c>
      <c r="N8" s="6">
        <v>2.9144600671816199</v>
      </c>
      <c r="O8" s="6">
        <v>2.3176394022185085</v>
      </c>
      <c r="P8" s="6">
        <v>2.2209463407274677</v>
      </c>
      <c r="Q8" s="6">
        <v>2.7958612225216215</v>
      </c>
      <c r="R8" s="6">
        <v>2.7229300923802349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39.195174236890161</v>
      </c>
      <c r="D21" s="5">
        <v>50.507510000000003</v>
      </c>
      <c r="E21" s="5">
        <v>47.388060000000003</v>
      </c>
      <c r="F21" s="5">
        <v>49.643689999999999</v>
      </c>
      <c r="G21" s="5">
        <v>52.701030000000003</v>
      </c>
      <c r="H21" s="5">
        <v>57.885045652570142</v>
      </c>
      <c r="I21" s="5">
        <v>48.453449999999997</v>
      </c>
      <c r="J21" s="5">
        <v>33.223060000000004</v>
      </c>
      <c r="K21" s="5">
        <v>36.538310000000003</v>
      </c>
      <c r="L21" s="5">
        <v>29.417480000000001</v>
      </c>
      <c r="M21" s="5">
        <v>32.45827697368712</v>
      </c>
      <c r="N21" s="5">
        <v>24.358480343942372</v>
      </c>
      <c r="O21" s="5">
        <v>18.303000095272893</v>
      </c>
      <c r="P21" s="5">
        <v>19.326425646781612</v>
      </c>
      <c r="Q21" s="5">
        <v>18.231235246925213</v>
      </c>
      <c r="R21" s="5">
        <v>20.28022945631341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39.195174236890161</v>
      </c>
      <c r="D30" s="4">
        <v>50.507510000000003</v>
      </c>
      <c r="E30" s="4">
        <v>47.388060000000003</v>
      </c>
      <c r="F30" s="4">
        <v>49.643689999999999</v>
      </c>
      <c r="G30" s="4">
        <v>52.701030000000003</v>
      </c>
      <c r="H30" s="4">
        <v>57.885045652570142</v>
      </c>
      <c r="I30" s="4">
        <v>48.453449999999997</v>
      </c>
      <c r="J30" s="4">
        <v>33.223060000000004</v>
      </c>
      <c r="K30" s="4">
        <v>36.538310000000003</v>
      </c>
      <c r="L30" s="4">
        <v>29.417480000000001</v>
      </c>
      <c r="M30" s="4">
        <v>32.45827697368712</v>
      </c>
      <c r="N30" s="4">
        <v>24.358480343942372</v>
      </c>
      <c r="O30" s="4">
        <v>18.303000095272893</v>
      </c>
      <c r="P30" s="4">
        <v>19.326425646781612</v>
      </c>
      <c r="Q30" s="4">
        <v>18.231235246925213</v>
      </c>
      <c r="R30" s="4">
        <v>20.28022945631341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1.09961</v>
      </c>
      <c r="G34" s="7">
        <v>1.0986800000000001</v>
      </c>
      <c r="H34" s="7">
        <v>1.0984908051662174</v>
      </c>
      <c r="I34" s="7">
        <v>1.0988</v>
      </c>
      <c r="J34" s="7">
        <v>0</v>
      </c>
      <c r="K34" s="7">
        <v>1.0990599999999999</v>
      </c>
      <c r="L34" s="7">
        <v>0</v>
      </c>
      <c r="M34" s="7">
        <v>1.099148766274394</v>
      </c>
      <c r="N34" s="7">
        <v>1.098705632879581</v>
      </c>
      <c r="O34" s="7">
        <v>1.0990233798501663</v>
      </c>
      <c r="P34" s="7">
        <v>1.0986493797483892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30.596795827693256</v>
      </c>
      <c r="D43" s="7">
        <v>43.820520000000002</v>
      </c>
      <c r="E43" s="7">
        <v>39.790730000000003</v>
      </c>
      <c r="F43" s="7">
        <v>42.836480000000002</v>
      </c>
      <c r="G43" s="7">
        <v>45.902839999999998</v>
      </c>
      <c r="H43" s="7">
        <v>52.010603511446099</v>
      </c>
      <c r="I43" s="7">
        <v>38.765779999999999</v>
      </c>
      <c r="J43" s="7">
        <v>27.523720000000001</v>
      </c>
      <c r="K43" s="7">
        <v>31.638739999999999</v>
      </c>
      <c r="L43" s="7">
        <v>26.520900000000001</v>
      </c>
      <c r="M43" s="7">
        <v>27.537377604615482</v>
      </c>
      <c r="N43" s="7">
        <v>20.393610918394991</v>
      </c>
      <c r="O43" s="7">
        <v>15.292663847123185</v>
      </c>
      <c r="P43" s="7">
        <v>16.317077509754846</v>
      </c>
      <c r="Q43" s="7">
        <v>16.319901611539091</v>
      </c>
      <c r="R43" s="7">
        <v>18.36932810821644</v>
      </c>
    </row>
    <row r="44" spans="1:18" ht="11.25" customHeight="1" x14ac:dyDescent="0.25">
      <c r="A44" s="49" t="s">
        <v>205</v>
      </c>
      <c r="B44" s="50" t="s">
        <v>204</v>
      </c>
      <c r="C44" s="7">
        <v>8.598378409196906</v>
      </c>
      <c r="D44" s="7">
        <v>6.6869899999999998</v>
      </c>
      <c r="E44" s="7">
        <v>7.5973300000000004</v>
      </c>
      <c r="F44" s="7">
        <v>5.7076000000000002</v>
      </c>
      <c r="G44" s="7">
        <v>5.6995100000000001</v>
      </c>
      <c r="H44" s="7">
        <v>4.7759513359578305</v>
      </c>
      <c r="I44" s="7">
        <v>8.58887</v>
      </c>
      <c r="J44" s="7">
        <v>5.6993400000000003</v>
      </c>
      <c r="K44" s="7">
        <v>3.8005100000000001</v>
      </c>
      <c r="L44" s="7">
        <v>2.8965800000000002</v>
      </c>
      <c r="M44" s="7">
        <v>3.8217506027972465</v>
      </c>
      <c r="N44" s="7">
        <v>2.8661637926677979</v>
      </c>
      <c r="O44" s="7">
        <v>1.9113128682995382</v>
      </c>
      <c r="P44" s="7">
        <v>1.9106987572783793</v>
      </c>
      <c r="Q44" s="7">
        <v>1.9113336353861208</v>
      </c>
      <c r="R44" s="7">
        <v>1.9109013480969703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35.516234041219533</v>
      </c>
      <c r="D52" s="5">
        <v>46.40222</v>
      </c>
      <c r="E52" s="5">
        <v>42.008769999999998</v>
      </c>
      <c r="F52" s="5">
        <v>40.261279999999999</v>
      </c>
      <c r="G52" s="5">
        <v>39.509689999999999</v>
      </c>
      <c r="H52" s="5">
        <v>38.255195752360017</v>
      </c>
      <c r="I52" s="5">
        <v>33.563899999999997</v>
      </c>
      <c r="J52" s="5">
        <v>30.022030000000001</v>
      </c>
      <c r="K52" s="5">
        <v>14.012650000000001</v>
      </c>
      <c r="L52" s="5">
        <v>12.99915</v>
      </c>
      <c r="M52" s="5">
        <v>14.283552902041849</v>
      </c>
      <c r="N52" s="5">
        <v>15.262695069601172</v>
      </c>
      <c r="O52" s="5">
        <v>15.672881672047144</v>
      </c>
      <c r="P52" s="5">
        <v>15.884367024828704</v>
      </c>
      <c r="Q52" s="5">
        <v>16.413168884889185</v>
      </c>
      <c r="R52" s="5">
        <v>15.811489630337743</v>
      </c>
    </row>
    <row r="53" spans="1:18" ht="11.25" customHeight="1" x14ac:dyDescent="0.25">
      <c r="A53" s="47" t="s">
        <v>187</v>
      </c>
      <c r="B53" s="48" t="s">
        <v>186</v>
      </c>
      <c r="C53" s="4">
        <v>35.516234041219533</v>
      </c>
      <c r="D53" s="4">
        <v>46.40222</v>
      </c>
      <c r="E53" s="4">
        <v>42.008769999999998</v>
      </c>
      <c r="F53" s="4">
        <v>40.261279999999999</v>
      </c>
      <c r="G53" s="4">
        <v>39.509689999999999</v>
      </c>
      <c r="H53" s="4">
        <v>38.255195752360017</v>
      </c>
      <c r="I53" s="4">
        <v>33.563899999999997</v>
      </c>
      <c r="J53" s="4">
        <v>29.71895</v>
      </c>
      <c r="K53" s="4">
        <v>14.012650000000001</v>
      </c>
      <c r="L53" s="4">
        <v>12.99915</v>
      </c>
      <c r="M53" s="4">
        <v>14.283552902041849</v>
      </c>
      <c r="N53" s="4">
        <v>15.262695069601172</v>
      </c>
      <c r="O53" s="4">
        <v>15.672881672047144</v>
      </c>
      <c r="P53" s="4">
        <v>15.884367024828704</v>
      </c>
      <c r="Q53" s="4">
        <v>16.413168884889185</v>
      </c>
      <c r="R53" s="4">
        <v>15.811489630337743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0.30308000000000002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0.30308000000000002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1.6003119133206565</v>
      </c>
      <c r="D60" s="5">
        <v>1.6009</v>
      </c>
      <c r="E60" s="5">
        <v>1.70082</v>
      </c>
      <c r="F60" s="5">
        <v>1.5980700000000001</v>
      </c>
      <c r="G60" s="5">
        <v>1.59788</v>
      </c>
      <c r="H60" s="5">
        <v>1.2895399267148244</v>
      </c>
      <c r="I60" s="5">
        <v>1.1994899999999999</v>
      </c>
      <c r="J60" s="5">
        <v>1.0973900000000001</v>
      </c>
      <c r="K60" s="5">
        <v>1.0025299999999999</v>
      </c>
      <c r="L60" s="5">
        <v>1.00084</v>
      </c>
      <c r="M60" s="5">
        <v>0.9792859283444838</v>
      </c>
      <c r="N60" s="5">
        <v>1.0270567231909604</v>
      </c>
      <c r="O60" s="5">
        <v>1.4813317624252851</v>
      </c>
      <c r="P60" s="5">
        <v>1.0986409627812632</v>
      </c>
      <c r="Q60" s="5">
        <v>0.86014730860774924</v>
      </c>
      <c r="R60" s="5">
        <v>0.85987730648793703</v>
      </c>
    </row>
    <row r="61" spans="1:18" ht="11.25" customHeight="1" x14ac:dyDescent="0.25">
      <c r="A61" s="45" t="s">
        <v>171</v>
      </c>
      <c r="B61" s="46" t="s">
        <v>170</v>
      </c>
      <c r="C61" s="5">
        <v>1.1703677749705981</v>
      </c>
      <c r="D61" s="5">
        <v>1.7984899999999999</v>
      </c>
      <c r="E61" s="5">
        <v>1.8003400000000001</v>
      </c>
      <c r="F61" s="5">
        <v>2.5983399999999999</v>
      </c>
      <c r="G61" s="5">
        <v>2.8955599999999997</v>
      </c>
      <c r="H61" s="5">
        <v>3.7972575691548043</v>
      </c>
      <c r="I61" s="5">
        <v>5.0050299999999996</v>
      </c>
      <c r="J61" s="5">
        <v>7.5729300000000004</v>
      </c>
      <c r="K61" s="5">
        <v>24.51812</v>
      </c>
      <c r="L61" s="5">
        <v>21.102339999999998</v>
      </c>
      <c r="M61" s="5">
        <v>22.288713437392762</v>
      </c>
      <c r="N61" s="5">
        <v>28.375167779171591</v>
      </c>
      <c r="O61" s="5">
        <v>24.801935267521451</v>
      </c>
      <c r="P61" s="5">
        <v>19.631799326128412</v>
      </c>
      <c r="Q61" s="5">
        <v>23.819312203818527</v>
      </c>
      <c r="R61" s="5">
        <v>28.781444911003724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1.1703677749705981</v>
      </c>
      <c r="D68" s="4">
        <v>1.7984899999999999</v>
      </c>
      <c r="E68" s="4">
        <v>1.8003400000000001</v>
      </c>
      <c r="F68" s="4">
        <v>2.5983399999999999</v>
      </c>
      <c r="G68" s="4">
        <v>2.8955599999999997</v>
      </c>
      <c r="H68" s="4">
        <v>3.7972575691548043</v>
      </c>
      <c r="I68" s="4">
        <v>5.0050299999999996</v>
      </c>
      <c r="J68" s="4">
        <v>7.5729300000000004</v>
      </c>
      <c r="K68" s="4">
        <v>24.51812</v>
      </c>
      <c r="L68" s="4">
        <v>21.102339999999998</v>
      </c>
      <c r="M68" s="4">
        <v>22.288713437392762</v>
      </c>
      <c r="N68" s="4">
        <v>28.375167779171591</v>
      </c>
      <c r="O68" s="4">
        <v>24.801935267521451</v>
      </c>
      <c r="P68" s="4">
        <v>19.631799326128412</v>
      </c>
      <c r="Q68" s="4">
        <v>23.819312203818527</v>
      </c>
      <c r="R68" s="4">
        <v>28.781444911003724</v>
      </c>
    </row>
    <row r="69" spans="1:18" ht="11.25" customHeight="1" x14ac:dyDescent="0.25">
      <c r="A69" s="49" t="s">
        <v>155</v>
      </c>
      <c r="B69" s="50" t="s">
        <v>154</v>
      </c>
      <c r="C69" s="7">
        <v>1.1703677749705981</v>
      </c>
      <c r="D69" s="7">
        <v>1.7984899999999999</v>
      </c>
      <c r="E69" s="7">
        <v>1.8003400000000001</v>
      </c>
      <c r="F69" s="7">
        <v>1.79786</v>
      </c>
      <c r="G69" s="7">
        <v>1.8004599999999999</v>
      </c>
      <c r="H69" s="7">
        <v>2.8181747342646277</v>
      </c>
      <c r="I69" s="7">
        <v>3.72458</v>
      </c>
      <c r="J69" s="7">
        <v>5.7872300000000001</v>
      </c>
      <c r="K69" s="7">
        <v>22.515889999999999</v>
      </c>
      <c r="L69" s="7">
        <v>19.212759999999999</v>
      </c>
      <c r="M69" s="7">
        <v>20.018402776458267</v>
      </c>
      <c r="N69" s="7">
        <v>26.512125581243581</v>
      </c>
      <c r="O69" s="7">
        <v>24.801935267521451</v>
      </c>
      <c r="P69" s="7">
        <v>19.631799326128412</v>
      </c>
      <c r="Q69" s="7">
        <v>23.819312203818527</v>
      </c>
      <c r="R69" s="7">
        <v>28.781444911003724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0.80047999999999997</v>
      </c>
      <c r="G72" s="7">
        <v>1.0951</v>
      </c>
      <c r="H72" s="7">
        <v>0.97908283489017667</v>
      </c>
      <c r="I72" s="7">
        <v>1.2804500000000001</v>
      </c>
      <c r="J72" s="7">
        <v>1.7857000000000001</v>
      </c>
      <c r="K72" s="7">
        <v>2.00223</v>
      </c>
      <c r="L72" s="7">
        <v>1.88958</v>
      </c>
      <c r="M72" s="7">
        <v>2.2703106609344963</v>
      </c>
      <c r="N72" s="7">
        <v>1.8630421979280101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8.26377303905236</v>
      </c>
      <c r="D79" s="5">
        <v>8.4003700000000006</v>
      </c>
      <c r="E79" s="5">
        <v>8.5991199999999992</v>
      </c>
      <c r="F79" s="5">
        <v>7.6917499999999999</v>
      </c>
      <c r="G79" s="5">
        <v>8.0985099999999992</v>
      </c>
      <c r="H79" s="5">
        <v>7.1401565174261954</v>
      </c>
      <c r="I79" s="5">
        <v>6.8925900000000002</v>
      </c>
      <c r="J79" s="5">
        <v>6.6848400000000003</v>
      </c>
      <c r="K79" s="5">
        <v>6.5081100000000003</v>
      </c>
      <c r="L79" s="5">
        <v>5.9995000000000003</v>
      </c>
      <c r="M79" s="5">
        <v>6.1144477955436116</v>
      </c>
      <c r="N79" s="5">
        <v>6.878890658794039</v>
      </c>
      <c r="O79" s="5">
        <v>8.7684545363020625</v>
      </c>
      <c r="P79" s="5">
        <v>7.5708328692488083</v>
      </c>
      <c r="Q79" s="5">
        <v>7.2159667998661332</v>
      </c>
      <c r="R79" s="5">
        <v>7.4037891956631938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0.70589999999999997</v>
      </c>
      <c r="G80" s="5">
        <v>0.90656999999999999</v>
      </c>
      <c r="H80" s="5">
        <v>0.78804216754615686</v>
      </c>
      <c r="I80" s="5">
        <v>1.10327</v>
      </c>
      <c r="J80" s="5">
        <v>1.5024</v>
      </c>
      <c r="K80" s="5">
        <v>1.59327</v>
      </c>
      <c r="L80" s="5">
        <v>1.5013099999999999</v>
      </c>
      <c r="M80" s="5">
        <v>1.86291762912145</v>
      </c>
      <c r="N80" s="5">
        <v>1.5286788973497423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0.70589999999999997</v>
      </c>
      <c r="G82" s="4">
        <v>0.90656999999999999</v>
      </c>
      <c r="H82" s="4">
        <v>0.78804216754615686</v>
      </c>
      <c r="I82" s="4">
        <v>1.10327</v>
      </c>
      <c r="J82" s="4">
        <v>1.5024</v>
      </c>
      <c r="K82" s="4">
        <v>1.59327</v>
      </c>
      <c r="L82" s="4">
        <v>1.5013099999999999</v>
      </c>
      <c r="M82" s="4">
        <v>1.86291762912145</v>
      </c>
      <c r="N82" s="4">
        <v>1.5286788973497423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6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453</v>
      </c>
      <c r="B1" s="41" t="s">
        <v>452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181.86006472826631</v>
      </c>
      <c r="D2" s="44">
        <v>191.87223</v>
      </c>
      <c r="E2" s="44">
        <v>190.55595999999977</v>
      </c>
      <c r="F2" s="44">
        <v>189.5595000000001</v>
      </c>
      <c r="G2" s="44">
        <v>190.39871999999994</v>
      </c>
      <c r="H2" s="44">
        <v>194.25790386786184</v>
      </c>
      <c r="I2" s="44">
        <v>195.61755999999988</v>
      </c>
      <c r="J2" s="44">
        <v>203.14018999999985</v>
      </c>
      <c r="K2" s="44">
        <v>201.91038999999978</v>
      </c>
      <c r="L2" s="44">
        <v>172.89695000000003</v>
      </c>
      <c r="M2" s="44">
        <v>171.74813685761012</v>
      </c>
      <c r="N2" s="44">
        <v>175.6241698218621</v>
      </c>
      <c r="O2" s="44">
        <v>159.70147289251935</v>
      </c>
      <c r="P2" s="44">
        <v>157.42448114678703</v>
      </c>
      <c r="Q2" s="44">
        <v>154.11154386783983</v>
      </c>
      <c r="R2" s="44">
        <v>156.59850430431598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148.15996294207528</v>
      </c>
      <c r="D21" s="5">
        <v>158.38819000000001</v>
      </c>
      <c r="E21" s="5">
        <v>156.43998999999977</v>
      </c>
      <c r="F21" s="5">
        <v>155.3625900000001</v>
      </c>
      <c r="G21" s="5">
        <v>155.40260999999992</v>
      </c>
      <c r="H21" s="5">
        <v>157.47473330245631</v>
      </c>
      <c r="I21" s="5">
        <v>154.41982999999988</v>
      </c>
      <c r="J21" s="5">
        <v>159.53646999999984</v>
      </c>
      <c r="K21" s="5">
        <v>156.40715999999981</v>
      </c>
      <c r="L21" s="5">
        <v>131.80021000000002</v>
      </c>
      <c r="M21" s="5">
        <v>129.66900925290619</v>
      </c>
      <c r="N21" s="5">
        <v>130.67238403035512</v>
      </c>
      <c r="O21" s="5">
        <v>113.38337901922468</v>
      </c>
      <c r="P21" s="5">
        <v>113.3827727425117</v>
      </c>
      <c r="Q21" s="5">
        <v>112.34325230918346</v>
      </c>
      <c r="R21" s="5">
        <v>115.40575768314697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148.15996294207528</v>
      </c>
      <c r="D30" s="4">
        <v>158.38819000000001</v>
      </c>
      <c r="E30" s="4">
        <v>156.43998999999977</v>
      </c>
      <c r="F30" s="4">
        <v>155.3625900000001</v>
      </c>
      <c r="G30" s="4">
        <v>155.40260999999992</v>
      </c>
      <c r="H30" s="4">
        <v>157.47473330245631</v>
      </c>
      <c r="I30" s="4">
        <v>154.41982999999988</v>
      </c>
      <c r="J30" s="4">
        <v>159.53646999999984</v>
      </c>
      <c r="K30" s="4">
        <v>156.40715999999981</v>
      </c>
      <c r="L30" s="4">
        <v>131.80021000000002</v>
      </c>
      <c r="M30" s="4">
        <v>129.66900925290619</v>
      </c>
      <c r="N30" s="4">
        <v>130.67238403035512</v>
      </c>
      <c r="O30" s="4">
        <v>113.38337901922468</v>
      </c>
      <c r="P30" s="4">
        <v>113.3827727425117</v>
      </c>
      <c r="Q30" s="4">
        <v>112.34325230918346</v>
      </c>
      <c r="R30" s="4">
        <v>115.40575768314697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4.3957311626972766</v>
      </c>
      <c r="D34" s="7">
        <v>4.3931300000000002</v>
      </c>
      <c r="E34" s="7">
        <v>5.4961799999999998</v>
      </c>
      <c r="F34" s="7">
        <v>5.4923099999999998</v>
      </c>
      <c r="G34" s="7">
        <v>5.4933800000000002</v>
      </c>
      <c r="H34" s="7">
        <v>5.4928020723827515</v>
      </c>
      <c r="I34" s="7">
        <v>5.4996</v>
      </c>
      <c r="J34" s="7">
        <v>5.4918899999999997</v>
      </c>
      <c r="K34" s="7">
        <v>4.3941400000000002</v>
      </c>
      <c r="L34" s="7">
        <v>2.1981000000000002</v>
      </c>
      <c r="M34" s="7">
        <v>2.1979918738262381</v>
      </c>
      <c r="N34" s="7">
        <v>2.197411265759162</v>
      </c>
      <c r="O34" s="7">
        <v>2.197639581400932</v>
      </c>
      <c r="P34" s="7">
        <v>2.1972987594967783</v>
      </c>
      <c r="Q34" s="7">
        <v>2.1971339144917139</v>
      </c>
      <c r="R34" s="7">
        <v>2.1972580725117234</v>
      </c>
    </row>
    <row r="35" spans="1:18" ht="11.25" customHeight="1" x14ac:dyDescent="0.25">
      <c r="A35" s="49" t="s">
        <v>223</v>
      </c>
      <c r="B35" s="50" t="s">
        <v>222</v>
      </c>
      <c r="C35" s="7">
        <v>1.0508679248875978</v>
      </c>
      <c r="D35" s="7">
        <v>1.0495000000000001</v>
      </c>
      <c r="E35" s="7">
        <v>1.0001799999997729</v>
      </c>
      <c r="F35" s="7">
        <v>0.99996000000010099</v>
      </c>
      <c r="G35" s="7">
        <v>1.0000299999999243</v>
      </c>
      <c r="H35" s="7">
        <v>1.0508734973827814</v>
      </c>
      <c r="I35" s="7">
        <v>1.000039999999899</v>
      </c>
      <c r="J35" s="7">
        <v>1.0000699999998233</v>
      </c>
      <c r="K35" s="7">
        <v>0.99988999999982298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1.0508679248875978</v>
      </c>
      <c r="D36" s="6">
        <v>1.0495000000000001</v>
      </c>
      <c r="E36" s="6">
        <v>1.0001799999997729</v>
      </c>
      <c r="F36" s="6">
        <v>0.99996000000010099</v>
      </c>
      <c r="G36" s="6">
        <v>1.0000299999999243</v>
      </c>
      <c r="H36" s="6">
        <v>1.0508734973827814</v>
      </c>
      <c r="I36" s="6">
        <v>1.000039999999899</v>
      </c>
      <c r="J36" s="6">
        <v>1.0000699999998233</v>
      </c>
      <c r="K36" s="6">
        <v>0.99988999999982298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141.75798847569075</v>
      </c>
      <c r="D43" s="7">
        <v>151.94605000000001</v>
      </c>
      <c r="E43" s="7">
        <v>148.94345999999999</v>
      </c>
      <c r="F43" s="7">
        <v>148.87031999999999</v>
      </c>
      <c r="G43" s="7">
        <v>148.9092</v>
      </c>
      <c r="H43" s="7">
        <v>150.93105773269079</v>
      </c>
      <c r="I43" s="7">
        <v>147.92018999999999</v>
      </c>
      <c r="J43" s="7">
        <v>153.04451</v>
      </c>
      <c r="K43" s="7">
        <v>151.01312999999999</v>
      </c>
      <c r="L43" s="7">
        <v>129.60211000000001</v>
      </c>
      <c r="M43" s="7">
        <v>127.47101737907995</v>
      </c>
      <c r="N43" s="7">
        <v>128.47497276459595</v>
      </c>
      <c r="O43" s="7">
        <v>111.18573943782374</v>
      </c>
      <c r="P43" s="7">
        <v>111.18547398301493</v>
      </c>
      <c r="Q43" s="7">
        <v>110.14611839469174</v>
      </c>
      <c r="R43" s="7">
        <v>113.20849961063524</v>
      </c>
    </row>
    <row r="44" spans="1:18" ht="11.25" customHeight="1" x14ac:dyDescent="0.25">
      <c r="A44" s="49" t="s">
        <v>205</v>
      </c>
      <c r="B44" s="50" t="s">
        <v>204</v>
      </c>
      <c r="C44" s="7">
        <v>0.95537537879965284</v>
      </c>
      <c r="D44" s="7">
        <v>0.99951000000000001</v>
      </c>
      <c r="E44" s="7">
        <v>1.00017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4.7291286752935289</v>
      </c>
      <c r="D52" s="5">
        <v>5.0975799999999998</v>
      </c>
      <c r="E52" s="5">
        <v>5.0036699999999996</v>
      </c>
      <c r="F52" s="5">
        <v>5.90001</v>
      </c>
      <c r="G52" s="5">
        <v>5.9014499999999996</v>
      </c>
      <c r="H52" s="5">
        <v>6.3533523295026502</v>
      </c>
      <c r="I52" s="5">
        <v>8.6995100000000001</v>
      </c>
      <c r="J52" s="5">
        <v>8.6977899999999995</v>
      </c>
      <c r="K52" s="5">
        <v>8.0982800000000008</v>
      </c>
      <c r="L52" s="5">
        <v>8.9994099999999992</v>
      </c>
      <c r="M52" s="5">
        <v>9.3140653490517185</v>
      </c>
      <c r="N52" s="5">
        <v>14.259513234040515</v>
      </c>
      <c r="O52" s="5">
        <v>14.165087128412457</v>
      </c>
      <c r="P52" s="5">
        <v>12.994128814295966</v>
      </c>
      <c r="Q52" s="5">
        <v>11.032164846854437</v>
      </c>
      <c r="R52" s="5">
        <v>10.053809575280161</v>
      </c>
    </row>
    <row r="53" spans="1:18" ht="11.25" customHeight="1" x14ac:dyDescent="0.25">
      <c r="A53" s="47" t="s">
        <v>187</v>
      </c>
      <c r="B53" s="48" t="s">
        <v>186</v>
      </c>
      <c r="C53" s="4">
        <v>4.7291286752935289</v>
      </c>
      <c r="D53" s="4">
        <v>5.0975799999999998</v>
      </c>
      <c r="E53" s="4">
        <v>5.0036699999999996</v>
      </c>
      <c r="F53" s="4">
        <v>5.90001</v>
      </c>
      <c r="G53" s="4">
        <v>5.9014499999999996</v>
      </c>
      <c r="H53" s="4">
        <v>6.3533523295026502</v>
      </c>
      <c r="I53" s="4">
        <v>8.6995100000000001</v>
      </c>
      <c r="J53" s="4">
        <v>8.6977899999999995</v>
      </c>
      <c r="K53" s="4">
        <v>8.0982800000000008</v>
      </c>
      <c r="L53" s="4">
        <v>8.9994099999999992</v>
      </c>
      <c r="M53" s="4">
        <v>9.3140653490517185</v>
      </c>
      <c r="N53" s="4">
        <v>14.259513234040515</v>
      </c>
      <c r="O53" s="4">
        <v>14.165087128412457</v>
      </c>
      <c r="P53" s="4">
        <v>12.994128814295966</v>
      </c>
      <c r="Q53" s="4">
        <v>11.032164846854437</v>
      </c>
      <c r="R53" s="4">
        <v>10.053809575280161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4.7759870583255863E-2</v>
      </c>
      <c r="R61" s="5">
        <v>9.5523920886643091E-2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4.7759870583255863E-2</v>
      </c>
      <c r="R68" s="4">
        <v>9.5523920886643091E-2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4.7759870583255863E-2</v>
      </c>
      <c r="R71" s="7">
        <v>9.5523920886643091E-2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28.970973110897479</v>
      </c>
      <c r="D79" s="5">
        <v>28.38646</v>
      </c>
      <c r="E79" s="5">
        <v>29.112300000000001</v>
      </c>
      <c r="F79" s="5">
        <v>28.296900000000001</v>
      </c>
      <c r="G79" s="5">
        <v>29.094660000000001</v>
      </c>
      <c r="H79" s="5">
        <v>30.429818235902886</v>
      </c>
      <c r="I79" s="5">
        <v>32.498220000000003</v>
      </c>
      <c r="J79" s="5">
        <v>34.905929999999998</v>
      </c>
      <c r="K79" s="5">
        <v>37.404949999999999</v>
      </c>
      <c r="L79" s="5">
        <v>32.097329999999999</v>
      </c>
      <c r="M79" s="5">
        <v>32.765062255652182</v>
      </c>
      <c r="N79" s="5">
        <v>30.692272557466445</v>
      </c>
      <c r="O79" s="5">
        <v>32.153006744882212</v>
      </c>
      <c r="P79" s="5">
        <v>31.047579589979371</v>
      </c>
      <c r="Q79" s="5">
        <v>30.688366841218688</v>
      </c>
      <c r="R79" s="5">
        <v>31.043413125002196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7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455</v>
      </c>
      <c r="B1" s="41" t="s">
        <v>454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221.19507839407714</v>
      </c>
      <c r="D2" s="44">
        <v>223.10766000000001</v>
      </c>
      <c r="E2" s="44">
        <v>214.01994999999999</v>
      </c>
      <c r="F2" s="44">
        <v>249.56938000000002</v>
      </c>
      <c r="G2" s="44">
        <v>252.26681000000002</v>
      </c>
      <c r="H2" s="44">
        <v>238.83098558923322</v>
      </c>
      <c r="I2" s="44">
        <v>227.74227999999999</v>
      </c>
      <c r="J2" s="44">
        <v>207.91604999999998</v>
      </c>
      <c r="K2" s="44">
        <v>177.01370000000003</v>
      </c>
      <c r="L2" s="44">
        <v>148.31283999999999</v>
      </c>
      <c r="M2" s="44">
        <v>153.27264523780866</v>
      </c>
      <c r="N2" s="44">
        <v>154.43948164529823</v>
      </c>
      <c r="O2" s="44">
        <v>137.52736183385346</v>
      </c>
      <c r="P2" s="44">
        <v>117.72157928709049</v>
      </c>
      <c r="Q2" s="44">
        <v>104.11468784495344</v>
      </c>
      <c r="R2" s="44">
        <v>107.11897050604881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22.473821153708641</v>
      </c>
      <c r="D21" s="5">
        <v>21.510440000000003</v>
      </c>
      <c r="E21" s="5">
        <v>20.502509999999997</v>
      </c>
      <c r="F21" s="5">
        <v>24.602309999999999</v>
      </c>
      <c r="G21" s="5">
        <v>26.688280000000002</v>
      </c>
      <c r="H21" s="5">
        <v>24.86446648636062</v>
      </c>
      <c r="I21" s="5">
        <v>20.611170000000001</v>
      </c>
      <c r="J21" s="5">
        <v>18.402429999999999</v>
      </c>
      <c r="K21" s="5">
        <v>13.40448</v>
      </c>
      <c r="L21" s="5">
        <v>9.3055199999999996</v>
      </c>
      <c r="M21" s="5">
        <v>10.364750969599905</v>
      </c>
      <c r="N21" s="5">
        <v>7.1633285011760712</v>
      </c>
      <c r="O21" s="5">
        <v>4.0843688916475367</v>
      </c>
      <c r="P21" s="5">
        <v>3.1299602137078923</v>
      </c>
      <c r="Q21" s="5">
        <v>3.1290648813681523</v>
      </c>
      <c r="R21" s="5">
        <v>3.1292164942973804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22.473821153708641</v>
      </c>
      <c r="D30" s="4">
        <v>21.510440000000003</v>
      </c>
      <c r="E30" s="4">
        <v>20.502509999999997</v>
      </c>
      <c r="F30" s="4">
        <v>24.602309999999999</v>
      </c>
      <c r="G30" s="4">
        <v>26.688280000000002</v>
      </c>
      <c r="H30" s="4">
        <v>24.86446648636062</v>
      </c>
      <c r="I30" s="4">
        <v>20.611170000000001</v>
      </c>
      <c r="J30" s="4">
        <v>18.402429999999999</v>
      </c>
      <c r="K30" s="4">
        <v>13.40448</v>
      </c>
      <c r="L30" s="4">
        <v>9.3055199999999996</v>
      </c>
      <c r="M30" s="4">
        <v>10.364750969599905</v>
      </c>
      <c r="N30" s="4">
        <v>7.1633285011760712</v>
      </c>
      <c r="O30" s="4">
        <v>4.0843688916475367</v>
      </c>
      <c r="P30" s="4">
        <v>3.1299602137078923</v>
      </c>
      <c r="Q30" s="4">
        <v>3.1290648813681523</v>
      </c>
      <c r="R30" s="4">
        <v>3.1292164942973804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2.197628282106431</v>
      </c>
      <c r="D34" s="7">
        <v>2.18851</v>
      </c>
      <c r="E34" s="7">
        <v>2.19834</v>
      </c>
      <c r="F34" s="7">
        <v>2.1978</v>
      </c>
      <c r="G34" s="7">
        <v>2.1964800000000002</v>
      </c>
      <c r="H34" s="7">
        <v>5.4936351987398524</v>
      </c>
      <c r="I34" s="7">
        <v>3.3012100000000002</v>
      </c>
      <c r="J34" s="7">
        <v>1.0983799999999999</v>
      </c>
      <c r="K34" s="7">
        <v>2.1969099999999999</v>
      </c>
      <c r="L34" s="7">
        <v>1.0990500000000001</v>
      </c>
      <c r="M34" s="7">
        <v>2.1979550118986455</v>
      </c>
      <c r="N34" s="7">
        <v>1.0985357387040902</v>
      </c>
      <c r="O34" s="7">
        <v>1.0986554443363197</v>
      </c>
      <c r="P34" s="7">
        <v>1.098872319963446</v>
      </c>
      <c r="Q34" s="7">
        <v>1.0987372249081764</v>
      </c>
      <c r="R34" s="7">
        <v>1.0987966123748782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18.365648414019905</v>
      </c>
      <c r="D43" s="7">
        <v>18.326080000000001</v>
      </c>
      <c r="E43" s="7">
        <v>17.30405</v>
      </c>
      <c r="F43" s="7">
        <v>22.404509999999998</v>
      </c>
      <c r="G43" s="7">
        <v>24.491800000000001</v>
      </c>
      <c r="H43" s="7">
        <v>19.370831287620767</v>
      </c>
      <c r="I43" s="7">
        <v>17.30996</v>
      </c>
      <c r="J43" s="7">
        <v>16.304739999999999</v>
      </c>
      <c r="K43" s="7">
        <v>11.20757</v>
      </c>
      <c r="L43" s="7">
        <v>8.2064699999999995</v>
      </c>
      <c r="M43" s="7">
        <v>8.1667959577012592</v>
      </c>
      <c r="N43" s="7">
        <v>5.1095525643693138</v>
      </c>
      <c r="O43" s="7">
        <v>2.0303769517065335</v>
      </c>
      <c r="P43" s="7">
        <v>2.0310878937444463</v>
      </c>
      <c r="Q43" s="7">
        <v>2.0303276564599759</v>
      </c>
      <c r="R43" s="7">
        <v>2.0304198819225023</v>
      </c>
    </row>
    <row r="44" spans="1:18" ht="11.25" customHeight="1" x14ac:dyDescent="0.25">
      <c r="A44" s="49" t="s">
        <v>205</v>
      </c>
      <c r="B44" s="50" t="s">
        <v>204</v>
      </c>
      <c r="C44" s="7">
        <v>1.9105444575823038</v>
      </c>
      <c r="D44" s="7">
        <v>0.99585000000000001</v>
      </c>
      <c r="E44" s="7">
        <v>1.0001199999999999</v>
      </c>
      <c r="F44" s="7">
        <v>0</v>
      </c>
      <c r="G44" s="7">
        <v>0</v>
      </c>
      <c r="H44" s="7">
        <v>0</v>
      </c>
      <c r="I44" s="7">
        <v>0</v>
      </c>
      <c r="J44" s="7">
        <v>0.99931000000000003</v>
      </c>
      <c r="K44" s="7">
        <v>0</v>
      </c>
      <c r="L44" s="7">
        <v>0</v>
      </c>
      <c r="M44" s="7">
        <v>0</v>
      </c>
      <c r="N44" s="7">
        <v>0.95524019810266736</v>
      </c>
      <c r="O44" s="7">
        <v>0.95533649560468337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49.628630097913664</v>
      </c>
      <c r="D52" s="5">
        <v>52.426010000000005</v>
      </c>
      <c r="E52" s="5">
        <v>48.032440000000001</v>
      </c>
      <c r="F52" s="5">
        <v>49.519919999999999</v>
      </c>
      <c r="G52" s="5">
        <v>47.792789999999997</v>
      </c>
      <c r="H52" s="5">
        <v>39.935357499730934</v>
      </c>
      <c r="I52" s="5">
        <v>37.714449999999999</v>
      </c>
      <c r="J52" s="5">
        <v>35.590969999999999</v>
      </c>
      <c r="K52" s="5">
        <v>27.609729999999999</v>
      </c>
      <c r="L52" s="5">
        <v>22.498519999999999</v>
      </c>
      <c r="M52" s="5">
        <v>24.240088748263705</v>
      </c>
      <c r="N52" s="5">
        <v>21.803890199309144</v>
      </c>
      <c r="O52" s="5">
        <v>18.366480242295637</v>
      </c>
      <c r="P52" s="5">
        <v>15.815916973831284</v>
      </c>
      <c r="Q52" s="5">
        <v>13.660989279045612</v>
      </c>
      <c r="R52" s="5">
        <v>13.184203461579465</v>
      </c>
    </row>
    <row r="53" spans="1:18" ht="11.25" customHeight="1" x14ac:dyDescent="0.25">
      <c r="A53" s="47" t="s">
        <v>187</v>
      </c>
      <c r="B53" s="48" t="s">
        <v>186</v>
      </c>
      <c r="C53" s="4">
        <v>49.531080298104534</v>
      </c>
      <c r="D53" s="4">
        <v>52.325960000000002</v>
      </c>
      <c r="E53" s="4">
        <v>47.932400000000001</v>
      </c>
      <c r="F53" s="4">
        <v>49.519919999999999</v>
      </c>
      <c r="G53" s="4">
        <v>47.792789999999997</v>
      </c>
      <c r="H53" s="4">
        <v>39.935357499730934</v>
      </c>
      <c r="I53" s="4">
        <v>37.714449999999999</v>
      </c>
      <c r="J53" s="4">
        <v>35.590969999999999</v>
      </c>
      <c r="K53" s="4">
        <v>27.609729999999999</v>
      </c>
      <c r="L53" s="4">
        <v>22.498519999999999</v>
      </c>
      <c r="M53" s="4">
        <v>24.216163777986388</v>
      </c>
      <c r="N53" s="4">
        <v>21.803890199309144</v>
      </c>
      <c r="O53" s="4">
        <v>18.366480242295637</v>
      </c>
      <c r="P53" s="4">
        <v>15.815916973831284</v>
      </c>
      <c r="Q53" s="4">
        <v>13.637104914985009</v>
      </c>
      <c r="R53" s="4">
        <v>13.160318408332472</v>
      </c>
    </row>
    <row r="54" spans="1:18" ht="11.25" customHeight="1" x14ac:dyDescent="0.25">
      <c r="A54" s="47" t="s">
        <v>185</v>
      </c>
      <c r="B54" s="48" t="s">
        <v>184</v>
      </c>
      <c r="C54" s="4">
        <v>9.7549799809130422E-2</v>
      </c>
      <c r="D54" s="4">
        <v>0.10005</v>
      </c>
      <c r="E54" s="4">
        <v>0.10004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2.3924970277317634E-2</v>
      </c>
      <c r="N54" s="4">
        <v>0</v>
      </c>
      <c r="O54" s="4">
        <v>0</v>
      </c>
      <c r="P54" s="4">
        <v>0</v>
      </c>
      <c r="Q54" s="4">
        <v>2.388436406060283E-2</v>
      </c>
      <c r="R54" s="4">
        <v>2.3885053246991968E-2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9.7549799809130422E-2</v>
      </c>
      <c r="D57" s="7">
        <v>0.10005</v>
      </c>
      <c r="E57" s="7">
        <v>0.10004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2.3924970277317634E-2</v>
      </c>
      <c r="N57" s="7">
        <v>0</v>
      </c>
      <c r="O57" s="7">
        <v>0</v>
      </c>
      <c r="P57" s="7">
        <v>0</v>
      </c>
      <c r="Q57" s="7">
        <v>2.388436406060283E-2</v>
      </c>
      <c r="R57" s="7">
        <v>2.3885053246991968E-2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20.395803249016659</v>
      </c>
      <c r="D60" s="5">
        <v>20.220379999999999</v>
      </c>
      <c r="E60" s="5">
        <v>21.420339999999999</v>
      </c>
      <c r="F60" s="5">
        <v>24.603819999999999</v>
      </c>
      <c r="G60" s="5">
        <v>23.459510000000002</v>
      </c>
      <c r="H60" s="5">
        <v>21.974664210348706</v>
      </c>
      <c r="I60" s="5">
        <v>20.220890000000001</v>
      </c>
      <c r="J60" s="5">
        <v>16.201080000000001</v>
      </c>
      <c r="K60" s="5">
        <v>14.62884</v>
      </c>
      <c r="L60" s="5">
        <v>13.21105</v>
      </c>
      <c r="M60" s="5">
        <v>13.158596892143269</v>
      </c>
      <c r="N60" s="5">
        <v>12.251130857967143</v>
      </c>
      <c r="O60" s="5">
        <v>12.467682362485844</v>
      </c>
      <c r="P60" s="5">
        <v>10.415318716558886</v>
      </c>
      <c r="Q60" s="5">
        <v>8.2641236211061972</v>
      </c>
      <c r="R60" s="5">
        <v>8.2643763345784613</v>
      </c>
    </row>
    <row r="61" spans="1:18" ht="11.25" customHeight="1" x14ac:dyDescent="0.25">
      <c r="A61" s="45" t="s">
        <v>171</v>
      </c>
      <c r="B61" s="46" t="s">
        <v>170</v>
      </c>
      <c r="C61" s="5">
        <v>22.043538875045439</v>
      </c>
      <c r="D61" s="5">
        <v>24.99239</v>
      </c>
      <c r="E61" s="5">
        <v>18.31204</v>
      </c>
      <c r="F61" s="5">
        <v>35.406890000000004</v>
      </c>
      <c r="G61" s="5">
        <v>34.292840000000005</v>
      </c>
      <c r="H61" s="5">
        <v>27.638193553900503</v>
      </c>
      <c r="I61" s="5">
        <v>31.645720000000001</v>
      </c>
      <c r="J61" s="5">
        <v>31.99934</v>
      </c>
      <c r="K61" s="5">
        <v>25.804010000000002</v>
      </c>
      <c r="L61" s="5">
        <v>22.604469999999999</v>
      </c>
      <c r="M61" s="5">
        <v>23.311356641214115</v>
      </c>
      <c r="N61" s="5">
        <v>31.857393742674066</v>
      </c>
      <c r="O61" s="5">
        <v>29.236420221293812</v>
      </c>
      <c r="P61" s="5">
        <v>16.530368801404823</v>
      </c>
      <c r="Q61" s="5">
        <v>9.3859259019221533</v>
      </c>
      <c r="R61" s="5">
        <v>11.321497394914665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22.043538875045439</v>
      </c>
      <c r="D68" s="4">
        <v>24.99239</v>
      </c>
      <c r="E68" s="4">
        <v>18.31204</v>
      </c>
      <c r="F68" s="4">
        <v>35.406890000000004</v>
      </c>
      <c r="G68" s="4">
        <v>34.292840000000005</v>
      </c>
      <c r="H68" s="4">
        <v>27.638193553900503</v>
      </c>
      <c r="I68" s="4">
        <v>31.645720000000001</v>
      </c>
      <c r="J68" s="4">
        <v>31.99934</v>
      </c>
      <c r="K68" s="4">
        <v>25.804010000000002</v>
      </c>
      <c r="L68" s="4">
        <v>22.604469999999999</v>
      </c>
      <c r="M68" s="4">
        <v>23.311356641214115</v>
      </c>
      <c r="N68" s="4">
        <v>31.857393742674066</v>
      </c>
      <c r="O68" s="4">
        <v>29.236420221293812</v>
      </c>
      <c r="P68" s="4">
        <v>16.530368801404823</v>
      </c>
      <c r="Q68" s="4">
        <v>9.3859259019221533</v>
      </c>
      <c r="R68" s="4">
        <v>11.321497394914665</v>
      </c>
    </row>
    <row r="69" spans="1:18" ht="11.25" customHeight="1" x14ac:dyDescent="0.25">
      <c r="A69" s="49" t="s">
        <v>155</v>
      </c>
      <c r="B69" s="50" t="s">
        <v>154</v>
      </c>
      <c r="C69" s="7">
        <v>21.565877461769261</v>
      </c>
      <c r="D69" s="7">
        <v>24.388030000000001</v>
      </c>
      <c r="E69" s="7">
        <v>17.81174</v>
      </c>
      <c r="F69" s="7">
        <v>35.006100000000004</v>
      </c>
      <c r="G69" s="7">
        <v>33.795270000000002</v>
      </c>
      <c r="H69" s="7">
        <v>25.990114433574675</v>
      </c>
      <c r="I69" s="7">
        <v>30.136520000000001</v>
      </c>
      <c r="J69" s="7">
        <v>30.60708</v>
      </c>
      <c r="K69" s="7">
        <v>25.804010000000002</v>
      </c>
      <c r="L69" s="7">
        <v>22.604469999999999</v>
      </c>
      <c r="M69" s="7">
        <v>23.311356641214115</v>
      </c>
      <c r="N69" s="7">
        <v>31.833512279680878</v>
      </c>
      <c r="O69" s="7">
        <v>29.212535554159803</v>
      </c>
      <c r="P69" s="7">
        <v>16.5064794266228</v>
      </c>
      <c r="Q69" s="7">
        <v>9.3620401176207615</v>
      </c>
      <c r="R69" s="7">
        <v>11.297612815688625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0.47766141327617667</v>
      </c>
      <c r="D72" s="7">
        <v>0.60436000000000001</v>
      </c>
      <c r="E72" s="7">
        <v>0.50029999999999997</v>
      </c>
      <c r="F72" s="7">
        <v>0.40078999999999998</v>
      </c>
      <c r="G72" s="7">
        <v>0.49757000000000001</v>
      </c>
      <c r="H72" s="7">
        <v>1.6480791203258285</v>
      </c>
      <c r="I72" s="7">
        <v>1.5092000000000001</v>
      </c>
      <c r="J72" s="7">
        <v>1.3922600000000001</v>
      </c>
      <c r="K72" s="7">
        <v>0</v>
      </c>
      <c r="L72" s="7">
        <v>0</v>
      </c>
      <c r="M72" s="7">
        <v>0</v>
      </c>
      <c r="N72" s="7">
        <v>2.3881462993189759E-2</v>
      </c>
      <c r="O72" s="7">
        <v>2.388466713400789E-2</v>
      </c>
      <c r="P72" s="7">
        <v>2.3889374782024048E-2</v>
      </c>
      <c r="Q72" s="7">
        <v>2.388578430139255E-2</v>
      </c>
      <c r="R72" s="7">
        <v>2.3884579226039634E-2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106.2711549991246</v>
      </c>
      <c r="D79" s="5">
        <v>103.45097</v>
      </c>
      <c r="E79" s="5">
        <v>105.33844000000001</v>
      </c>
      <c r="F79" s="5">
        <v>115.1335</v>
      </c>
      <c r="G79" s="5">
        <v>119.63063</v>
      </c>
      <c r="H79" s="5">
        <v>123.05684737156334</v>
      </c>
      <c r="I79" s="5">
        <v>116.34473</v>
      </c>
      <c r="J79" s="5">
        <v>104.61778</v>
      </c>
      <c r="K79" s="5">
        <v>95.566640000000007</v>
      </c>
      <c r="L79" s="5">
        <v>80.693280000000001</v>
      </c>
      <c r="M79" s="5">
        <v>82.197851986587665</v>
      </c>
      <c r="N79" s="5">
        <v>81.33985642986103</v>
      </c>
      <c r="O79" s="5">
        <v>73.348525452817938</v>
      </c>
      <c r="P79" s="5">
        <v>71.806125205391453</v>
      </c>
      <c r="Q79" s="5">
        <v>69.65069836953856</v>
      </c>
      <c r="R79" s="5">
        <v>71.195792233135421</v>
      </c>
    </row>
    <row r="80" spans="1:18" ht="11.25" customHeight="1" x14ac:dyDescent="0.25">
      <c r="A80" s="57" t="s">
        <v>133</v>
      </c>
      <c r="B80" s="46">
        <v>7200</v>
      </c>
      <c r="C80" s="5">
        <v>0.38213001926812945</v>
      </c>
      <c r="D80" s="5">
        <v>0.50746999999999998</v>
      </c>
      <c r="E80" s="5">
        <v>0.41417999999999999</v>
      </c>
      <c r="F80" s="5">
        <v>0.30293999999999999</v>
      </c>
      <c r="G80" s="5">
        <v>0.40276000000000001</v>
      </c>
      <c r="H80" s="5">
        <v>1.361456467329148</v>
      </c>
      <c r="I80" s="5">
        <v>1.2053199999999999</v>
      </c>
      <c r="J80" s="5">
        <v>1.1044499999999999</v>
      </c>
      <c r="K80" s="5">
        <v>0</v>
      </c>
      <c r="L80" s="5">
        <v>0</v>
      </c>
      <c r="M80" s="5">
        <v>0</v>
      </c>
      <c r="N80" s="5">
        <v>2.3881914310788514E-2</v>
      </c>
      <c r="O80" s="5">
        <v>2.3884663312679896E-2</v>
      </c>
      <c r="P80" s="5">
        <v>2.3889376196159127E-2</v>
      </c>
      <c r="Q80" s="5">
        <v>2.3885791972753492E-2</v>
      </c>
      <c r="R80" s="5">
        <v>2.3884587543427163E-2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0.38213001926812945</v>
      </c>
      <c r="D82" s="4">
        <v>0.50746999999999998</v>
      </c>
      <c r="E82" s="4">
        <v>0.41417999999999999</v>
      </c>
      <c r="F82" s="4">
        <v>0.30293999999999999</v>
      </c>
      <c r="G82" s="4">
        <v>0.40276000000000001</v>
      </c>
      <c r="H82" s="4">
        <v>1.361456467329148</v>
      </c>
      <c r="I82" s="4">
        <v>1.2053199999999999</v>
      </c>
      <c r="J82" s="4">
        <v>1.1044499999999999</v>
      </c>
      <c r="K82" s="4">
        <v>0</v>
      </c>
      <c r="L82" s="4">
        <v>0</v>
      </c>
      <c r="M82" s="4">
        <v>0</v>
      </c>
      <c r="N82" s="4">
        <v>2.3881914310788514E-2</v>
      </c>
      <c r="O82" s="4">
        <v>2.3884663312679896E-2</v>
      </c>
      <c r="P82" s="4">
        <v>2.3889376196159127E-2</v>
      </c>
      <c r="Q82" s="4">
        <v>2.3885791972753492E-2</v>
      </c>
      <c r="R82" s="4">
        <v>2.3884587543427163E-2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8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457</v>
      </c>
      <c r="B1" s="41" t="s">
        <v>456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6983.5205897705528</v>
      </c>
      <c r="D2" s="44">
        <v>7272.9044900000008</v>
      </c>
      <c r="E2" s="44">
        <v>7170.3321899999992</v>
      </c>
      <c r="F2" s="44">
        <v>7318.5612300000003</v>
      </c>
      <c r="G2" s="44">
        <v>7281.1388900000002</v>
      </c>
      <c r="H2" s="44">
        <v>7328.6715118787351</v>
      </c>
      <c r="I2" s="44">
        <v>7387.4752799999997</v>
      </c>
      <c r="J2" s="44">
        <v>7310.4338099999995</v>
      </c>
      <c r="K2" s="44">
        <v>7308.609730000001</v>
      </c>
      <c r="L2" s="44">
        <v>7285.8649199999991</v>
      </c>
      <c r="M2" s="44">
        <v>7929.7989655544907</v>
      </c>
      <c r="N2" s="44">
        <v>7186.0591303560432</v>
      </c>
      <c r="O2" s="44">
        <v>7110.1457020689941</v>
      </c>
      <c r="P2" s="44">
        <v>7117.0468540620768</v>
      </c>
      <c r="Q2" s="44">
        <v>6520.6750909221673</v>
      </c>
      <c r="R2" s="44">
        <v>6881.7711702415872</v>
      </c>
    </row>
    <row r="3" spans="1:18" ht="11.25" customHeight="1" x14ac:dyDescent="0.25">
      <c r="A3" s="45" t="s">
        <v>286</v>
      </c>
      <c r="B3" s="46" t="s">
        <v>285</v>
      </c>
      <c r="C3" s="5">
        <v>25.508687488754415</v>
      </c>
      <c r="D3" s="5">
        <v>29.013570000000001</v>
      </c>
      <c r="E3" s="5">
        <v>20.39875</v>
      </c>
      <c r="F3" s="5">
        <v>27.30416</v>
      </c>
      <c r="G3" s="5">
        <v>32.600659999999998</v>
      </c>
      <c r="H3" s="5">
        <v>39.286467136527747</v>
      </c>
      <c r="I3" s="5">
        <v>45.201320000000003</v>
      </c>
      <c r="J3" s="5">
        <v>45.100369999999998</v>
      </c>
      <c r="K3" s="5">
        <v>41.212530000000001</v>
      </c>
      <c r="L3" s="5">
        <v>29.9</v>
      </c>
      <c r="M3" s="5">
        <v>32.003132705120017</v>
      </c>
      <c r="N3" s="5">
        <v>29.000579573843964</v>
      </c>
      <c r="O3" s="5">
        <v>28.257210453207176</v>
      </c>
      <c r="P3" s="5">
        <v>36.729753867006067</v>
      </c>
      <c r="Q3" s="5">
        <v>24.770795629438197</v>
      </c>
      <c r="R3" s="5">
        <v>17.842097357734058</v>
      </c>
    </row>
    <row r="4" spans="1:18" ht="11.25" customHeight="1" x14ac:dyDescent="0.25">
      <c r="A4" s="47" t="s">
        <v>284</v>
      </c>
      <c r="B4" s="48" t="s">
        <v>283</v>
      </c>
      <c r="C4" s="4">
        <v>25.030995307895036</v>
      </c>
      <c r="D4" s="4">
        <v>28.013770000000001</v>
      </c>
      <c r="E4" s="4">
        <v>19.89875</v>
      </c>
      <c r="F4" s="4">
        <v>27.30416</v>
      </c>
      <c r="G4" s="4">
        <v>32.600659999999998</v>
      </c>
      <c r="H4" s="4">
        <v>39.286467136527747</v>
      </c>
      <c r="I4" s="4">
        <v>45.201320000000003</v>
      </c>
      <c r="J4" s="4">
        <v>45.100369999999998</v>
      </c>
      <c r="K4" s="4">
        <v>40.712530000000001</v>
      </c>
      <c r="L4" s="4">
        <v>29.4</v>
      </c>
      <c r="M4" s="4">
        <v>31.525758315049949</v>
      </c>
      <c r="N4" s="4">
        <v>28.522887780588974</v>
      </c>
      <c r="O4" s="4">
        <v>27.779273461578381</v>
      </c>
      <c r="P4" s="4">
        <v>36.252062073751077</v>
      </c>
      <c r="Q4" s="4">
        <v>24.770795629438197</v>
      </c>
      <c r="R4" s="4">
        <v>17.842097357734058</v>
      </c>
    </row>
    <row r="5" spans="1:18" ht="11.25" customHeight="1" x14ac:dyDescent="0.25">
      <c r="A5" s="49" t="s">
        <v>282</v>
      </c>
      <c r="B5" s="50" t="s">
        <v>281</v>
      </c>
      <c r="C5" s="7">
        <v>25.030995307895036</v>
      </c>
      <c r="D5" s="7">
        <v>28.013770000000001</v>
      </c>
      <c r="E5" s="7">
        <v>19.89875</v>
      </c>
      <c r="F5" s="7">
        <v>26.607240000000001</v>
      </c>
      <c r="G5" s="7">
        <v>31.903189999999999</v>
      </c>
      <c r="H5" s="7">
        <v>39.286467136527747</v>
      </c>
      <c r="I5" s="7">
        <v>45.201320000000003</v>
      </c>
      <c r="J5" s="7">
        <v>45.100369999999998</v>
      </c>
      <c r="K5" s="7">
        <v>40.712530000000001</v>
      </c>
      <c r="L5" s="7">
        <v>29.4</v>
      </c>
      <c r="M5" s="7">
        <v>31.525758315049949</v>
      </c>
      <c r="N5" s="7">
        <v>28.522887780588974</v>
      </c>
      <c r="O5" s="7">
        <v>27.779273461578381</v>
      </c>
      <c r="P5" s="7">
        <v>36.252062073751077</v>
      </c>
      <c r="Q5" s="7">
        <v>24.770795629438197</v>
      </c>
      <c r="R5" s="7">
        <v>17.842097357734058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25.030995307895036</v>
      </c>
      <c r="D8" s="6">
        <v>28.013770000000001</v>
      </c>
      <c r="E8" s="6">
        <v>19.89875</v>
      </c>
      <c r="F8" s="6">
        <v>26.607240000000001</v>
      </c>
      <c r="G8" s="6">
        <v>31.903189999999999</v>
      </c>
      <c r="H8" s="6">
        <v>39.286467136527747</v>
      </c>
      <c r="I8" s="6">
        <v>45.201320000000003</v>
      </c>
      <c r="J8" s="6">
        <v>45.100369999999998</v>
      </c>
      <c r="K8" s="6">
        <v>40.712530000000001</v>
      </c>
      <c r="L8" s="6">
        <v>29.4</v>
      </c>
      <c r="M8" s="6">
        <v>31.525758315049949</v>
      </c>
      <c r="N8" s="6">
        <v>28.522887780588974</v>
      </c>
      <c r="O8" s="6">
        <v>27.779273461578381</v>
      </c>
      <c r="P8" s="6">
        <v>36.252062073751077</v>
      </c>
      <c r="Q8" s="6">
        <v>24.770795629438197</v>
      </c>
      <c r="R8" s="6">
        <v>17.842097357734058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0.69691999999999998</v>
      </c>
      <c r="G11" s="7">
        <v>0.69747000000000003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0.69691999999999998</v>
      </c>
      <c r="G12" s="6">
        <v>0.69747000000000003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0.4776921808593797</v>
      </c>
      <c r="D15" s="4">
        <v>0.99980000000000002</v>
      </c>
      <c r="E15" s="4">
        <v>0.5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0.5</v>
      </c>
      <c r="L15" s="4">
        <v>0.5</v>
      </c>
      <c r="M15" s="4">
        <v>0.47737439007006927</v>
      </c>
      <c r="N15" s="4">
        <v>0.47769179325499</v>
      </c>
      <c r="O15" s="4">
        <v>0.47793699162879527</v>
      </c>
      <c r="P15" s="4">
        <v>0.47769179325499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0.4776921808593797</v>
      </c>
      <c r="D18" s="7">
        <v>0.99980000000000002</v>
      </c>
      <c r="E18" s="7">
        <v>0.5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0.5</v>
      </c>
      <c r="L18" s="7">
        <v>0.5</v>
      </c>
      <c r="M18" s="7">
        <v>0.47737439007006927</v>
      </c>
      <c r="N18" s="7">
        <v>0.47769179325499</v>
      </c>
      <c r="O18" s="7">
        <v>0.47793699162879527</v>
      </c>
      <c r="P18" s="7">
        <v>0.47769179325499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1525.9989182509917</v>
      </c>
      <c r="D21" s="5">
        <v>1523.5595800000003</v>
      </c>
      <c r="E21" s="5">
        <v>1450.5678699999999</v>
      </c>
      <c r="F21" s="5">
        <v>1378.6951899999999</v>
      </c>
      <c r="G21" s="5">
        <v>1293.4718499999999</v>
      </c>
      <c r="H21" s="5">
        <v>1240.3373443570063</v>
      </c>
      <c r="I21" s="5">
        <v>1178.6563299999998</v>
      </c>
      <c r="J21" s="5">
        <v>1088.0683899999999</v>
      </c>
      <c r="K21" s="5">
        <v>1069.20984</v>
      </c>
      <c r="L21" s="5">
        <v>1050.02034</v>
      </c>
      <c r="M21" s="5">
        <v>1084.1236044393606</v>
      </c>
      <c r="N21" s="5">
        <v>969.16737980101925</v>
      </c>
      <c r="O21" s="5">
        <v>877.13522017669834</v>
      </c>
      <c r="P21" s="5">
        <v>851.49661202069638</v>
      </c>
      <c r="Q21" s="5">
        <v>728.50189278410653</v>
      </c>
      <c r="R21" s="5">
        <v>761.29462993129789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1525.9989182509917</v>
      </c>
      <c r="D30" s="4">
        <v>1523.5595800000003</v>
      </c>
      <c r="E30" s="4">
        <v>1450.5678699999999</v>
      </c>
      <c r="F30" s="4">
        <v>1378.6951899999999</v>
      </c>
      <c r="G30" s="4">
        <v>1293.4718499999999</v>
      </c>
      <c r="H30" s="4">
        <v>1240.3373443570063</v>
      </c>
      <c r="I30" s="4">
        <v>1178.6563299999998</v>
      </c>
      <c r="J30" s="4">
        <v>1088.0683899999999</v>
      </c>
      <c r="K30" s="4">
        <v>1069.20984</v>
      </c>
      <c r="L30" s="4">
        <v>1050.02034</v>
      </c>
      <c r="M30" s="4">
        <v>1084.1236044393606</v>
      </c>
      <c r="N30" s="4">
        <v>969.16737980101925</v>
      </c>
      <c r="O30" s="4">
        <v>877.13522017669834</v>
      </c>
      <c r="P30" s="4">
        <v>851.49661202069638</v>
      </c>
      <c r="Q30" s="4">
        <v>728.50189278410653</v>
      </c>
      <c r="R30" s="4">
        <v>761.29462993129789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25.270092374516068</v>
      </c>
      <c r="D34" s="7">
        <v>26.366050000000001</v>
      </c>
      <c r="E34" s="7">
        <v>23.066890000000001</v>
      </c>
      <c r="F34" s="7">
        <v>25.26718</v>
      </c>
      <c r="G34" s="7">
        <v>26.362560000000002</v>
      </c>
      <c r="H34" s="7">
        <v>28.566074675767378</v>
      </c>
      <c r="I34" s="7">
        <v>30.7607</v>
      </c>
      <c r="J34" s="7">
        <v>30.7531</v>
      </c>
      <c r="K34" s="7">
        <v>27.459009999999999</v>
      </c>
      <c r="L34" s="7">
        <v>26.349060000000001</v>
      </c>
      <c r="M34" s="7">
        <v>30.763938933877789</v>
      </c>
      <c r="N34" s="7">
        <v>29.664699441985043</v>
      </c>
      <c r="O34" s="7">
        <v>27.467640135833769</v>
      </c>
      <c r="P34" s="7">
        <v>27.46690893327829</v>
      </c>
      <c r="Q34" s="7">
        <v>20.875057838728374</v>
      </c>
      <c r="R34" s="7">
        <v>30.763555351908987</v>
      </c>
    </row>
    <row r="35" spans="1:18" ht="11.25" customHeight="1" x14ac:dyDescent="0.25">
      <c r="A35" s="49" t="s">
        <v>223</v>
      </c>
      <c r="B35" s="50" t="s">
        <v>222</v>
      </c>
      <c r="C35" s="7">
        <v>33.485293713833144</v>
      </c>
      <c r="D35" s="7">
        <v>32.399709999999999</v>
      </c>
      <c r="E35" s="7">
        <v>32.400019999999998</v>
      </c>
      <c r="F35" s="7">
        <v>32.399590000000003</v>
      </c>
      <c r="G35" s="7">
        <v>31.397110000000001</v>
      </c>
      <c r="H35" s="7">
        <v>31.383180834781921</v>
      </c>
      <c r="I35" s="7">
        <v>30.30123</v>
      </c>
      <c r="J35" s="7">
        <v>29.29805</v>
      </c>
      <c r="K35" s="7">
        <v>28.20025</v>
      </c>
      <c r="L35" s="7">
        <v>27.198720000000002</v>
      </c>
      <c r="M35" s="7">
        <v>26.153540305516461</v>
      </c>
      <c r="N35" s="7">
        <v>24.051864898428267</v>
      </c>
      <c r="O35" s="7">
        <v>23.024619565745979</v>
      </c>
      <c r="P35" s="7">
        <v>21.973051093380946</v>
      </c>
      <c r="Q35" s="7">
        <v>21.97431914304525</v>
      </c>
      <c r="R35" s="7">
        <v>21.973760411986632</v>
      </c>
    </row>
    <row r="36" spans="1:18" ht="11.25" customHeight="1" x14ac:dyDescent="0.25">
      <c r="A36" s="55" t="s">
        <v>221</v>
      </c>
      <c r="B36" s="52" t="s">
        <v>220</v>
      </c>
      <c r="C36" s="6">
        <v>33.485293713833144</v>
      </c>
      <c r="D36" s="6">
        <v>32.399709999999999</v>
      </c>
      <c r="E36" s="6">
        <v>32.400019999999998</v>
      </c>
      <c r="F36" s="6">
        <v>32.399590000000003</v>
      </c>
      <c r="G36" s="6">
        <v>31.397110000000001</v>
      </c>
      <c r="H36" s="6">
        <v>31.383180834781921</v>
      </c>
      <c r="I36" s="6">
        <v>30.30123</v>
      </c>
      <c r="J36" s="6">
        <v>29.29805</v>
      </c>
      <c r="K36" s="6">
        <v>28.20025</v>
      </c>
      <c r="L36" s="6">
        <v>27.198720000000002</v>
      </c>
      <c r="M36" s="6">
        <v>26.153540305516461</v>
      </c>
      <c r="N36" s="6">
        <v>24.051864898428267</v>
      </c>
      <c r="O36" s="6">
        <v>23.024619565745979</v>
      </c>
      <c r="P36" s="6">
        <v>21.973051093380946</v>
      </c>
      <c r="Q36" s="6">
        <v>21.97431914304525</v>
      </c>
      <c r="R36" s="6">
        <v>21.973760411986632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4.1559084297920306</v>
      </c>
      <c r="D38" s="7">
        <v>5.2725999999999997</v>
      </c>
      <c r="E38" s="7">
        <v>3.1251799999999994</v>
      </c>
      <c r="F38" s="7">
        <v>5.2009600000000002</v>
      </c>
      <c r="G38" s="7">
        <v>4.1995300000000002</v>
      </c>
      <c r="H38" s="7">
        <v>5.1869713038624043</v>
      </c>
      <c r="I38" s="7">
        <v>4.1999899999999997</v>
      </c>
      <c r="J38" s="7">
        <v>2.0998100000000002</v>
      </c>
      <c r="K38" s="7">
        <v>2.09999</v>
      </c>
      <c r="L38" s="7">
        <v>2.0998999999999999</v>
      </c>
      <c r="M38" s="7">
        <v>1.0509219451609799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4.1559084297920306</v>
      </c>
      <c r="D41" s="6">
        <v>5.2725999999999997</v>
      </c>
      <c r="E41" s="6">
        <v>3.1251799999999994</v>
      </c>
      <c r="F41" s="6">
        <v>5.2009600000000002</v>
      </c>
      <c r="G41" s="6">
        <v>4.1995300000000002</v>
      </c>
      <c r="H41" s="6">
        <v>5.1869713038624043</v>
      </c>
      <c r="I41" s="6">
        <v>4.1999899999999997</v>
      </c>
      <c r="J41" s="6">
        <v>2.0998100000000002</v>
      </c>
      <c r="K41" s="6">
        <v>2.09999</v>
      </c>
      <c r="L41" s="6">
        <v>2.0998999999999999</v>
      </c>
      <c r="M41" s="6">
        <v>1.0509219451609799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1411.496298965629</v>
      </c>
      <c r="D43" s="7">
        <v>1415.5863300000001</v>
      </c>
      <c r="E43" s="7">
        <v>1344.1814999999999</v>
      </c>
      <c r="F43" s="7">
        <v>1288.1354699999999</v>
      </c>
      <c r="G43" s="7">
        <v>1209.5244499999999</v>
      </c>
      <c r="H43" s="7">
        <v>1147.3519328902612</v>
      </c>
      <c r="I43" s="7">
        <v>1078.9942699999997</v>
      </c>
      <c r="J43" s="7">
        <v>1002.43282</v>
      </c>
      <c r="K43" s="7">
        <v>990.25912000000005</v>
      </c>
      <c r="L43" s="7">
        <v>979.06547999999998</v>
      </c>
      <c r="M43" s="7">
        <v>998.44832770214521</v>
      </c>
      <c r="N43" s="7">
        <v>894.43232804326669</v>
      </c>
      <c r="O43" s="7">
        <v>804.6687323837632</v>
      </c>
      <c r="P43" s="7">
        <v>793.45839161261915</v>
      </c>
      <c r="Q43" s="7">
        <v>675.14339619559314</v>
      </c>
      <c r="R43" s="7">
        <v>704.7355807009809</v>
      </c>
    </row>
    <row r="44" spans="1:18" ht="11.25" customHeight="1" x14ac:dyDescent="0.25">
      <c r="A44" s="49" t="s">
        <v>205</v>
      </c>
      <c r="B44" s="50" t="s">
        <v>204</v>
      </c>
      <c r="C44" s="7">
        <v>51.591324767221394</v>
      </c>
      <c r="D44" s="7">
        <v>43.934890000000003</v>
      </c>
      <c r="E44" s="7">
        <v>47.794280000000001</v>
      </c>
      <c r="F44" s="7">
        <v>27.691990000000001</v>
      </c>
      <c r="G44" s="7">
        <v>21.988199999999999</v>
      </c>
      <c r="H44" s="7">
        <v>24.840066942225931</v>
      </c>
      <c r="I44" s="7">
        <v>34.40014</v>
      </c>
      <c r="J44" s="7">
        <v>21.984819999999999</v>
      </c>
      <c r="K44" s="7">
        <v>18.191040000000001</v>
      </c>
      <c r="L44" s="7">
        <v>15.307180000000001</v>
      </c>
      <c r="M44" s="7">
        <v>27.706875552660215</v>
      </c>
      <c r="N44" s="7">
        <v>21.018487417339287</v>
      </c>
      <c r="O44" s="7">
        <v>21.974228091355521</v>
      </c>
      <c r="P44" s="7">
        <v>8.5982603814179441</v>
      </c>
      <c r="Q44" s="7">
        <v>10.509119606739695</v>
      </c>
      <c r="R44" s="7">
        <v>3.8217334664214064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3.0091177101073505</v>
      </c>
      <c r="I45" s="7">
        <v>0</v>
      </c>
      <c r="J45" s="7">
        <v>1.49979</v>
      </c>
      <c r="K45" s="7">
        <v>3.0004300000000002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3.0091177101073505</v>
      </c>
      <c r="I49" s="6">
        <v>0</v>
      </c>
      <c r="J49" s="6">
        <v>1.49979</v>
      </c>
      <c r="K49" s="6">
        <v>3.0004300000000002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889.44350557791097</v>
      </c>
      <c r="D52" s="5">
        <v>939.4</v>
      </c>
      <c r="E52" s="5">
        <v>914.78589999999997</v>
      </c>
      <c r="F52" s="5">
        <v>994.09602999999993</v>
      </c>
      <c r="G52" s="5">
        <v>988.26610000000005</v>
      </c>
      <c r="H52" s="5">
        <v>992.93020562843344</v>
      </c>
      <c r="I52" s="5">
        <v>994.73336000000006</v>
      </c>
      <c r="J52" s="5">
        <v>922.22045000000003</v>
      </c>
      <c r="K52" s="5">
        <v>914.15895</v>
      </c>
      <c r="L52" s="5">
        <v>921.30000000000007</v>
      </c>
      <c r="M52" s="5">
        <v>1033.3831097232055</v>
      </c>
      <c r="N52" s="5">
        <v>877.36273463336829</v>
      </c>
      <c r="O52" s="5">
        <v>897.07385314750866</v>
      </c>
      <c r="P52" s="5">
        <v>903.57791153147718</v>
      </c>
      <c r="Q52" s="5">
        <v>761.80402525042632</v>
      </c>
      <c r="R52" s="5">
        <v>809.0178181033765</v>
      </c>
    </row>
    <row r="53" spans="1:18" ht="11.25" customHeight="1" x14ac:dyDescent="0.25">
      <c r="A53" s="47" t="s">
        <v>187</v>
      </c>
      <c r="B53" s="48" t="s">
        <v>186</v>
      </c>
      <c r="C53" s="4">
        <v>874.94374770413754</v>
      </c>
      <c r="D53" s="4">
        <v>924</v>
      </c>
      <c r="E53" s="4">
        <v>901.48587000000009</v>
      </c>
      <c r="F53" s="4">
        <v>980.49522999999988</v>
      </c>
      <c r="G53" s="4">
        <v>974.76597000000004</v>
      </c>
      <c r="H53" s="4">
        <v>980.60592063281842</v>
      </c>
      <c r="I53" s="4">
        <v>983.63693999999998</v>
      </c>
      <c r="J53" s="4">
        <v>912.93014000000016</v>
      </c>
      <c r="K53" s="4">
        <v>904.86875999999995</v>
      </c>
      <c r="L53" s="4">
        <v>910.8</v>
      </c>
      <c r="M53" s="4">
        <v>1021.848779710235</v>
      </c>
      <c r="N53" s="4">
        <v>865.63725838644723</v>
      </c>
      <c r="O53" s="4">
        <v>887.99762102734996</v>
      </c>
      <c r="P53" s="4">
        <v>893.28365338683204</v>
      </c>
      <c r="Q53" s="4">
        <v>751.24702420672827</v>
      </c>
      <c r="R53" s="4">
        <v>800.15675568891822</v>
      </c>
    </row>
    <row r="54" spans="1:18" ht="11.25" customHeight="1" x14ac:dyDescent="0.25">
      <c r="A54" s="47" t="s">
        <v>185</v>
      </c>
      <c r="B54" s="48" t="s">
        <v>184</v>
      </c>
      <c r="C54" s="4">
        <v>14.499757873773381</v>
      </c>
      <c r="D54" s="4">
        <v>15.4</v>
      </c>
      <c r="E54" s="4">
        <v>13.30003</v>
      </c>
      <c r="F54" s="4">
        <v>13.6008</v>
      </c>
      <c r="G54" s="4">
        <v>13.50013</v>
      </c>
      <c r="H54" s="4">
        <v>12.32428499561518</v>
      </c>
      <c r="I54" s="4">
        <v>11.09642</v>
      </c>
      <c r="J54" s="4">
        <v>9.2903099999999998</v>
      </c>
      <c r="K54" s="4">
        <v>9.2901900000000008</v>
      </c>
      <c r="L54" s="4">
        <v>10.5</v>
      </c>
      <c r="M54" s="4">
        <v>11.534330012970635</v>
      </c>
      <c r="N54" s="4">
        <v>11.725476246921035</v>
      </c>
      <c r="O54" s="4">
        <v>9.0762321201587159</v>
      </c>
      <c r="P54" s="4">
        <v>10.294258144645058</v>
      </c>
      <c r="Q54" s="4">
        <v>10.557001043698067</v>
      </c>
      <c r="R54" s="4">
        <v>8.8610624144583223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14.499757873773381</v>
      </c>
      <c r="D57" s="7">
        <v>15.4</v>
      </c>
      <c r="E57" s="7">
        <v>13.30003</v>
      </c>
      <c r="F57" s="7">
        <v>13.6008</v>
      </c>
      <c r="G57" s="7">
        <v>13.50013</v>
      </c>
      <c r="H57" s="7">
        <v>12.32428499561518</v>
      </c>
      <c r="I57" s="7">
        <v>11.09642</v>
      </c>
      <c r="J57" s="7">
        <v>9.2903099999999998</v>
      </c>
      <c r="K57" s="7">
        <v>9.2901900000000008</v>
      </c>
      <c r="L57" s="7">
        <v>10.5</v>
      </c>
      <c r="M57" s="7">
        <v>11.534330012970635</v>
      </c>
      <c r="N57" s="7">
        <v>11.725476246921035</v>
      </c>
      <c r="O57" s="7">
        <v>9.0762321201587159</v>
      </c>
      <c r="P57" s="7">
        <v>10.294258144645058</v>
      </c>
      <c r="Q57" s="7">
        <v>10.557001043698067</v>
      </c>
      <c r="R57" s="7">
        <v>8.8610624144583223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2094.6047419186098</v>
      </c>
      <c r="D60" s="5">
        <v>2271.4999899999998</v>
      </c>
      <c r="E60" s="5">
        <v>2239.21416</v>
      </c>
      <c r="F60" s="5">
        <v>2302.2093999999997</v>
      </c>
      <c r="G60" s="5">
        <v>2298.8151600000001</v>
      </c>
      <c r="H60" s="5">
        <v>2270.4482576874648</v>
      </c>
      <c r="I60" s="5">
        <v>2260.2856099999999</v>
      </c>
      <c r="J60" s="5">
        <v>2218.6080999999999</v>
      </c>
      <c r="K60" s="5">
        <v>2276.4926299999997</v>
      </c>
      <c r="L60" s="5">
        <v>2338</v>
      </c>
      <c r="M60" s="5">
        <v>2727.9780842374739</v>
      </c>
      <c r="N60" s="5">
        <v>2398.4908614266624</v>
      </c>
      <c r="O60" s="5">
        <v>2453.2507959799395</v>
      </c>
      <c r="P60" s="5">
        <v>2447.8599407662114</v>
      </c>
      <c r="Q60" s="5">
        <v>2209.9010236778722</v>
      </c>
      <c r="R60" s="5">
        <v>2335.1463869343675</v>
      </c>
    </row>
    <row r="61" spans="1:18" ht="11.25" customHeight="1" x14ac:dyDescent="0.25">
      <c r="A61" s="45" t="s">
        <v>171</v>
      </c>
      <c r="B61" s="46" t="s">
        <v>170</v>
      </c>
      <c r="C61" s="5">
        <v>531.14539697048178</v>
      </c>
      <c r="D61" s="5">
        <v>586.19956999999999</v>
      </c>
      <c r="E61" s="5">
        <v>609.98181999999997</v>
      </c>
      <c r="F61" s="5">
        <v>675.01377999999988</v>
      </c>
      <c r="G61" s="5">
        <v>707.30144000000007</v>
      </c>
      <c r="H61" s="5">
        <v>807.99273933794177</v>
      </c>
      <c r="I61" s="5">
        <v>891.98246000000006</v>
      </c>
      <c r="J61" s="5">
        <v>1028.70083</v>
      </c>
      <c r="K61" s="5">
        <v>1007.0106400000001</v>
      </c>
      <c r="L61" s="5">
        <v>994.63560999999993</v>
      </c>
      <c r="M61" s="5">
        <v>1058.2667347289891</v>
      </c>
      <c r="N61" s="5">
        <v>961.36119535395619</v>
      </c>
      <c r="O61" s="5">
        <v>935.62716489402351</v>
      </c>
      <c r="P61" s="5">
        <v>949.74683337046167</v>
      </c>
      <c r="Q61" s="5">
        <v>903.24390030528059</v>
      </c>
      <c r="R61" s="5">
        <v>1074.7565602542329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7.428107385115128</v>
      </c>
      <c r="D64" s="4">
        <v>7.6</v>
      </c>
      <c r="E64" s="4">
        <v>7.7</v>
      </c>
      <c r="F64" s="4">
        <v>7.9</v>
      </c>
      <c r="G64" s="4">
        <v>8.1999999999999993</v>
      </c>
      <c r="H64" s="4">
        <v>8.7417598165663506</v>
      </c>
      <c r="I64" s="4">
        <v>9.3000000000000007</v>
      </c>
      <c r="J64" s="4">
        <v>10</v>
      </c>
      <c r="K64" s="4">
        <v>10.799999999999999</v>
      </c>
      <c r="L64" s="4">
        <v>11.6</v>
      </c>
      <c r="M64" s="4">
        <v>12.276679086653321</v>
      </c>
      <c r="N64" s="4">
        <v>12.372217445304299</v>
      </c>
      <c r="O64" s="4">
        <v>12.754369093524849</v>
      </c>
      <c r="P64" s="4">
        <v>13.184293493837858</v>
      </c>
      <c r="Q64" s="4">
        <v>13.494793159453366</v>
      </c>
      <c r="R64" s="4">
        <v>13.876946594057699</v>
      </c>
    </row>
    <row r="65" spans="1:18" ht="11.25" customHeight="1" x14ac:dyDescent="0.25">
      <c r="A65" s="49" t="s">
        <v>163</v>
      </c>
      <c r="B65" s="50" t="s">
        <v>162</v>
      </c>
      <c r="C65" s="7">
        <v>7.428107385115128</v>
      </c>
      <c r="D65" s="7">
        <v>7.6</v>
      </c>
      <c r="E65" s="7">
        <v>7.7</v>
      </c>
      <c r="F65" s="7">
        <v>7.9</v>
      </c>
      <c r="G65" s="7">
        <v>8.1999999999999993</v>
      </c>
      <c r="H65" s="7">
        <v>8.7417598165663506</v>
      </c>
      <c r="I65" s="7">
        <v>9.3000000000000007</v>
      </c>
      <c r="J65" s="7">
        <v>10</v>
      </c>
      <c r="K65" s="7">
        <v>10.799999999999999</v>
      </c>
      <c r="L65" s="7">
        <v>11.6</v>
      </c>
      <c r="M65" s="7">
        <v>12.276679086653321</v>
      </c>
      <c r="N65" s="7">
        <v>12.372217445304299</v>
      </c>
      <c r="O65" s="7">
        <v>12.754369093524849</v>
      </c>
      <c r="P65" s="7">
        <v>13.184293493837858</v>
      </c>
      <c r="Q65" s="7">
        <v>13.494793159453366</v>
      </c>
      <c r="R65" s="7">
        <v>13.876946594057699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523.71728958536664</v>
      </c>
      <c r="D68" s="4">
        <v>578.59956999999997</v>
      </c>
      <c r="E68" s="4">
        <v>602.28182000000004</v>
      </c>
      <c r="F68" s="4">
        <v>667.11378000000002</v>
      </c>
      <c r="G68" s="4">
        <v>699.10144000000003</v>
      </c>
      <c r="H68" s="4">
        <v>799.25097952137548</v>
      </c>
      <c r="I68" s="4">
        <v>882.68246000000011</v>
      </c>
      <c r="J68" s="4">
        <v>1018.7008300000001</v>
      </c>
      <c r="K68" s="4">
        <v>996.21064000000001</v>
      </c>
      <c r="L68" s="4">
        <v>983.03560999999991</v>
      </c>
      <c r="M68" s="4">
        <v>1045.9900556423356</v>
      </c>
      <c r="N68" s="4">
        <v>948.98897790865192</v>
      </c>
      <c r="O68" s="4">
        <v>922.87279580049869</v>
      </c>
      <c r="P68" s="4">
        <v>936.56253987662387</v>
      </c>
      <c r="Q68" s="4">
        <v>889.74910714582734</v>
      </c>
      <c r="R68" s="4">
        <v>1060.8796136601752</v>
      </c>
    </row>
    <row r="69" spans="1:18" ht="11.25" customHeight="1" x14ac:dyDescent="0.25">
      <c r="A69" s="49" t="s">
        <v>155</v>
      </c>
      <c r="B69" s="50" t="s">
        <v>154</v>
      </c>
      <c r="C69" s="7">
        <v>495.74846169955026</v>
      </c>
      <c r="D69" s="7">
        <v>552.49576999999999</v>
      </c>
      <c r="E69" s="7">
        <v>566.67119000000002</v>
      </c>
      <c r="F69" s="7">
        <v>632.51263000000006</v>
      </c>
      <c r="G69" s="7">
        <v>666.20015000000001</v>
      </c>
      <c r="H69" s="7">
        <v>767.60388697944904</v>
      </c>
      <c r="I69" s="7">
        <v>842.91726000000006</v>
      </c>
      <c r="J69" s="7">
        <v>989.70112999999992</v>
      </c>
      <c r="K69" s="7">
        <v>966.87075000000004</v>
      </c>
      <c r="L69" s="7">
        <v>963.41751999999997</v>
      </c>
      <c r="M69" s="7">
        <v>1025.3411395546648</v>
      </c>
      <c r="N69" s="7">
        <v>929.59498936268585</v>
      </c>
      <c r="O69" s="7">
        <v>897.74710218594419</v>
      </c>
      <c r="P69" s="7">
        <v>913.89605426578919</v>
      </c>
      <c r="Q69" s="7">
        <v>868.44399198520773</v>
      </c>
      <c r="R69" s="7">
        <v>1040.1478792118996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9.3866317301725459</v>
      </c>
      <c r="D71" s="7">
        <v>10.601570000000001</v>
      </c>
      <c r="E71" s="7">
        <v>12.708320000000001</v>
      </c>
      <c r="F71" s="7">
        <v>11.399710000000001</v>
      </c>
      <c r="G71" s="7">
        <v>14.600339999999999</v>
      </c>
      <c r="H71" s="7">
        <v>13.327612663079051</v>
      </c>
      <c r="I71" s="7">
        <v>20.711110000000001</v>
      </c>
      <c r="J71" s="7">
        <v>15.89996</v>
      </c>
      <c r="K71" s="7">
        <v>18.515239999999999</v>
      </c>
      <c r="L71" s="7">
        <v>12.298970000000001</v>
      </c>
      <c r="M71" s="7">
        <v>13.878559971032704</v>
      </c>
      <c r="N71" s="7">
        <v>11.392742864756093</v>
      </c>
      <c r="O71" s="7">
        <v>11.321230257897703</v>
      </c>
      <c r="P71" s="7">
        <v>13.99636954237131</v>
      </c>
      <c r="Q71" s="7">
        <v>11.321329581554702</v>
      </c>
      <c r="R71" s="7">
        <v>15.118896510669543</v>
      </c>
    </row>
    <row r="72" spans="1:18" ht="11.25" customHeight="1" x14ac:dyDescent="0.25">
      <c r="A72" s="54" t="s">
        <v>149</v>
      </c>
      <c r="B72" s="50" t="s">
        <v>148</v>
      </c>
      <c r="C72" s="7">
        <v>18.582196155643903</v>
      </c>
      <c r="D72" s="7">
        <v>15.502230000000001</v>
      </c>
      <c r="E72" s="7">
        <v>22.90231</v>
      </c>
      <c r="F72" s="7">
        <v>23.201440000000002</v>
      </c>
      <c r="G72" s="7">
        <v>18.30095</v>
      </c>
      <c r="H72" s="7">
        <v>18.31947987884735</v>
      </c>
      <c r="I72" s="7">
        <v>19.054089999999999</v>
      </c>
      <c r="J72" s="7">
        <v>12.999739999999999</v>
      </c>
      <c r="K72" s="7">
        <v>9.0004799999999996</v>
      </c>
      <c r="L72" s="7">
        <v>5.4191700000000003</v>
      </c>
      <c r="M72" s="7">
        <v>5.3055749561548202</v>
      </c>
      <c r="N72" s="7">
        <v>7.7862481240471428</v>
      </c>
      <c r="O72" s="7">
        <v>7.0697545539058435</v>
      </c>
      <c r="P72" s="7">
        <v>6.6399159262443899</v>
      </c>
      <c r="Q72" s="7">
        <v>9.7688210621944833</v>
      </c>
      <c r="R72" s="7">
        <v>5.4456623444986914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0.1</v>
      </c>
      <c r="K73" s="7">
        <v>1.8241700000000001</v>
      </c>
      <c r="L73" s="7">
        <v>1.8999499999999996</v>
      </c>
      <c r="M73" s="7">
        <v>1.4647811604833874</v>
      </c>
      <c r="N73" s="7">
        <v>0.21499755716290281</v>
      </c>
      <c r="O73" s="7">
        <v>6.7347088027510438</v>
      </c>
      <c r="P73" s="7">
        <v>2.0302001422189448</v>
      </c>
      <c r="Q73" s="7">
        <v>0.21496451687056606</v>
      </c>
      <c r="R73" s="7">
        <v>0.16717559310728802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0.1</v>
      </c>
      <c r="K75" s="6">
        <v>1.8241700000000001</v>
      </c>
      <c r="L75" s="6">
        <v>1.8999499999999996</v>
      </c>
      <c r="M75" s="6">
        <v>1.4647811604833874</v>
      </c>
      <c r="N75" s="6">
        <v>0.21499755716290281</v>
      </c>
      <c r="O75" s="6">
        <v>6.7347088027510438</v>
      </c>
      <c r="P75" s="6">
        <v>2.0302001422189448</v>
      </c>
      <c r="Q75" s="6">
        <v>0.21496451687056606</v>
      </c>
      <c r="R75" s="6">
        <v>0.16717559310728802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1901.6287522107425</v>
      </c>
      <c r="D79" s="5">
        <v>1910.5317799999998</v>
      </c>
      <c r="E79" s="5">
        <v>1916.68379</v>
      </c>
      <c r="F79" s="5">
        <v>1922.24252</v>
      </c>
      <c r="G79" s="5">
        <v>1945.6839399999997</v>
      </c>
      <c r="H79" s="5">
        <v>1962.6769759837125</v>
      </c>
      <c r="I79" s="5">
        <v>2001.0557500000002</v>
      </c>
      <c r="J79" s="5">
        <v>1997.0828099999999</v>
      </c>
      <c r="K79" s="5">
        <v>1993.2248500000001</v>
      </c>
      <c r="L79" s="5">
        <v>1947.62844</v>
      </c>
      <c r="M79" s="5">
        <v>1989.6973149625246</v>
      </c>
      <c r="N79" s="5">
        <v>1944.2991785929235</v>
      </c>
      <c r="O79" s="5">
        <v>1913.0214554177171</v>
      </c>
      <c r="P79" s="5">
        <v>1922.1901160631173</v>
      </c>
      <c r="Q79" s="5">
        <v>1884.4520945188326</v>
      </c>
      <c r="R79" s="5">
        <v>1879.2711626069051</v>
      </c>
    </row>
    <row r="80" spans="1:18" ht="11.25" customHeight="1" x14ac:dyDescent="0.25">
      <c r="A80" s="57" t="s">
        <v>133</v>
      </c>
      <c r="B80" s="46">
        <v>7200</v>
      </c>
      <c r="C80" s="5">
        <v>15.19058735306114</v>
      </c>
      <c r="D80" s="5">
        <v>12.7</v>
      </c>
      <c r="E80" s="5">
        <v>18.6999</v>
      </c>
      <c r="F80" s="5">
        <v>19.000150000000001</v>
      </c>
      <c r="G80" s="5">
        <v>14.999739999999999</v>
      </c>
      <c r="H80" s="5">
        <v>14.999521747649489</v>
      </c>
      <c r="I80" s="5">
        <v>15.560449999999999</v>
      </c>
      <c r="J80" s="5">
        <v>10.65286</v>
      </c>
      <c r="K80" s="5">
        <v>7.3002900000000004</v>
      </c>
      <c r="L80" s="5">
        <v>4.3805300000000003</v>
      </c>
      <c r="M80" s="5">
        <v>4.3469847578171521</v>
      </c>
      <c r="N80" s="5">
        <v>6.3772009742693356</v>
      </c>
      <c r="O80" s="5">
        <v>5.7800019998995138</v>
      </c>
      <c r="P80" s="5">
        <v>5.4456864431069096</v>
      </c>
      <c r="Q80" s="5">
        <v>8.0013587562107436</v>
      </c>
      <c r="R80" s="5">
        <v>4.4425150536741596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15.19058735306114</v>
      </c>
      <c r="D82" s="4">
        <v>12.7</v>
      </c>
      <c r="E82" s="4">
        <v>18.6999</v>
      </c>
      <c r="F82" s="4">
        <v>19.000150000000001</v>
      </c>
      <c r="G82" s="4">
        <v>14.999739999999999</v>
      </c>
      <c r="H82" s="4">
        <v>14.999521747649489</v>
      </c>
      <c r="I82" s="4">
        <v>15.560449999999999</v>
      </c>
      <c r="J82" s="4">
        <v>10.65286</v>
      </c>
      <c r="K82" s="4">
        <v>7.3002900000000004</v>
      </c>
      <c r="L82" s="4">
        <v>4.3805300000000003</v>
      </c>
      <c r="M82" s="4">
        <v>4.3469847578171521</v>
      </c>
      <c r="N82" s="4">
        <v>6.3772009742693356</v>
      </c>
      <c r="O82" s="4">
        <v>5.7800019998995138</v>
      </c>
      <c r="P82" s="4">
        <v>5.4456864431069096</v>
      </c>
      <c r="Q82" s="4">
        <v>8.0013587562107436</v>
      </c>
      <c r="R82" s="4">
        <v>4.4425150536741596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9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459</v>
      </c>
      <c r="B1" s="41" t="s">
        <v>458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4160.8416411344488</v>
      </c>
      <c r="D2" s="44">
        <v>4409.257090000001</v>
      </c>
      <c r="E2" s="44">
        <v>4302.6690399999998</v>
      </c>
      <c r="F2" s="44">
        <v>4412.3296399999999</v>
      </c>
      <c r="G2" s="44">
        <v>4400.2197500000002</v>
      </c>
      <c r="H2" s="44">
        <v>4451.6002351856314</v>
      </c>
      <c r="I2" s="44">
        <v>4444.4873600000001</v>
      </c>
      <c r="J2" s="44">
        <v>4446.0802399999993</v>
      </c>
      <c r="K2" s="44">
        <v>4423.4562400000004</v>
      </c>
      <c r="L2" s="44">
        <v>4425.8916999999992</v>
      </c>
      <c r="M2" s="44">
        <v>4914.0187761477055</v>
      </c>
      <c r="N2" s="44">
        <v>4398.5766045476821</v>
      </c>
      <c r="O2" s="44">
        <v>4339.6913994128445</v>
      </c>
      <c r="P2" s="44">
        <v>4354.2296940848655</v>
      </c>
      <c r="Q2" s="44">
        <v>3956.6652420059909</v>
      </c>
      <c r="R2" s="44">
        <v>4254.3439483497523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776.12358606032785</v>
      </c>
      <c r="D21" s="5">
        <v>805.72838000000024</v>
      </c>
      <c r="E21" s="5">
        <v>745.21112999999991</v>
      </c>
      <c r="F21" s="5">
        <v>698.59394999999995</v>
      </c>
      <c r="G21" s="5">
        <v>654.78347999999994</v>
      </c>
      <c r="H21" s="5">
        <v>624.6992617979339</v>
      </c>
      <c r="I21" s="5">
        <v>563.94863999999995</v>
      </c>
      <c r="J21" s="5">
        <v>516.01173000000006</v>
      </c>
      <c r="K21" s="5">
        <v>481.89892000000009</v>
      </c>
      <c r="L21" s="5">
        <v>455.69973999999991</v>
      </c>
      <c r="M21" s="5">
        <v>476.2303001765768</v>
      </c>
      <c r="N21" s="5">
        <v>400.60028086950371</v>
      </c>
      <c r="O21" s="5">
        <v>338.18588134700502</v>
      </c>
      <c r="P21" s="5">
        <v>319.84193450716037</v>
      </c>
      <c r="Q21" s="5">
        <v>233.73155504416266</v>
      </c>
      <c r="R21" s="5">
        <v>239.4248459987497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776.12358606032785</v>
      </c>
      <c r="D30" s="4">
        <v>805.72838000000024</v>
      </c>
      <c r="E30" s="4">
        <v>745.21112999999991</v>
      </c>
      <c r="F30" s="4">
        <v>698.59394999999995</v>
      </c>
      <c r="G30" s="4">
        <v>654.78347999999994</v>
      </c>
      <c r="H30" s="4">
        <v>624.6992617979339</v>
      </c>
      <c r="I30" s="4">
        <v>563.94863999999995</v>
      </c>
      <c r="J30" s="4">
        <v>516.01173000000006</v>
      </c>
      <c r="K30" s="4">
        <v>481.89892000000009</v>
      </c>
      <c r="L30" s="4">
        <v>455.69973999999991</v>
      </c>
      <c r="M30" s="4">
        <v>476.2303001765768</v>
      </c>
      <c r="N30" s="4">
        <v>400.60028086950371</v>
      </c>
      <c r="O30" s="4">
        <v>338.18588134700502</v>
      </c>
      <c r="P30" s="4">
        <v>319.84193450716037</v>
      </c>
      <c r="Q30" s="4">
        <v>233.73155504416266</v>
      </c>
      <c r="R30" s="4">
        <v>239.4248459987497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17.579194695315529</v>
      </c>
      <c r="D34" s="7">
        <v>17.573900000000002</v>
      </c>
      <c r="E34" s="7">
        <v>15.377520000000001</v>
      </c>
      <c r="F34" s="7">
        <v>16.476860000000002</v>
      </c>
      <c r="G34" s="7">
        <v>17.57367</v>
      </c>
      <c r="H34" s="7">
        <v>18.678094803589651</v>
      </c>
      <c r="I34" s="7">
        <v>20.871929999999999</v>
      </c>
      <c r="J34" s="7">
        <v>20.86937</v>
      </c>
      <c r="K34" s="7">
        <v>18.677630000000001</v>
      </c>
      <c r="L34" s="7">
        <v>16.466260000000002</v>
      </c>
      <c r="M34" s="7">
        <v>18.678171206699119</v>
      </c>
      <c r="N34" s="7">
        <v>18.677348966311428</v>
      </c>
      <c r="O34" s="7">
        <v>17.579415837015532</v>
      </c>
      <c r="P34" s="7">
        <v>16.480145359966968</v>
      </c>
      <c r="Q34" s="7">
        <v>13.18419703827557</v>
      </c>
      <c r="R34" s="7">
        <v>17.579110221343104</v>
      </c>
    </row>
    <row r="35" spans="1:18" ht="11.25" customHeight="1" x14ac:dyDescent="0.25">
      <c r="A35" s="49" t="s">
        <v>223</v>
      </c>
      <c r="B35" s="50" t="s">
        <v>222</v>
      </c>
      <c r="C35" s="7">
        <v>32.434400045210708</v>
      </c>
      <c r="D35" s="7">
        <v>31.399349999999998</v>
      </c>
      <c r="E35" s="7">
        <v>31.399879999999996</v>
      </c>
      <c r="F35" s="7">
        <v>31.399170000000005</v>
      </c>
      <c r="G35" s="7">
        <v>30.39358</v>
      </c>
      <c r="H35" s="7">
        <v>30.332375059332588</v>
      </c>
      <c r="I35" s="7">
        <v>29.301020000000001</v>
      </c>
      <c r="J35" s="7">
        <v>28.294730000000001</v>
      </c>
      <c r="K35" s="7">
        <v>27.200240000000001</v>
      </c>
      <c r="L35" s="7">
        <v>26.198300000000003</v>
      </c>
      <c r="M35" s="7">
        <v>25.102654767652023</v>
      </c>
      <c r="N35" s="7">
        <v>23.001887349420489</v>
      </c>
      <c r="O35" s="7">
        <v>21.97373908092597</v>
      </c>
      <c r="P35" s="7">
        <v>20.922166041088815</v>
      </c>
      <c r="Q35" s="7">
        <v>20.923341347140656</v>
      </c>
      <c r="R35" s="7">
        <v>20.922841435761185</v>
      </c>
    </row>
    <row r="36" spans="1:18" ht="11.25" customHeight="1" x14ac:dyDescent="0.25">
      <c r="A36" s="55" t="s">
        <v>221</v>
      </c>
      <c r="B36" s="52" t="s">
        <v>220</v>
      </c>
      <c r="C36" s="6">
        <v>32.434400045210708</v>
      </c>
      <c r="D36" s="6">
        <v>31.399349999999998</v>
      </c>
      <c r="E36" s="6">
        <v>31.399879999999996</v>
      </c>
      <c r="F36" s="6">
        <v>31.399170000000005</v>
      </c>
      <c r="G36" s="6">
        <v>30.39358</v>
      </c>
      <c r="H36" s="6">
        <v>30.332375059332588</v>
      </c>
      <c r="I36" s="6">
        <v>29.301020000000001</v>
      </c>
      <c r="J36" s="6">
        <v>28.294730000000001</v>
      </c>
      <c r="K36" s="6">
        <v>27.200240000000001</v>
      </c>
      <c r="L36" s="6">
        <v>26.198300000000003</v>
      </c>
      <c r="M36" s="6">
        <v>25.102654767652023</v>
      </c>
      <c r="N36" s="6">
        <v>23.001887349420489</v>
      </c>
      <c r="O36" s="6">
        <v>21.97373908092597</v>
      </c>
      <c r="P36" s="6">
        <v>20.922166041088815</v>
      </c>
      <c r="Q36" s="6">
        <v>20.923341347140656</v>
      </c>
      <c r="R36" s="6">
        <v>20.922841435761185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2.066080190810895</v>
      </c>
      <c r="D38" s="7">
        <v>3.2040999999999995</v>
      </c>
      <c r="E38" s="7">
        <v>2.1170599999999995</v>
      </c>
      <c r="F38" s="7">
        <v>4.2006399999999999</v>
      </c>
      <c r="G38" s="7">
        <v>2.0996600000000001</v>
      </c>
      <c r="H38" s="7">
        <v>3.107434934329913</v>
      </c>
      <c r="I38" s="7">
        <v>3.1754299999999995</v>
      </c>
      <c r="J38" s="7">
        <v>2.0998100000000002</v>
      </c>
      <c r="K38" s="7">
        <v>2.09999</v>
      </c>
      <c r="L38" s="7">
        <v>2.0998999999999999</v>
      </c>
      <c r="M38" s="7">
        <v>1.0509219451609799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2.066080190810895</v>
      </c>
      <c r="D41" s="6">
        <v>3.2040999999999995</v>
      </c>
      <c r="E41" s="6">
        <v>2.1170599999999995</v>
      </c>
      <c r="F41" s="6">
        <v>4.2006399999999999</v>
      </c>
      <c r="G41" s="6">
        <v>2.0996600000000001</v>
      </c>
      <c r="H41" s="6">
        <v>3.107434934329913</v>
      </c>
      <c r="I41" s="6">
        <v>3.1754299999999995</v>
      </c>
      <c r="J41" s="6">
        <v>2.0998100000000002</v>
      </c>
      <c r="K41" s="6">
        <v>2.09999</v>
      </c>
      <c r="L41" s="6">
        <v>2.0998999999999999</v>
      </c>
      <c r="M41" s="6">
        <v>1.0509219451609799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723.08851622589407</v>
      </c>
      <c r="D43" s="7">
        <v>752.55294000000015</v>
      </c>
      <c r="E43" s="7">
        <v>692.51748999999995</v>
      </c>
      <c r="F43" s="7">
        <v>645.51793999999995</v>
      </c>
      <c r="G43" s="7">
        <v>603.72198999999989</v>
      </c>
      <c r="H43" s="7">
        <v>570.1213311261763</v>
      </c>
      <c r="I43" s="7">
        <v>505.80101999999988</v>
      </c>
      <c r="J43" s="7">
        <v>463.99783000000002</v>
      </c>
      <c r="K43" s="7">
        <v>432.41992000000005</v>
      </c>
      <c r="L43" s="7">
        <v>410.93527999999992</v>
      </c>
      <c r="M43" s="7">
        <v>431.39855225706469</v>
      </c>
      <c r="N43" s="7">
        <v>357.96574260614625</v>
      </c>
      <c r="O43" s="7">
        <v>295.76644565203833</v>
      </c>
      <c r="P43" s="7">
        <v>281.48426084150259</v>
      </c>
      <c r="Q43" s="7">
        <v>195.80254366154469</v>
      </c>
      <c r="R43" s="7">
        <v>200.92289434164542</v>
      </c>
    </row>
    <row r="44" spans="1:18" ht="11.25" customHeight="1" x14ac:dyDescent="0.25">
      <c r="A44" s="49" t="s">
        <v>205</v>
      </c>
      <c r="B44" s="50" t="s">
        <v>204</v>
      </c>
      <c r="C44" s="7">
        <v>0.95539490309668196</v>
      </c>
      <c r="D44" s="7">
        <v>0.9980899999999977</v>
      </c>
      <c r="E44" s="7">
        <v>3.7991799999999998</v>
      </c>
      <c r="F44" s="7">
        <v>0.99934000000000012</v>
      </c>
      <c r="G44" s="7">
        <v>0.99457999999999913</v>
      </c>
      <c r="H44" s="7">
        <v>0.95544723111055063</v>
      </c>
      <c r="I44" s="7">
        <v>4.7992400000000011</v>
      </c>
      <c r="J44" s="7">
        <v>0</v>
      </c>
      <c r="K44" s="7">
        <v>0</v>
      </c>
      <c r="L44" s="7">
        <v>0</v>
      </c>
      <c r="M44" s="7">
        <v>0</v>
      </c>
      <c r="N44" s="7">
        <v>0.95530194762551801</v>
      </c>
      <c r="O44" s="7">
        <v>2.8662807770251995</v>
      </c>
      <c r="P44" s="7">
        <v>0.95536226460199103</v>
      </c>
      <c r="Q44" s="7">
        <v>3.8214729972017434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1.5045786433950354</v>
      </c>
      <c r="I45" s="7">
        <v>0</v>
      </c>
      <c r="J45" s="7">
        <v>0.74998999999999993</v>
      </c>
      <c r="K45" s="7">
        <v>1.5011400000000001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1.5045786433950354</v>
      </c>
      <c r="I49" s="6">
        <v>0</v>
      </c>
      <c r="J49" s="6">
        <v>0.74998999999999993</v>
      </c>
      <c r="K49" s="6">
        <v>1.5011400000000001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658.45650921975255</v>
      </c>
      <c r="D52" s="5">
        <v>698.91791999999998</v>
      </c>
      <c r="E52" s="5">
        <v>670.68349000000001</v>
      </c>
      <c r="F52" s="5">
        <v>717.09278999999992</v>
      </c>
      <c r="G52" s="5">
        <v>713.15503999999999</v>
      </c>
      <c r="H52" s="5">
        <v>705.17042638578891</v>
      </c>
      <c r="I52" s="5">
        <v>682.83713999999998</v>
      </c>
      <c r="J52" s="5">
        <v>634.73885000000007</v>
      </c>
      <c r="K52" s="5">
        <v>633.46176000000003</v>
      </c>
      <c r="L52" s="5">
        <v>637.6</v>
      </c>
      <c r="M52" s="5">
        <v>751.23065882091566</v>
      </c>
      <c r="N52" s="5">
        <v>649.35181086033629</v>
      </c>
      <c r="O52" s="5">
        <v>649.87314372232674</v>
      </c>
      <c r="P52" s="5">
        <v>649.90644566966591</v>
      </c>
      <c r="Q52" s="5">
        <v>566.40281785104378</v>
      </c>
      <c r="R52" s="5">
        <v>591.76220080495023</v>
      </c>
    </row>
    <row r="53" spans="1:18" ht="11.25" customHeight="1" x14ac:dyDescent="0.25">
      <c r="A53" s="47" t="s">
        <v>187</v>
      </c>
      <c r="B53" s="48" t="s">
        <v>186</v>
      </c>
      <c r="C53" s="4">
        <v>645.1253173588326</v>
      </c>
      <c r="D53" s="4">
        <v>684.72645</v>
      </c>
      <c r="E53" s="4">
        <v>658.48346000000004</v>
      </c>
      <c r="F53" s="4">
        <v>704.5920799999999</v>
      </c>
      <c r="G53" s="4">
        <v>700.75486999999998</v>
      </c>
      <c r="H53" s="4">
        <v>693.82727824575011</v>
      </c>
      <c r="I53" s="4">
        <v>672.64864999999998</v>
      </c>
      <c r="J53" s="4">
        <v>626.15566000000013</v>
      </c>
      <c r="K53" s="4">
        <v>624.87842999999998</v>
      </c>
      <c r="L53" s="4">
        <v>627.9</v>
      </c>
      <c r="M53" s="4">
        <v>740.62760958714739</v>
      </c>
      <c r="N53" s="4">
        <v>638.58155613566998</v>
      </c>
      <c r="O53" s="4">
        <v>641.53733285518967</v>
      </c>
      <c r="P53" s="4">
        <v>640.4242635735543</v>
      </c>
      <c r="Q53" s="4">
        <v>556.6817737817355</v>
      </c>
      <c r="R53" s="4">
        <v>583.6176747753201</v>
      </c>
    </row>
    <row r="54" spans="1:18" ht="11.25" customHeight="1" x14ac:dyDescent="0.25">
      <c r="A54" s="47" t="s">
        <v>185</v>
      </c>
      <c r="B54" s="48" t="s">
        <v>184</v>
      </c>
      <c r="C54" s="4">
        <v>13.331191860919933</v>
      </c>
      <c r="D54" s="4">
        <v>14.191470000000001</v>
      </c>
      <c r="E54" s="4">
        <v>12.20003</v>
      </c>
      <c r="F54" s="4">
        <v>12.50071</v>
      </c>
      <c r="G54" s="4">
        <v>12.400170000000001</v>
      </c>
      <c r="H54" s="4">
        <v>11.343148140038808</v>
      </c>
      <c r="I54" s="4">
        <v>10.18849</v>
      </c>
      <c r="J54" s="4">
        <v>8.5831900000000001</v>
      </c>
      <c r="K54" s="4">
        <v>8.5833300000000001</v>
      </c>
      <c r="L54" s="4">
        <v>9.6999999999999993</v>
      </c>
      <c r="M54" s="4">
        <v>10.603049233768251</v>
      </c>
      <c r="N54" s="4">
        <v>10.770254724666264</v>
      </c>
      <c r="O54" s="4">
        <v>8.3358108671371127</v>
      </c>
      <c r="P54" s="4">
        <v>9.4821820961115684</v>
      </c>
      <c r="Q54" s="4">
        <v>9.7210440693082827</v>
      </c>
      <c r="R54" s="4">
        <v>8.1445260296301569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13.331191860919933</v>
      </c>
      <c r="D57" s="7">
        <v>14.191470000000001</v>
      </c>
      <c r="E57" s="7">
        <v>12.20003</v>
      </c>
      <c r="F57" s="7">
        <v>12.50071</v>
      </c>
      <c r="G57" s="7">
        <v>12.400170000000001</v>
      </c>
      <c r="H57" s="7">
        <v>11.343148140038808</v>
      </c>
      <c r="I57" s="7">
        <v>10.18849</v>
      </c>
      <c r="J57" s="7">
        <v>8.5831900000000001</v>
      </c>
      <c r="K57" s="7">
        <v>8.5833300000000001</v>
      </c>
      <c r="L57" s="7">
        <v>9.6999999999999993</v>
      </c>
      <c r="M57" s="7">
        <v>10.603049233768251</v>
      </c>
      <c r="N57" s="7">
        <v>10.770254724666264</v>
      </c>
      <c r="O57" s="7">
        <v>8.3358108671371127</v>
      </c>
      <c r="P57" s="7">
        <v>9.4821820961115684</v>
      </c>
      <c r="Q57" s="7">
        <v>9.7210440693082827</v>
      </c>
      <c r="R57" s="7">
        <v>8.1445260296301569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1417.9788854604394</v>
      </c>
      <c r="D60" s="5">
        <v>1537.6999899999998</v>
      </c>
      <c r="E60" s="5">
        <v>1503.10527</v>
      </c>
      <c r="F60" s="5">
        <v>1540.22784</v>
      </c>
      <c r="G60" s="5">
        <v>1535.5672300000001</v>
      </c>
      <c r="H60" s="5">
        <v>1515.9979733512123</v>
      </c>
      <c r="I60" s="5">
        <v>1508.5673099999999</v>
      </c>
      <c r="J60" s="5">
        <v>1479.32377</v>
      </c>
      <c r="K60" s="5">
        <v>1520.7950700000001</v>
      </c>
      <c r="L60" s="5">
        <v>1563.8</v>
      </c>
      <c r="M60" s="5">
        <v>1830.4680051439695</v>
      </c>
      <c r="N60" s="5">
        <v>1611.8570713738645</v>
      </c>
      <c r="O60" s="5">
        <v>1649.233294093071</v>
      </c>
      <c r="P60" s="5">
        <v>1645.9109582497344</v>
      </c>
      <c r="Q60" s="5">
        <v>1483.5237896706544</v>
      </c>
      <c r="R60" s="5">
        <v>1569.162049509353</v>
      </c>
    </row>
    <row r="61" spans="1:18" ht="11.25" customHeight="1" x14ac:dyDescent="0.25">
      <c r="A61" s="45" t="s">
        <v>171</v>
      </c>
      <c r="B61" s="46" t="s">
        <v>170</v>
      </c>
      <c r="C61" s="5">
        <v>429.94642901372271</v>
      </c>
      <c r="D61" s="5">
        <v>493.39626999999996</v>
      </c>
      <c r="E61" s="5">
        <v>507.48676</v>
      </c>
      <c r="F61" s="5">
        <v>574.05225999999993</v>
      </c>
      <c r="G61" s="5">
        <v>608.30092000000002</v>
      </c>
      <c r="H61" s="5">
        <v>707.29345269547457</v>
      </c>
      <c r="I61" s="5">
        <v>780.02955000000009</v>
      </c>
      <c r="J61" s="5">
        <v>926.10316999999998</v>
      </c>
      <c r="K61" s="5">
        <v>903.38947000000007</v>
      </c>
      <c r="L61" s="5">
        <v>900.72384999999997</v>
      </c>
      <c r="M61" s="5">
        <v>962.79680051784635</v>
      </c>
      <c r="N61" s="5">
        <v>867.37566106805002</v>
      </c>
      <c r="O61" s="5">
        <v>843.50661174740014</v>
      </c>
      <c r="P61" s="5">
        <v>852.32159213610589</v>
      </c>
      <c r="Q61" s="5">
        <v>804.21697509914611</v>
      </c>
      <c r="R61" s="5">
        <v>978.93142285073077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6.3294162606286477</v>
      </c>
      <c r="D64" s="4">
        <v>6.5</v>
      </c>
      <c r="E64" s="4">
        <v>6.6018600000000003</v>
      </c>
      <c r="F64" s="4">
        <v>6.7020600000000004</v>
      </c>
      <c r="G64" s="4">
        <v>7.0000399999999994</v>
      </c>
      <c r="H64" s="4">
        <v>7.4519788581834954</v>
      </c>
      <c r="I64" s="4">
        <v>7.914670000000001</v>
      </c>
      <c r="J64" s="4">
        <v>8.51478</v>
      </c>
      <c r="K64" s="4">
        <v>9.1999999999999993</v>
      </c>
      <c r="L64" s="4">
        <v>9.9</v>
      </c>
      <c r="M64" s="4">
        <v>10.509219451609852</v>
      </c>
      <c r="N64" s="4">
        <v>10.509238855352825</v>
      </c>
      <c r="O64" s="4">
        <v>10.84362179955575</v>
      </c>
      <c r="P64" s="4">
        <v>11.201872551829638</v>
      </c>
      <c r="Q64" s="4">
        <v>11.464613449719787</v>
      </c>
      <c r="R64" s="4">
        <v>11.798964686769262</v>
      </c>
    </row>
    <row r="65" spans="1:18" ht="11.25" customHeight="1" x14ac:dyDescent="0.25">
      <c r="A65" s="49" t="s">
        <v>163</v>
      </c>
      <c r="B65" s="50" t="s">
        <v>162</v>
      </c>
      <c r="C65" s="7">
        <v>6.3294162606286477</v>
      </c>
      <c r="D65" s="7">
        <v>6.5</v>
      </c>
      <c r="E65" s="7">
        <v>6.6018600000000003</v>
      </c>
      <c r="F65" s="7">
        <v>6.7020600000000004</v>
      </c>
      <c r="G65" s="7">
        <v>7.0000399999999994</v>
      </c>
      <c r="H65" s="7">
        <v>7.4519788581834954</v>
      </c>
      <c r="I65" s="7">
        <v>7.914670000000001</v>
      </c>
      <c r="J65" s="7">
        <v>8.51478</v>
      </c>
      <c r="K65" s="7">
        <v>9.1999999999999993</v>
      </c>
      <c r="L65" s="7">
        <v>9.9</v>
      </c>
      <c r="M65" s="7">
        <v>10.509219451609852</v>
      </c>
      <c r="N65" s="7">
        <v>10.509238855352825</v>
      </c>
      <c r="O65" s="7">
        <v>10.84362179955575</v>
      </c>
      <c r="P65" s="7">
        <v>11.201872551829638</v>
      </c>
      <c r="Q65" s="7">
        <v>11.464613449719787</v>
      </c>
      <c r="R65" s="7">
        <v>11.798964686769262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423.61701275309406</v>
      </c>
      <c r="D68" s="4">
        <v>486.89626999999996</v>
      </c>
      <c r="E68" s="4">
        <v>500.88490000000002</v>
      </c>
      <c r="F68" s="4">
        <v>567.35019999999997</v>
      </c>
      <c r="G68" s="4">
        <v>601.30088000000001</v>
      </c>
      <c r="H68" s="4">
        <v>699.84147383729112</v>
      </c>
      <c r="I68" s="4">
        <v>772.11488000000008</v>
      </c>
      <c r="J68" s="4">
        <v>917.58839</v>
      </c>
      <c r="K68" s="4">
        <v>894.18947000000003</v>
      </c>
      <c r="L68" s="4">
        <v>890.82384999999999</v>
      </c>
      <c r="M68" s="4">
        <v>952.2875810662365</v>
      </c>
      <c r="N68" s="4">
        <v>856.86642221269722</v>
      </c>
      <c r="O68" s="4">
        <v>832.66298994784438</v>
      </c>
      <c r="P68" s="4">
        <v>841.11971958427625</v>
      </c>
      <c r="Q68" s="4">
        <v>792.75236164942635</v>
      </c>
      <c r="R68" s="4">
        <v>967.13245816396147</v>
      </c>
    </row>
    <row r="69" spans="1:18" ht="11.25" customHeight="1" x14ac:dyDescent="0.25">
      <c r="A69" s="49" t="s">
        <v>155</v>
      </c>
      <c r="B69" s="50" t="s">
        <v>154</v>
      </c>
      <c r="C69" s="7">
        <v>423.61701275309406</v>
      </c>
      <c r="D69" s="7">
        <v>486.89626999999996</v>
      </c>
      <c r="E69" s="7">
        <v>500.88490000000002</v>
      </c>
      <c r="F69" s="7">
        <v>567.35019999999997</v>
      </c>
      <c r="G69" s="7">
        <v>601.30088000000001</v>
      </c>
      <c r="H69" s="7">
        <v>699.84147383729112</v>
      </c>
      <c r="I69" s="7">
        <v>772.11488000000008</v>
      </c>
      <c r="J69" s="7">
        <v>917.48838999999998</v>
      </c>
      <c r="K69" s="7">
        <v>892.36530000000005</v>
      </c>
      <c r="L69" s="7">
        <v>888.9239</v>
      </c>
      <c r="M69" s="7">
        <v>950.82279990575307</v>
      </c>
      <c r="N69" s="7">
        <v>856.65142465553436</v>
      </c>
      <c r="O69" s="7">
        <v>825.92828114509337</v>
      </c>
      <c r="P69" s="7">
        <v>839.08951944205728</v>
      </c>
      <c r="Q69" s="7">
        <v>790.60274728539207</v>
      </c>
      <c r="R69" s="7">
        <v>960.8269930933659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1.9346498471638078</v>
      </c>
      <c r="R71" s="7">
        <v>6.1382894774882342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0.1</v>
      </c>
      <c r="K73" s="7">
        <v>1.8241700000000001</v>
      </c>
      <c r="L73" s="7">
        <v>1.8999499999999996</v>
      </c>
      <c r="M73" s="7">
        <v>1.4647811604833874</v>
      </c>
      <c r="N73" s="7">
        <v>0.21499755716290281</v>
      </c>
      <c r="O73" s="7">
        <v>6.7347088027510438</v>
      </c>
      <c r="P73" s="7">
        <v>2.0302001422189448</v>
      </c>
      <c r="Q73" s="7">
        <v>0.21496451687056606</v>
      </c>
      <c r="R73" s="7">
        <v>0.16717559310728802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0.1</v>
      </c>
      <c r="K75" s="6">
        <v>1.8241700000000001</v>
      </c>
      <c r="L75" s="6">
        <v>1.8999499999999996</v>
      </c>
      <c r="M75" s="6">
        <v>1.4647811604833874</v>
      </c>
      <c r="N75" s="6">
        <v>0.21499755716290281</v>
      </c>
      <c r="O75" s="6">
        <v>6.7347088027510438</v>
      </c>
      <c r="P75" s="6">
        <v>2.0302001422189448</v>
      </c>
      <c r="Q75" s="6">
        <v>0.21496451687056606</v>
      </c>
      <c r="R75" s="6">
        <v>0.16717559310728802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878.3362313802063</v>
      </c>
      <c r="D79" s="5">
        <v>873.51452999999992</v>
      </c>
      <c r="E79" s="5">
        <v>876.18239000000017</v>
      </c>
      <c r="F79" s="5">
        <v>882.36280000000011</v>
      </c>
      <c r="G79" s="5">
        <v>888.41307999999981</v>
      </c>
      <c r="H79" s="5">
        <v>898.4391209552216</v>
      </c>
      <c r="I79" s="5">
        <v>909.10472000000004</v>
      </c>
      <c r="J79" s="5">
        <v>889.90272000000004</v>
      </c>
      <c r="K79" s="5">
        <v>883.91102000000001</v>
      </c>
      <c r="L79" s="5">
        <v>868.06810999999993</v>
      </c>
      <c r="M79" s="5">
        <v>893.29301148839727</v>
      </c>
      <c r="N79" s="5">
        <v>869.39178037592774</v>
      </c>
      <c r="O79" s="5">
        <v>858.89246850304175</v>
      </c>
      <c r="P79" s="5">
        <v>886.24876352219894</v>
      </c>
      <c r="Q79" s="5">
        <v>868.79010434098404</v>
      </c>
      <c r="R79" s="5">
        <v>875.06342918596886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2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460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2831.6849532992424</v>
      </c>
      <c r="D2" s="44">
        <v>3063.4514005841284</v>
      </c>
      <c r="E2" s="44">
        <v>2940.4140614907506</v>
      </c>
      <c r="F2" s="44">
        <v>3032.2307873050313</v>
      </c>
      <c r="G2" s="44">
        <v>3008.2655365354117</v>
      </c>
      <c r="H2" s="44">
        <v>3044.6077052651995</v>
      </c>
      <c r="I2" s="44">
        <v>3029.660183506468</v>
      </c>
      <c r="J2" s="44">
        <v>3028.2578383047735</v>
      </c>
      <c r="K2" s="44">
        <v>2984.6408957650956</v>
      </c>
      <c r="L2" s="44">
        <v>2982.9351801915518</v>
      </c>
      <c r="M2" s="44">
        <v>3453.9529538365105</v>
      </c>
      <c r="N2" s="44">
        <v>2969.5320141842799</v>
      </c>
      <c r="O2" s="44">
        <v>2920.4567678707335</v>
      </c>
      <c r="P2" s="44">
        <v>2917.4655595875151</v>
      </c>
      <c r="Q2" s="44">
        <v>2541.223365438811</v>
      </c>
      <c r="R2" s="44">
        <v>2842.5628747472447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629.88044834202935</v>
      </c>
      <c r="D21" s="5">
        <v>660.73958791505368</v>
      </c>
      <c r="E21" s="5">
        <v>607.50475064147327</v>
      </c>
      <c r="F21" s="5">
        <v>569.88075365618636</v>
      </c>
      <c r="G21" s="5">
        <v>531.90272386609865</v>
      </c>
      <c r="H21" s="5">
        <v>506.62483885662181</v>
      </c>
      <c r="I21" s="5">
        <v>454.20048727327503</v>
      </c>
      <c r="J21" s="5">
        <v>413.73574307566065</v>
      </c>
      <c r="K21" s="5">
        <v>385.63310397276649</v>
      </c>
      <c r="L21" s="5">
        <v>365.99651421085696</v>
      </c>
      <c r="M21" s="5">
        <v>391.05756421309877</v>
      </c>
      <c r="N21" s="5">
        <v>319.60747702481262</v>
      </c>
      <c r="O21" s="5">
        <v>267.74183600023736</v>
      </c>
      <c r="P21" s="5">
        <v>252.43191383864669</v>
      </c>
      <c r="Q21" s="5">
        <v>179.30070970763671</v>
      </c>
      <c r="R21" s="5">
        <v>184.09196565024362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629.88044834202935</v>
      </c>
      <c r="D30" s="4">
        <v>660.73958791505368</v>
      </c>
      <c r="E30" s="4">
        <v>607.50475064147327</v>
      </c>
      <c r="F30" s="4">
        <v>569.88075365618636</v>
      </c>
      <c r="G30" s="4">
        <v>531.90272386609865</v>
      </c>
      <c r="H30" s="4">
        <v>506.62483885662181</v>
      </c>
      <c r="I30" s="4">
        <v>454.20048727327503</v>
      </c>
      <c r="J30" s="4">
        <v>413.73574307566065</v>
      </c>
      <c r="K30" s="4">
        <v>385.63310397276649</v>
      </c>
      <c r="L30" s="4">
        <v>365.99651421085696</v>
      </c>
      <c r="M30" s="4">
        <v>391.05756421309877</v>
      </c>
      <c r="N30" s="4">
        <v>319.60747702481262</v>
      </c>
      <c r="O30" s="4">
        <v>267.74183600023736</v>
      </c>
      <c r="P30" s="4">
        <v>252.43191383864669</v>
      </c>
      <c r="Q30" s="4">
        <v>179.30070970763671</v>
      </c>
      <c r="R30" s="4">
        <v>184.09196565024362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2.1635225189510376</v>
      </c>
      <c r="D34" s="7">
        <v>2.4502318817905797</v>
      </c>
      <c r="E34" s="7">
        <v>2.4942391968770186</v>
      </c>
      <c r="F34" s="7">
        <v>2.6971827407729396</v>
      </c>
      <c r="G34" s="7">
        <v>2.8096841187616461</v>
      </c>
      <c r="H34" s="7">
        <v>2.9642400033241776</v>
      </c>
      <c r="I34" s="7">
        <v>3.0729452468908898</v>
      </c>
      <c r="J34" s="7">
        <v>3.159280378004854</v>
      </c>
      <c r="K34" s="7">
        <v>3.2063666271285594</v>
      </c>
      <c r="L34" s="7">
        <v>3.3315579294285391</v>
      </c>
      <c r="M34" s="7">
        <v>3.955259111482671</v>
      </c>
      <c r="N34" s="7">
        <v>3.4514993686718429</v>
      </c>
      <c r="O34" s="7">
        <v>3.2374225367956289</v>
      </c>
      <c r="P34" s="7">
        <v>3.0111592323329091</v>
      </c>
      <c r="Q34" s="7">
        <v>2.4871432762681378</v>
      </c>
      <c r="R34" s="7">
        <v>2.5844009867552038</v>
      </c>
    </row>
    <row r="35" spans="1:18" ht="11.25" customHeight="1" x14ac:dyDescent="0.25">
      <c r="A35" s="49" t="s">
        <v>223</v>
      </c>
      <c r="B35" s="50" t="s">
        <v>222</v>
      </c>
      <c r="C35" s="7">
        <v>26.840382868902537</v>
      </c>
      <c r="D35" s="7">
        <v>26.225642835098817</v>
      </c>
      <c r="E35" s="7">
        <v>26.029573313428173</v>
      </c>
      <c r="F35" s="7">
        <v>26.108557644231031</v>
      </c>
      <c r="G35" s="7">
        <v>25.236635372898398</v>
      </c>
      <c r="H35" s="7">
        <v>25.209057074352739</v>
      </c>
      <c r="I35" s="7">
        <v>24.340018432139956</v>
      </c>
      <c r="J35" s="7">
        <v>23.462242568753847</v>
      </c>
      <c r="K35" s="7">
        <v>22.456003777845176</v>
      </c>
      <c r="L35" s="7">
        <v>21.631332211168761</v>
      </c>
      <c r="M35" s="7">
        <v>21.237570343308128</v>
      </c>
      <c r="N35" s="7">
        <v>19.040972865006612</v>
      </c>
      <c r="O35" s="7">
        <v>18.128614337061567</v>
      </c>
      <c r="P35" s="7">
        <v>17.201976744127613</v>
      </c>
      <c r="Q35" s="7">
        <v>16.774313864825817</v>
      </c>
      <c r="R35" s="7">
        <v>17.11844485780782</v>
      </c>
    </row>
    <row r="36" spans="1:18" ht="11.25" customHeight="1" x14ac:dyDescent="0.25">
      <c r="A36" s="55" t="s">
        <v>221</v>
      </c>
      <c r="B36" s="52" t="s">
        <v>220</v>
      </c>
      <c r="C36" s="6">
        <v>26.840382868902537</v>
      </c>
      <c r="D36" s="6">
        <v>26.225642835098817</v>
      </c>
      <c r="E36" s="6">
        <v>26.029573313428173</v>
      </c>
      <c r="F36" s="6">
        <v>26.108557644231031</v>
      </c>
      <c r="G36" s="6">
        <v>25.236635372898398</v>
      </c>
      <c r="H36" s="6">
        <v>25.209057074352739</v>
      </c>
      <c r="I36" s="6">
        <v>24.340018432139956</v>
      </c>
      <c r="J36" s="6">
        <v>23.462242568753847</v>
      </c>
      <c r="K36" s="6">
        <v>22.456003777845176</v>
      </c>
      <c r="L36" s="6">
        <v>21.631332211168761</v>
      </c>
      <c r="M36" s="6">
        <v>21.237570343308128</v>
      </c>
      <c r="N36" s="6">
        <v>19.040972865006612</v>
      </c>
      <c r="O36" s="6">
        <v>18.128614337061567</v>
      </c>
      <c r="P36" s="6">
        <v>17.201976744127613</v>
      </c>
      <c r="Q36" s="6">
        <v>16.774313864825817</v>
      </c>
      <c r="R36" s="6">
        <v>17.11844485780782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1.7097397603137745</v>
      </c>
      <c r="D38" s="7">
        <v>2.6761567423510395</v>
      </c>
      <c r="E38" s="7">
        <v>1.7549802253679392</v>
      </c>
      <c r="F38" s="7">
        <v>3.4928519315212032</v>
      </c>
      <c r="G38" s="7">
        <v>1.7434061346856755</v>
      </c>
      <c r="H38" s="7">
        <v>2.5825707502669912</v>
      </c>
      <c r="I38" s="7">
        <v>2.6377929754653651</v>
      </c>
      <c r="J38" s="7">
        <v>1.7411811870371272</v>
      </c>
      <c r="K38" s="7">
        <v>1.7337120324466655</v>
      </c>
      <c r="L38" s="7">
        <v>1.7338390090285734</v>
      </c>
      <c r="M38" s="7">
        <v>0.88911029300548072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1.7097397603137745</v>
      </c>
      <c r="D41" s="6">
        <v>2.6761567423510395</v>
      </c>
      <c r="E41" s="6">
        <v>1.7549802253679392</v>
      </c>
      <c r="F41" s="6">
        <v>3.4928519315212032</v>
      </c>
      <c r="G41" s="6">
        <v>1.7434061346856755</v>
      </c>
      <c r="H41" s="6">
        <v>2.5825707502669912</v>
      </c>
      <c r="I41" s="6">
        <v>2.6377929754653651</v>
      </c>
      <c r="J41" s="6">
        <v>1.7411811870371272</v>
      </c>
      <c r="K41" s="6">
        <v>1.7337120324466655</v>
      </c>
      <c r="L41" s="6">
        <v>1.7338390090285734</v>
      </c>
      <c r="M41" s="6">
        <v>0.88911029300548072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598.37618690515717</v>
      </c>
      <c r="D43" s="7">
        <v>628.55392289788017</v>
      </c>
      <c r="E43" s="7">
        <v>574.07654987172771</v>
      </c>
      <c r="F43" s="7">
        <v>536.75120542597983</v>
      </c>
      <c r="G43" s="7">
        <v>501.28717078510039</v>
      </c>
      <c r="H43" s="7">
        <v>473.82445810961076</v>
      </c>
      <c r="I43" s="7">
        <v>420.16305745653864</v>
      </c>
      <c r="J43" s="7">
        <v>384.7511405422639</v>
      </c>
      <c r="K43" s="7">
        <v>356.99770873843426</v>
      </c>
      <c r="L43" s="7">
        <v>339.29978506123109</v>
      </c>
      <c r="M43" s="7">
        <v>364.97562446530247</v>
      </c>
      <c r="N43" s="7">
        <v>296.32420540209694</v>
      </c>
      <c r="O43" s="7">
        <v>244.01108101458973</v>
      </c>
      <c r="P43" s="7">
        <v>231.43328942730685</v>
      </c>
      <c r="Q43" s="7">
        <v>156.97556467762061</v>
      </c>
      <c r="R43" s="7">
        <v>164.38911980568059</v>
      </c>
    </row>
    <row r="44" spans="1:18" ht="11.25" customHeight="1" x14ac:dyDescent="0.25">
      <c r="A44" s="49" t="s">
        <v>205</v>
      </c>
      <c r="B44" s="50" t="s">
        <v>204</v>
      </c>
      <c r="C44" s="7">
        <v>0.79061628870485223</v>
      </c>
      <c r="D44" s="7">
        <v>0.83363355793300564</v>
      </c>
      <c r="E44" s="7">
        <v>3.1494080340724251</v>
      </c>
      <c r="F44" s="7">
        <v>0.83095591368134381</v>
      </c>
      <c r="G44" s="7">
        <v>0.82582745465250451</v>
      </c>
      <c r="H44" s="7">
        <v>0.79406652902992736</v>
      </c>
      <c r="I44" s="7">
        <v>3.9866731622402014</v>
      </c>
      <c r="J44" s="7">
        <v>0</v>
      </c>
      <c r="K44" s="7">
        <v>0</v>
      </c>
      <c r="L44" s="7">
        <v>0</v>
      </c>
      <c r="M44" s="7">
        <v>0</v>
      </c>
      <c r="N44" s="7">
        <v>0.79079938903725355</v>
      </c>
      <c r="O44" s="7">
        <v>2.3647181117904377</v>
      </c>
      <c r="P44" s="7">
        <v>0.7854884348793405</v>
      </c>
      <c r="Q44" s="7">
        <v>3.0636878889221397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1.2504463900372274</v>
      </c>
      <c r="I45" s="7">
        <v>0</v>
      </c>
      <c r="J45" s="7">
        <v>0.62189839960090432</v>
      </c>
      <c r="K45" s="7">
        <v>1.2393127969118842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1.2504463900372274</v>
      </c>
      <c r="I49" s="6">
        <v>0</v>
      </c>
      <c r="J49" s="6">
        <v>0.62189839960090432</v>
      </c>
      <c r="K49" s="6">
        <v>1.2393127969118842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504.37759201329305</v>
      </c>
      <c r="D52" s="5">
        <v>542.90369477927413</v>
      </c>
      <c r="E52" s="5">
        <v>515.62691548039436</v>
      </c>
      <c r="F52" s="5">
        <v>553.73561380904789</v>
      </c>
      <c r="G52" s="5">
        <v>549.55393604423182</v>
      </c>
      <c r="H52" s="5">
        <v>544.24939333536054</v>
      </c>
      <c r="I52" s="5">
        <v>526.90286093697807</v>
      </c>
      <c r="J52" s="5">
        <v>488.8115717227704</v>
      </c>
      <c r="K52" s="5">
        <v>483.51707396818176</v>
      </c>
      <c r="L52" s="5">
        <v>485.76053114821127</v>
      </c>
      <c r="M52" s="5">
        <v>591.92387440365542</v>
      </c>
      <c r="N52" s="5">
        <v>496.59644159530137</v>
      </c>
      <c r="O52" s="5">
        <v>495.14862848994886</v>
      </c>
      <c r="P52" s="5">
        <v>493.43896356176901</v>
      </c>
      <c r="Q52" s="5">
        <v>415.52713935916051</v>
      </c>
      <c r="R52" s="5">
        <v>446.62895794410076</v>
      </c>
    </row>
    <row r="53" spans="1:18" ht="11.25" customHeight="1" x14ac:dyDescent="0.25">
      <c r="A53" s="47" t="s">
        <v>187</v>
      </c>
      <c r="B53" s="48" t="s">
        <v>186</v>
      </c>
      <c r="C53" s="4">
        <v>494.16590095195681</v>
      </c>
      <c r="D53" s="4">
        <v>531.88008059386414</v>
      </c>
      <c r="E53" s="4">
        <v>506.24743330815801</v>
      </c>
      <c r="F53" s="4">
        <v>544.08262549089886</v>
      </c>
      <c r="G53" s="4">
        <v>539.99842307875156</v>
      </c>
      <c r="H53" s="4">
        <v>535.49476996669443</v>
      </c>
      <c r="I53" s="4">
        <v>519.04103823408911</v>
      </c>
      <c r="J53" s="4">
        <v>482.20166814700036</v>
      </c>
      <c r="K53" s="4">
        <v>476.96547627347115</v>
      </c>
      <c r="L53" s="4">
        <v>478.37051052064282</v>
      </c>
      <c r="M53" s="4">
        <v>583.5693192357453</v>
      </c>
      <c r="N53" s="4">
        <v>488.35981226449536</v>
      </c>
      <c r="O53" s="4">
        <v>488.79744232679496</v>
      </c>
      <c r="P53" s="4">
        <v>486.23965335799329</v>
      </c>
      <c r="Q53" s="4">
        <v>408.39554059870676</v>
      </c>
      <c r="R53" s="4">
        <v>440.48192596298696</v>
      </c>
    </row>
    <row r="54" spans="1:18" ht="11.25" customHeight="1" x14ac:dyDescent="0.25">
      <c r="A54" s="47" t="s">
        <v>185</v>
      </c>
      <c r="B54" s="48" t="s">
        <v>184</v>
      </c>
      <c r="C54" s="4">
        <v>10.211691061336234</v>
      </c>
      <c r="D54" s="4">
        <v>11.023614185409963</v>
      </c>
      <c r="E54" s="4">
        <v>9.3794821722363793</v>
      </c>
      <c r="F54" s="4">
        <v>9.6529883181490419</v>
      </c>
      <c r="G54" s="4">
        <v>9.555512965480272</v>
      </c>
      <c r="H54" s="4">
        <v>8.7546233686660688</v>
      </c>
      <c r="I54" s="4">
        <v>7.861822702888996</v>
      </c>
      <c r="J54" s="4">
        <v>6.6099035757700424</v>
      </c>
      <c r="K54" s="4">
        <v>6.5515976947105905</v>
      </c>
      <c r="L54" s="4">
        <v>7.3900206275684583</v>
      </c>
      <c r="M54" s="4">
        <v>8.3545551679101298</v>
      </c>
      <c r="N54" s="4">
        <v>8.2366293308060214</v>
      </c>
      <c r="O54" s="4">
        <v>6.3511861631538773</v>
      </c>
      <c r="P54" s="4">
        <v>7.1993102037757497</v>
      </c>
      <c r="Q54" s="4">
        <v>7.1315987604537288</v>
      </c>
      <c r="R54" s="4">
        <v>6.1470319811138099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10.211691061336234</v>
      </c>
      <c r="D57" s="7">
        <v>11.023614185409963</v>
      </c>
      <c r="E57" s="7">
        <v>9.3794821722363793</v>
      </c>
      <c r="F57" s="7">
        <v>9.6529883181490419</v>
      </c>
      <c r="G57" s="7">
        <v>9.555512965480272</v>
      </c>
      <c r="H57" s="7">
        <v>8.7546233686660688</v>
      </c>
      <c r="I57" s="7">
        <v>7.861822702888996</v>
      </c>
      <c r="J57" s="7">
        <v>6.6099035757700424</v>
      </c>
      <c r="K57" s="7">
        <v>6.5515976947105905</v>
      </c>
      <c r="L57" s="7">
        <v>7.3900206275684583</v>
      </c>
      <c r="M57" s="7">
        <v>8.3545551679101298</v>
      </c>
      <c r="N57" s="7">
        <v>8.2366293308060214</v>
      </c>
      <c r="O57" s="7">
        <v>6.3511861631538773</v>
      </c>
      <c r="P57" s="7">
        <v>7.1993102037757497</v>
      </c>
      <c r="Q57" s="7">
        <v>7.1315987604537288</v>
      </c>
      <c r="R57" s="7">
        <v>6.1470319811138099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1194.2960524771963</v>
      </c>
      <c r="D60" s="5">
        <v>1307.2954832809019</v>
      </c>
      <c r="E60" s="5">
        <v>1268.5956808106789</v>
      </c>
      <c r="F60" s="5">
        <v>1303.9923053215884</v>
      </c>
      <c r="G60" s="5">
        <v>1298.1244875649202</v>
      </c>
      <c r="H60" s="5">
        <v>1283.0883257549481</v>
      </c>
      <c r="I60" s="5">
        <v>1276.4347600215701</v>
      </c>
      <c r="J60" s="5">
        <v>1249.995872785418</v>
      </c>
      <c r="K60" s="5">
        <v>1277.8088038942126</v>
      </c>
      <c r="L60" s="5">
        <v>1312.698568980006</v>
      </c>
      <c r="M60" s="5">
        <v>1571.4490805184005</v>
      </c>
      <c r="N60" s="5">
        <v>1357.0684401195772</v>
      </c>
      <c r="O60" s="5">
        <v>1384.8319215156775</v>
      </c>
      <c r="P60" s="5">
        <v>1378.4887645753945</v>
      </c>
      <c r="Q60" s="5">
        <v>1215.1024472516237</v>
      </c>
      <c r="R60" s="5">
        <v>1310.0690943412633</v>
      </c>
    </row>
    <row r="61" spans="1:18" ht="11.25" customHeight="1" x14ac:dyDescent="0.25">
      <c r="A61" s="45" t="s">
        <v>171</v>
      </c>
      <c r="B61" s="46" t="s">
        <v>170</v>
      </c>
      <c r="C61" s="5">
        <v>354.03399350045839</v>
      </c>
      <c r="D61" s="5">
        <v>409.93146116736216</v>
      </c>
      <c r="E61" s="5">
        <v>418.55236661819936</v>
      </c>
      <c r="F61" s="5">
        <v>475.55386201684701</v>
      </c>
      <c r="G61" s="5">
        <v>503.50904965859246</v>
      </c>
      <c r="H61" s="5">
        <v>586.93069750176903</v>
      </c>
      <c r="I61" s="5">
        <v>647.73376098955509</v>
      </c>
      <c r="J61" s="5">
        <v>768.96223939157392</v>
      </c>
      <c r="K61" s="5">
        <v>745.01996085542839</v>
      </c>
      <c r="L61" s="5">
        <v>741.91448736654229</v>
      </c>
      <c r="M61" s="5">
        <v>811.52662514483177</v>
      </c>
      <c r="N61" s="5">
        <v>715.22345377053239</v>
      </c>
      <c r="O61" s="5">
        <v>692.07580413535368</v>
      </c>
      <c r="P61" s="5">
        <v>696.12487575004536</v>
      </c>
      <c r="Q61" s="5">
        <v>639.44139920408895</v>
      </c>
      <c r="R61" s="5">
        <v>794.2957301059721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354.03399350045839</v>
      </c>
      <c r="D68" s="4">
        <v>409.93146116736216</v>
      </c>
      <c r="E68" s="4">
        <v>418.55236661819936</v>
      </c>
      <c r="F68" s="4">
        <v>475.55386201684701</v>
      </c>
      <c r="G68" s="4">
        <v>503.50904965859246</v>
      </c>
      <c r="H68" s="4">
        <v>586.93069750176903</v>
      </c>
      <c r="I68" s="4">
        <v>647.73376098955509</v>
      </c>
      <c r="J68" s="4">
        <v>768.96223939157392</v>
      </c>
      <c r="K68" s="4">
        <v>745.01996085542839</v>
      </c>
      <c r="L68" s="4">
        <v>741.91448736654229</v>
      </c>
      <c r="M68" s="4">
        <v>811.52662514483177</v>
      </c>
      <c r="N68" s="4">
        <v>715.22345377053239</v>
      </c>
      <c r="O68" s="4">
        <v>692.07580413535368</v>
      </c>
      <c r="P68" s="4">
        <v>696.12487575004536</v>
      </c>
      <c r="Q68" s="4">
        <v>639.44139920408895</v>
      </c>
      <c r="R68" s="4">
        <v>794.2957301059721</v>
      </c>
    </row>
    <row r="69" spans="1:18" ht="11.25" customHeight="1" x14ac:dyDescent="0.25">
      <c r="A69" s="49" t="s">
        <v>155</v>
      </c>
      <c r="B69" s="50" t="s">
        <v>154</v>
      </c>
      <c r="C69" s="7">
        <v>354.03399350045839</v>
      </c>
      <c r="D69" s="7">
        <v>409.93146116736216</v>
      </c>
      <c r="E69" s="7">
        <v>418.55236661819936</v>
      </c>
      <c r="F69" s="7">
        <v>475.55386201684701</v>
      </c>
      <c r="G69" s="7">
        <v>503.50904965859246</v>
      </c>
      <c r="H69" s="7">
        <v>586.93069750176903</v>
      </c>
      <c r="I69" s="7">
        <v>647.73376098955509</v>
      </c>
      <c r="J69" s="7">
        <v>768.87931849934853</v>
      </c>
      <c r="K69" s="7">
        <v>743.51396059912804</v>
      </c>
      <c r="L69" s="7">
        <v>740.34574246192597</v>
      </c>
      <c r="M69" s="7">
        <v>810.28737801255613</v>
      </c>
      <c r="N69" s="7">
        <v>715.04547869440955</v>
      </c>
      <c r="O69" s="7">
        <v>686.51958368020746</v>
      </c>
      <c r="P69" s="7">
        <v>694.4556673342538</v>
      </c>
      <c r="Q69" s="7">
        <v>637.84975436306343</v>
      </c>
      <c r="R69" s="7">
        <v>789.52611499823456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1.4193070573053341</v>
      </c>
      <c r="R71" s="7">
        <v>4.6328370233188361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8.2920892225350262E-2</v>
      </c>
      <c r="K73" s="7">
        <v>1.5060002563003794</v>
      </c>
      <c r="L73" s="7">
        <v>1.5687449046163329</v>
      </c>
      <c r="M73" s="7">
        <v>1.2392471322756504</v>
      </c>
      <c r="N73" s="7">
        <v>0.17797507612281557</v>
      </c>
      <c r="O73" s="7">
        <v>5.5562204551462449</v>
      </c>
      <c r="P73" s="7">
        <v>1.6692084157916089</v>
      </c>
      <c r="Q73" s="7">
        <v>0.17233778372020359</v>
      </c>
      <c r="R73" s="7">
        <v>0.13677808441864309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8.2920892225350262E-2</v>
      </c>
      <c r="K75" s="6">
        <v>1.5060002563003794</v>
      </c>
      <c r="L75" s="6">
        <v>1.5687449046163329</v>
      </c>
      <c r="M75" s="6">
        <v>1.2392471322756504</v>
      </c>
      <c r="N75" s="6">
        <v>0.17797507612281557</v>
      </c>
      <c r="O75" s="6">
        <v>5.5562204551462449</v>
      </c>
      <c r="P75" s="6">
        <v>1.6692084157916089</v>
      </c>
      <c r="Q75" s="6">
        <v>0.17233778372020359</v>
      </c>
      <c r="R75" s="6">
        <v>0.13677808441864309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149.0968669662646</v>
      </c>
      <c r="D79" s="5">
        <v>142.58117344153663</v>
      </c>
      <c r="E79" s="5">
        <v>130.13434794000489</v>
      </c>
      <c r="F79" s="5">
        <v>129.06825250136157</v>
      </c>
      <c r="G79" s="5">
        <v>125.17533940156804</v>
      </c>
      <c r="H79" s="5">
        <v>123.71444981650039</v>
      </c>
      <c r="I79" s="5">
        <v>124.38831428508961</v>
      </c>
      <c r="J79" s="5">
        <v>106.75241132935051</v>
      </c>
      <c r="K79" s="5">
        <v>92.661953074506386</v>
      </c>
      <c r="L79" s="5">
        <v>76.56507848593553</v>
      </c>
      <c r="M79" s="5">
        <v>87.995809556524279</v>
      </c>
      <c r="N79" s="5">
        <v>81.036201674056059</v>
      </c>
      <c r="O79" s="5">
        <v>80.658577729516082</v>
      </c>
      <c r="P79" s="5">
        <v>96.981041861659946</v>
      </c>
      <c r="Q79" s="5">
        <v>91.851669916301105</v>
      </c>
      <c r="R79" s="5">
        <v>107.47712670566511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3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461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1.0506024214408172</v>
      </c>
      <c r="D2" s="44">
        <v>1.2244873793011632</v>
      </c>
      <c r="E2" s="44">
        <v>1.2903728355982469</v>
      </c>
      <c r="F2" s="44">
        <v>1.4481469782807304</v>
      </c>
      <c r="G2" s="44">
        <v>1.6982988017252219</v>
      </c>
      <c r="H2" s="44">
        <v>1.9356009186779228</v>
      </c>
      <c r="I2" s="44">
        <v>2.2756047632294569</v>
      </c>
      <c r="J2" s="44">
        <v>2.6689188790493965</v>
      </c>
      <c r="K2" s="44">
        <v>2.9961917862533074</v>
      </c>
      <c r="L2" s="44">
        <v>3.198041266497377</v>
      </c>
      <c r="M2" s="44">
        <v>3.4562683431565953</v>
      </c>
      <c r="N2" s="44">
        <v>3.6934581298603302</v>
      </c>
      <c r="O2" s="44">
        <v>3.97517335788153</v>
      </c>
      <c r="P2" s="44">
        <v>4.1710147946590546</v>
      </c>
      <c r="Q2" s="44">
        <v>4.4084653741893334</v>
      </c>
      <c r="R2" s="44">
        <v>4.5674048076389955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1.0506024214408172</v>
      </c>
      <c r="D79" s="5">
        <v>1.2244873793011632</v>
      </c>
      <c r="E79" s="5">
        <v>1.2903728355982469</v>
      </c>
      <c r="F79" s="5">
        <v>1.4481469782807304</v>
      </c>
      <c r="G79" s="5">
        <v>1.6982988017252219</v>
      </c>
      <c r="H79" s="5">
        <v>1.9356009186779228</v>
      </c>
      <c r="I79" s="5">
        <v>2.2756047632294569</v>
      </c>
      <c r="J79" s="5">
        <v>2.6689188790493965</v>
      </c>
      <c r="K79" s="5">
        <v>2.9961917862533074</v>
      </c>
      <c r="L79" s="5">
        <v>3.198041266497377</v>
      </c>
      <c r="M79" s="5">
        <v>3.4562683431565953</v>
      </c>
      <c r="N79" s="5">
        <v>3.6934581298603302</v>
      </c>
      <c r="O79" s="5">
        <v>3.97517335788153</v>
      </c>
      <c r="P79" s="5">
        <v>4.1710147946590546</v>
      </c>
      <c r="Q79" s="5">
        <v>4.4084653741893334</v>
      </c>
      <c r="R79" s="5">
        <v>4.5674048076389955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4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462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619.57792470342099</v>
      </c>
      <c r="D2" s="44">
        <v>620.92734105014631</v>
      </c>
      <c r="E2" s="44">
        <v>620.86273866763077</v>
      </c>
      <c r="F2" s="44">
        <v>625.58973706785753</v>
      </c>
      <c r="G2" s="44">
        <v>624.96785820461309</v>
      </c>
      <c r="H2" s="44">
        <v>628.08521867930187</v>
      </c>
      <c r="I2" s="44">
        <v>625.78547444817696</v>
      </c>
      <c r="J2" s="44">
        <v>629.8249842683831</v>
      </c>
      <c r="K2" s="44">
        <v>633.92500151964305</v>
      </c>
      <c r="L2" s="44">
        <v>633.27664060870336</v>
      </c>
      <c r="M2" s="44">
        <v>633.88622889371368</v>
      </c>
      <c r="N2" s="44">
        <v>620.65656815210968</v>
      </c>
      <c r="O2" s="44">
        <v>621.49555806683315</v>
      </c>
      <c r="P2" s="44">
        <v>633.58043936199499</v>
      </c>
      <c r="Q2" s="44">
        <v>629.19656028391512</v>
      </c>
      <c r="R2" s="44">
        <v>636.30408543804026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136.73172087232319</v>
      </c>
      <c r="D21" s="5">
        <v>135.91615532966918</v>
      </c>
      <c r="E21" s="5">
        <v>130.83253728474722</v>
      </c>
      <c r="F21" s="5">
        <v>120.96284059599064</v>
      </c>
      <c r="G21" s="5">
        <v>114.10704915361617</v>
      </c>
      <c r="H21" s="5">
        <v>108.33529025329872</v>
      </c>
      <c r="I21" s="5">
        <v>97.932626892721188</v>
      </c>
      <c r="J21" s="5">
        <v>89.619348420472363</v>
      </c>
      <c r="K21" s="5">
        <v>85.175654235213045</v>
      </c>
      <c r="L21" s="5">
        <v>80.849175369941449</v>
      </c>
      <c r="M21" s="5">
        <v>74.573595466693007</v>
      </c>
      <c r="N21" s="5">
        <v>69.793943304161616</v>
      </c>
      <c r="O21" s="5">
        <v>59.844950385567877</v>
      </c>
      <c r="P21" s="5">
        <v>57.213717443961642</v>
      </c>
      <c r="Q21" s="5">
        <v>46.837211569565142</v>
      </c>
      <c r="R21" s="5">
        <v>43.388270724403981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136.73172087232319</v>
      </c>
      <c r="D30" s="4">
        <v>135.91615532966918</v>
      </c>
      <c r="E30" s="4">
        <v>130.83253728474722</v>
      </c>
      <c r="F30" s="4">
        <v>120.96284059599064</v>
      </c>
      <c r="G30" s="4">
        <v>114.10704915361617</v>
      </c>
      <c r="H30" s="4">
        <v>108.33529025329872</v>
      </c>
      <c r="I30" s="4">
        <v>97.932626892721188</v>
      </c>
      <c r="J30" s="4">
        <v>89.619348420472363</v>
      </c>
      <c r="K30" s="4">
        <v>85.175654235213045</v>
      </c>
      <c r="L30" s="4">
        <v>80.849175369941449</v>
      </c>
      <c r="M30" s="4">
        <v>74.573595466693007</v>
      </c>
      <c r="N30" s="4">
        <v>69.793943304161616</v>
      </c>
      <c r="O30" s="4">
        <v>59.844950385567877</v>
      </c>
      <c r="P30" s="4">
        <v>57.213717443961642</v>
      </c>
      <c r="Q30" s="4">
        <v>46.837211569565142</v>
      </c>
      <c r="R30" s="4">
        <v>43.388270724403981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5.9042553303892369</v>
      </c>
      <c r="D34" s="7">
        <v>6.0510313629321164</v>
      </c>
      <c r="E34" s="7">
        <v>6.0094387293435165</v>
      </c>
      <c r="F34" s="7">
        <v>6.0293215114041789</v>
      </c>
      <c r="G34" s="7">
        <v>5.9902789009532373</v>
      </c>
      <c r="H34" s="7">
        <v>5.9747221122519889</v>
      </c>
      <c r="I34" s="7">
        <v>5.9834589191054661</v>
      </c>
      <c r="J34" s="7">
        <v>5.0534511181280495</v>
      </c>
      <c r="K34" s="7">
        <v>4.3811015808509435</v>
      </c>
      <c r="L34" s="7">
        <v>4.2806516513699666</v>
      </c>
      <c r="M34" s="7">
        <v>4.1237715984313397</v>
      </c>
      <c r="N34" s="7">
        <v>4.0269890571101357</v>
      </c>
      <c r="O34" s="7">
        <v>3.7428983390201238</v>
      </c>
      <c r="P34" s="7">
        <v>3.2726829030820177</v>
      </c>
      <c r="Q34" s="7">
        <v>3.1034199950466084</v>
      </c>
      <c r="R34" s="7">
        <v>3.0500996104857947</v>
      </c>
    </row>
    <row r="35" spans="1:18" ht="11.25" customHeight="1" x14ac:dyDescent="0.25">
      <c r="A35" s="49" t="s">
        <v>223</v>
      </c>
      <c r="B35" s="50" t="s">
        <v>222</v>
      </c>
      <c r="C35" s="7">
        <v>5.5940171763081699</v>
      </c>
      <c r="D35" s="7">
        <v>5.1737071649011819</v>
      </c>
      <c r="E35" s="7">
        <v>5.3703066865718183</v>
      </c>
      <c r="F35" s="7">
        <v>5.290612355768971</v>
      </c>
      <c r="G35" s="7">
        <v>5.1569446271016011</v>
      </c>
      <c r="H35" s="7">
        <v>5.1233179849798471</v>
      </c>
      <c r="I35" s="7">
        <v>4.9610015678600439</v>
      </c>
      <c r="J35" s="7">
        <v>4.8324874312461583</v>
      </c>
      <c r="K35" s="7">
        <v>4.7442362221548278</v>
      </c>
      <c r="L35" s="7">
        <v>4.5669677888312421</v>
      </c>
      <c r="M35" s="7">
        <v>3.8650844243438964</v>
      </c>
      <c r="N35" s="7">
        <v>3.9609144844138777</v>
      </c>
      <c r="O35" s="7">
        <v>3.8451247438644005</v>
      </c>
      <c r="P35" s="7">
        <v>3.7201892969612036</v>
      </c>
      <c r="Q35" s="7">
        <v>4.149027482314839</v>
      </c>
      <c r="R35" s="7">
        <v>3.8043965779533657</v>
      </c>
    </row>
    <row r="36" spans="1:18" ht="11.25" customHeight="1" x14ac:dyDescent="0.25">
      <c r="A36" s="55" t="s">
        <v>221</v>
      </c>
      <c r="B36" s="52" t="s">
        <v>220</v>
      </c>
      <c r="C36" s="6">
        <v>5.5940171763081699</v>
      </c>
      <c r="D36" s="6">
        <v>5.1737071649011819</v>
      </c>
      <c r="E36" s="6">
        <v>5.3703066865718183</v>
      </c>
      <c r="F36" s="6">
        <v>5.290612355768971</v>
      </c>
      <c r="G36" s="6">
        <v>5.1569446271016011</v>
      </c>
      <c r="H36" s="6">
        <v>5.1233179849798471</v>
      </c>
      <c r="I36" s="6">
        <v>4.9610015678600439</v>
      </c>
      <c r="J36" s="6">
        <v>4.8324874312461583</v>
      </c>
      <c r="K36" s="6">
        <v>4.7442362221548278</v>
      </c>
      <c r="L36" s="6">
        <v>4.5669677888312421</v>
      </c>
      <c r="M36" s="6">
        <v>3.8650844243438964</v>
      </c>
      <c r="N36" s="6">
        <v>3.9609144844138777</v>
      </c>
      <c r="O36" s="6">
        <v>3.8451247438644005</v>
      </c>
      <c r="P36" s="6">
        <v>3.7201892969612036</v>
      </c>
      <c r="Q36" s="6">
        <v>4.149027482314839</v>
      </c>
      <c r="R36" s="6">
        <v>3.8043965779533657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0.3563404304971205</v>
      </c>
      <c r="D38" s="7">
        <v>0.52794325764896011</v>
      </c>
      <c r="E38" s="7">
        <v>0.36207977463206015</v>
      </c>
      <c r="F38" s="7">
        <v>0.70778806847879638</v>
      </c>
      <c r="G38" s="7">
        <v>0.35625386531432451</v>
      </c>
      <c r="H38" s="7">
        <v>0.52486418406292168</v>
      </c>
      <c r="I38" s="7">
        <v>0.53763702453463447</v>
      </c>
      <c r="J38" s="7">
        <v>0.35862881296287313</v>
      </c>
      <c r="K38" s="7">
        <v>0.36627796755333469</v>
      </c>
      <c r="L38" s="7">
        <v>0.36606099097142658</v>
      </c>
      <c r="M38" s="7">
        <v>0.16181165215549925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0.3563404304971205</v>
      </c>
      <c r="D41" s="6">
        <v>0.52794325764896011</v>
      </c>
      <c r="E41" s="6">
        <v>0.36207977463206015</v>
      </c>
      <c r="F41" s="6">
        <v>0.70778806847879638</v>
      </c>
      <c r="G41" s="6">
        <v>0.35625386531432451</v>
      </c>
      <c r="H41" s="6">
        <v>0.52486418406292168</v>
      </c>
      <c r="I41" s="6">
        <v>0.53763702453463447</v>
      </c>
      <c r="J41" s="6">
        <v>0.35862881296287313</v>
      </c>
      <c r="K41" s="6">
        <v>0.36627796755333469</v>
      </c>
      <c r="L41" s="6">
        <v>0.36606099097142658</v>
      </c>
      <c r="M41" s="6">
        <v>0.16181165215549925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124.71232932073686</v>
      </c>
      <c r="D43" s="7">
        <v>123.99901710211995</v>
      </c>
      <c r="E43" s="7">
        <v>118.44094012827223</v>
      </c>
      <c r="F43" s="7">
        <v>108.76673457402003</v>
      </c>
      <c r="G43" s="7">
        <v>102.43481921489952</v>
      </c>
      <c r="H43" s="7">
        <v>96.296873016565542</v>
      </c>
      <c r="I43" s="7">
        <v>85.637962543461242</v>
      </c>
      <c r="J43" s="7">
        <v>79.246689457736181</v>
      </c>
      <c r="K43" s="7">
        <v>75.42221126156582</v>
      </c>
      <c r="L43" s="7">
        <v>71.635494938768815</v>
      </c>
      <c r="M43" s="7">
        <v>66.422927791762277</v>
      </c>
      <c r="N43" s="7">
        <v>61.641537204049328</v>
      </c>
      <c r="O43" s="7">
        <v>51.755364637448587</v>
      </c>
      <c r="P43" s="7">
        <v>50.050971414195764</v>
      </c>
      <c r="Q43" s="7">
        <v>38.826978983924086</v>
      </c>
      <c r="R43" s="7">
        <v>36.533774535964817</v>
      </c>
    </row>
    <row r="44" spans="1:18" ht="11.25" customHeight="1" x14ac:dyDescent="0.25">
      <c r="A44" s="49" t="s">
        <v>205</v>
      </c>
      <c r="B44" s="50" t="s">
        <v>204</v>
      </c>
      <c r="C44" s="7">
        <v>0.16477861439182967</v>
      </c>
      <c r="D44" s="7">
        <v>0.16445644206699211</v>
      </c>
      <c r="E44" s="7">
        <v>0.64977196592757436</v>
      </c>
      <c r="F44" s="7">
        <v>0.16838408631865631</v>
      </c>
      <c r="G44" s="7">
        <v>0.16875254534749462</v>
      </c>
      <c r="H44" s="7">
        <v>0.1613807020806233</v>
      </c>
      <c r="I44" s="7">
        <v>0.81256683775979954</v>
      </c>
      <c r="J44" s="7">
        <v>0</v>
      </c>
      <c r="K44" s="7">
        <v>0</v>
      </c>
      <c r="L44" s="7">
        <v>0</v>
      </c>
      <c r="M44" s="7">
        <v>0</v>
      </c>
      <c r="N44" s="7">
        <v>0.1645025585882644</v>
      </c>
      <c r="O44" s="7">
        <v>0.50156266523476178</v>
      </c>
      <c r="P44" s="7">
        <v>0.16987382972265061</v>
      </c>
      <c r="Q44" s="7">
        <v>0.75778510827960366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0.25413225335780798</v>
      </c>
      <c r="I45" s="7">
        <v>0</v>
      </c>
      <c r="J45" s="7">
        <v>0.12809160039909573</v>
      </c>
      <c r="K45" s="7">
        <v>0.26182720308811608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0.25413225335780798</v>
      </c>
      <c r="I49" s="6">
        <v>0</v>
      </c>
      <c r="J49" s="6">
        <v>0.12809160039909573</v>
      </c>
      <c r="K49" s="6">
        <v>0.26182720308811608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106.43457996195798</v>
      </c>
      <c r="D52" s="5">
        <v>107.96403799246411</v>
      </c>
      <c r="E52" s="5">
        <v>107.02460460152228</v>
      </c>
      <c r="F52" s="5">
        <v>112.83180398306315</v>
      </c>
      <c r="G52" s="5">
        <v>112.54644068342819</v>
      </c>
      <c r="H52" s="5">
        <v>110.59012867247466</v>
      </c>
      <c r="I52" s="5">
        <v>106.96058756495924</v>
      </c>
      <c r="J52" s="5">
        <v>99.875514080358712</v>
      </c>
      <c r="K52" s="5">
        <v>102.85388766411002</v>
      </c>
      <c r="L52" s="5">
        <v>104.02902633692938</v>
      </c>
      <c r="M52" s="5">
        <v>109.22310282521649</v>
      </c>
      <c r="N52" s="5">
        <v>104.46383296459894</v>
      </c>
      <c r="O52" s="5">
        <v>106.14420801545519</v>
      </c>
      <c r="P52" s="5">
        <v>107.78468545307635</v>
      </c>
      <c r="Q52" s="5">
        <v>103.7090269004791</v>
      </c>
      <c r="R52" s="5">
        <v>99.856148424666543</v>
      </c>
    </row>
    <row r="53" spans="1:18" ht="11.25" customHeight="1" x14ac:dyDescent="0.25">
      <c r="A53" s="47" t="s">
        <v>187</v>
      </c>
      <c r="B53" s="48" t="s">
        <v>186</v>
      </c>
      <c r="C53" s="4">
        <v>104.2796923023453</v>
      </c>
      <c r="D53" s="4">
        <v>105.77183721694399</v>
      </c>
      <c r="E53" s="4">
        <v>105.07777959934918</v>
      </c>
      <c r="F53" s="4">
        <v>110.86486514329442</v>
      </c>
      <c r="G53" s="4">
        <v>110.58950997538828</v>
      </c>
      <c r="H53" s="4">
        <v>108.81121088831968</v>
      </c>
      <c r="I53" s="4">
        <v>105.36464789946344</v>
      </c>
      <c r="J53" s="4">
        <v>98.52495784183732</v>
      </c>
      <c r="K53" s="4">
        <v>101.46022996391359</v>
      </c>
      <c r="L53" s="4">
        <v>102.44640156361035</v>
      </c>
      <c r="M53" s="4">
        <v>107.68150182275157</v>
      </c>
      <c r="N53" s="4">
        <v>102.7311788444032</v>
      </c>
      <c r="O53" s="4">
        <v>104.78271454368165</v>
      </c>
      <c r="P53" s="4">
        <v>106.21209908861113</v>
      </c>
      <c r="Q53" s="4">
        <v>101.92909221599142</v>
      </c>
      <c r="R53" s="4">
        <v>98.481810896928138</v>
      </c>
    </row>
    <row r="54" spans="1:18" ht="11.25" customHeight="1" x14ac:dyDescent="0.25">
      <c r="A54" s="47" t="s">
        <v>185</v>
      </c>
      <c r="B54" s="48" t="s">
        <v>184</v>
      </c>
      <c r="C54" s="4">
        <v>2.1548876596126774</v>
      </c>
      <c r="D54" s="4">
        <v>2.1922007755201278</v>
      </c>
      <c r="E54" s="4">
        <v>1.9468250021730962</v>
      </c>
      <c r="F54" s="4">
        <v>1.9669388397687242</v>
      </c>
      <c r="G54" s="4">
        <v>1.9569307080399037</v>
      </c>
      <c r="H54" s="4">
        <v>1.7789177841549848</v>
      </c>
      <c r="I54" s="4">
        <v>1.5959396654958042</v>
      </c>
      <c r="J54" s="4">
        <v>1.3505562385213918</v>
      </c>
      <c r="K54" s="4">
        <v>1.3936577001964343</v>
      </c>
      <c r="L54" s="4">
        <v>1.5826247733190324</v>
      </c>
      <c r="M54" s="4">
        <v>1.5416010024649156</v>
      </c>
      <c r="N54" s="4">
        <v>1.7326541201957286</v>
      </c>
      <c r="O54" s="4">
        <v>1.3614934717735372</v>
      </c>
      <c r="P54" s="4">
        <v>1.5725863644652274</v>
      </c>
      <c r="Q54" s="4">
        <v>1.7799346844876889</v>
      </c>
      <c r="R54" s="4">
        <v>1.3743375277383985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2.1548876596126774</v>
      </c>
      <c r="D57" s="7">
        <v>2.1922007755201278</v>
      </c>
      <c r="E57" s="7">
        <v>1.9468250021730962</v>
      </c>
      <c r="F57" s="7">
        <v>1.9669388397687242</v>
      </c>
      <c r="G57" s="7">
        <v>1.9569307080399037</v>
      </c>
      <c r="H57" s="7">
        <v>1.7789177841549848</v>
      </c>
      <c r="I57" s="7">
        <v>1.5959396654958042</v>
      </c>
      <c r="J57" s="7">
        <v>1.3505562385213918</v>
      </c>
      <c r="K57" s="7">
        <v>1.3936577001964343</v>
      </c>
      <c r="L57" s="7">
        <v>1.5826247733190324</v>
      </c>
      <c r="M57" s="7">
        <v>1.5416010024649156</v>
      </c>
      <c r="N57" s="7">
        <v>1.7326541201957286</v>
      </c>
      <c r="O57" s="7">
        <v>1.3614934717735372</v>
      </c>
      <c r="P57" s="7">
        <v>1.5725863644652274</v>
      </c>
      <c r="Q57" s="7">
        <v>1.7799346844876889</v>
      </c>
      <c r="R57" s="7">
        <v>1.3743375277383985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223.682832983243</v>
      </c>
      <c r="D60" s="5">
        <v>230.40450671909795</v>
      </c>
      <c r="E60" s="5">
        <v>234.50958918932119</v>
      </c>
      <c r="F60" s="5">
        <v>236.23553467841163</v>
      </c>
      <c r="G60" s="5">
        <v>237.44274243508002</v>
      </c>
      <c r="H60" s="5">
        <v>232.90964759626419</v>
      </c>
      <c r="I60" s="5">
        <v>232.13254997842972</v>
      </c>
      <c r="J60" s="5">
        <v>229.32789721458201</v>
      </c>
      <c r="K60" s="5">
        <v>242.98626610578756</v>
      </c>
      <c r="L60" s="5">
        <v>251.10143101999401</v>
      </c>
      <c r="M60" s="5">
        <v>259.01892462556907</v>
      </c>
      <c r="N60" s="5">
        <v>254.78863125428737</v>
      </c>
      <c r="O60" s="5">
        <v>264.40137257739337</v>
      </c>
      <c r="P60" s="5">
        <v>267.42219367434001</v>
      </c>
      <c r="Q60" s="5">
        <v>268.42134241903057</v>
      </c>
      <c r="R60" s="5">
        <v>259.09295516808959</v>
      </c>
    </row>
    <row r="61" spans="1:18" ht="11.25" customHeight="1" x14ac:dyDescent="0.25">
      <c r="A61" s="45" t="s">
        <v>171</v>
      </c>
      <c r="B61" s="46" t="s">
        <v>170</v>
      </c>
      <c r="C61" s="5">
        <v>75.912435513264299</v>
      </c>
      <c r="D61" s="5">
        <v>83.4648088326378</v>
      </c>
      <c r="E61" s="5">
        <v>88.934393381800675</v>
      </c>
      <c r="F61" s="5">
        <v>98.498397983152969</v>
      </c>
      <c r="G61" s="5">
        <v>104.79187034140757</v>
      </c>
      <c r="H61" s="5">
        <v>120.3627551937056</v>
      </c>
      <c r="I61" s="5">
        <v>132.29578901044499</v>
      </c>
      <c r="J61" s="5">
        <v>157.14093060842617</v>
      </c>
      <c r="K61" s="5">
        <v>158.36950914457162</v>
      </c>
      <c r="L61" s="5">
        <v>158.80936263345771</v>
      </c>
      <c r="M61" s="5">
        <v>151.27017537301452</v>
      </c>
      <c r="N61" s="5">
        <v>152.15220729751769</v>
      </c>
      <c r="O61" s="5">
        <v>151.43080761204649</v>
      </c>
      <c r="P61" s="5">
        <v>156.19671638606039</v>
      </c>
      <c r="Q61" s="5">
        <v>164.61446978397055</v>
      </c>
      <c r="R61" s="5">
        <v>184.16603802201564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6.3294162606286477</v>
      </c>
      <c r="D64" s="4">
        <v>6.5</v>
      </c>
      <c r="E64" s="4">
        <v>6.6018600000000003</v>
      </c>
      <c r="F64" s="4">
        <v>6.7020600000000004</v>
      </c>
      <c r="G64" s="4">
        <v>7.0000399999999994</v>
      </c>
      <c r="H64" s="4">
        <v>7.4519788581834954</v>
      </c>
      <c r="I64" s="4">
        <v>7.914670000000001</v>
      </c>
      <c r="J64" s="4">
        <v>8.51478</v>
      </c>
      <c r="K64" s="4">
        <v>9.1999999999999993</v>
      </c>
      <c r="L64" s="4">
        <v>9.9</v>
      </c>
      <c r="M64" s="4">
        <v>10.509219451609852</v>
      </c>
      <c r="N64" s="4">
        <v>10.509238855352825</v>
      </c>
      <c r="O64" s="4">
        <v>10.84362179955575</v>
      </c>
      <c r="P64" s="4">
        <v>11.201872551829638</v>
      </c>
      <c r="Q64" s="4">
        <v>11.464613449719787</v>
      </c>
      <c r="R64" s="4">
        <v>11.798964686769262</v>
      </c>
    </row>
    <row r="65" spans="1:18" ht="11.25" customHeight="1" x14ac:dyDescent="0.25">
      <c r="A65" s="49" t="s">
        <v>163</v>
      </c>
      <c r="B65" s="50" t="s">
        <v>162</v>
      </c>
      <c r="C65" s="7">
        <v>6.3294162606286477</v>
      </c>
      <c r="D65" s="7">
        <v>6.5</v>
      </c>
      <c r="E65" s="7">
        <v>6.6018600000000003</v>
      </c>
      <c r="F65" s="7">
        <v>6.7020600000000004</v>
      </c>
      <c r="G65" s="7">
        <v>7.0000399999999994</v>
      </c>
      <c r="H65" s="7">
        <v>7.4519788581834954</v>
      </c>
      <c r="I65" s="7">
        <v>7.914670000000001</v>
      </c>
      <c r="J65" s="7">
        <v>8.51478</v>
      </c>
      <c r="K65" s="7">
        <v>9.1999999999999993</v>
      </c>
      <c r="L65" s="7">
        <v>9.9</v>
      </c>
      <c r="M65" s="7">
        <v>10.509219451609852</v>
      </c>
      <c r="N65" s="7">
        <v>10.509238855352825</v>
      </c>
      <c r="O65" s="7">
        <v>10.84362179955575</v>
      </c>
      <c r="P65" s="7">
        <v>11.201872551829638</v>
      </c>
      <c r="Q65" s="7">
        <v>11.464613449719787</v>
      </c>
      <c r="R65" s="7">
        <v>11.798964686769262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69.583019252635651</v>
      </c>
      <c r="D68" s="4">
        <v>76.9648088326378</v>
      </c>
      <c r="E68" s="4">
        <v>82.332533381800673</v>
      </c>
      <c r="F68" s="4">
        <v>91.796337983152966</v>
      </c>
      <c r="G68" s="4">
        <v>97.791830341407575</v>
      </c>
      <c r="H68" s="4">
        <v>112.9107763355221</v>
      </c>
      <c r="I68" s="4">
        <v>124.38111901044499</v>
      </c>
      <c r="J68" s="4">
        <v>148.62615060842617</v>
      </c>
      <c r="K68" s="4">
        <v>149.16950914457163</v>
      </c>
      <c r="L68" s="4">
        <v>148.9093626334577</v>
      </c>
      <c r="M68" s="4">
        <v>140.76095592140467</v>
      </c>
      <c r="N68" s="4">
        <v>141.64296844216486</v>
      </c>
      <c r="O68" s="4">
        <v>140.58718581249073</v>
      </c>
      <c r="P68" s="4">
        <v>144.99484383423075</v>
      </c>
      <c r="Q68" s="4">
        <v>153.14985633425076</v>
      </c>
      <c r="R68" s="4">
        <v>172.36707333524637</v>
      </c>
    </row>
    <row r="69" spans="1:18" ht="11.25" customHeight="1" x14ac:dyDescent="0.25">
      <c r="A69" s="49" t="s">
        <v>155</v>
      </c>
      <c r="B69" s="50" t="s">
        <v>154</v>
      </c>
      <c r="C69" s="7">
        <v>69.583019252635651</v>
      </c>
      <c r="D69" s="7">
        <v>76.9648088326378</v>
      </c>
      <c r="E69" s="7">
        <v>82.332533381800673</v>
      </c>
      <c r="F69" s="7">
        <v>91.796337983152966</v>
      </c>
      <c r="G69" s="7">
        <v>97.791830341407575</v>
      </c>
      <c r="H69" s="7">
        <v>112.9107763355221</v>
      </c>
      <c r="I69" s="7">
        <v>124.38111901044499</v>
      </c>
      <c r="J69" s="7">
        <v>148.60907150065151</v>
      </c>
      <c r="K69" s="7">
        <v>148.85133940087201</v>
      </c>
      <c r="L69" s="7">
        <v>148.57815753807404</v>
      </c>
      <c r="M69" s="7">
        <v>140.53542189319694</v>
      </c>
      <c r="N69" s="7">
        <v>141.60594596112477</v>
      </c>
      <c r="O69" s="7">
        <v>139.40869746488593</v>
      </c>
      <c r="P69" s="7">
        <v>144.63385210780342</v>
      </c>
      <c r="Q69" s="7">
        <v>152.75299292232862</v>
      </c>
      <c r="R69" s="7">
        <v>171.30087809513137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0.35423667877175868</v>
      </c>
      <c r="R71" s="7">
        <v>1.0357977314263538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1.7079107774649761E-2</v>
      </c>
      <c r="K73" s="7">
        <v>0.31816974369962076</v>
      </c>
      <c r="L73" s="7">
        <v>0.33120509538366671</v>
      </c>
      <c r="M73" s="7">
        <v>0.2255340282077371</v>
      </c>
      <c r="N73" s="7">
        <v>3.7022481040087235E-2</v>
      </c>
      <c r="O73" s="7">
        <v>1.1784883476047985</v>
      </c>
      <c r="P73" s="7">
        <v>0.36099172642733596</v>
      </c>
      <c r="Q73" s="7">
        <v>4.2626733150362472E-2</v>
      </c>
      <c r="R73" s="7">
        <v>3.0397508688644933E-2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1.7079107774649761E-2</v>
      </c>
      <c r="K75" s="6">
        <v>0.31816974369962076</v>
      </c>
      <c r="L75" s="6">
        <v>0.33120509538366671</v>
      </c>
      <c r="M75" s="6">
        <v>0.2255340282077371</v>
      </c>
      <c r="N75" s="6">
        <v>3.7022481040087235E-2</v>
      </c>
      <c r="O75" s="6">
        <v>1.1784883476047985</v>
      </c>
      <c r="P75" s="6">
        <v>0.36099172642733596</v>
      </c>
      <c r="Q75" s="6">
        <v>4.2626733150362472E-2</v>
      </c>
      <c r="R75" s="6">
        <v>3.0397508688644933E-2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76.816355372632557</v>
      </c>
      <c r="D79" s="5">
        <v>63.17783217627732</v>
      </c>
      <c r="E79" s="5">
        <v>59.561614210239412</v>
      </c>
      <c r="F79" s="5">
        <v>57.061159827239202</v>
      </c>
      <c r="G79" s="5">
        <v>56.079755591081188</v>
      </c>
      <c r="H79" s="5">
        <v>55.887396963558622</v>
      </c>
      <c r="I79" s="5">
        <v>56.463921001621927</v>
      </c>
      <c r="J79" s="5">
        <v>53.861293944543831</v>
      </c>
      <c r="K79" s="5">
        <v>44.53968436996071</v>
      </c>
      <c r="L79" s="5">
        <v>38.487645248380858</v>
      </c>
      <c r="M79" s="5">
        <v>39.800430603220491</v>
      </c>
      <c r="N79" s="5">
        <v>39.457953331544097</v>
      </c>
      <c r="O79" s="5">
        <v>39.674219476370247</v>
      </c>
      <c r="P79" s="5">
        <v>44.963126404556604</v>
      </c>
      <c r="Q79" s="5">
        <v>45.614509610869703</v>
      </c>
      <c r="R79" s="5">
        <v>49.800673098864493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5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463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228.54535862428912</v>
      </c>
      <c r="D2" s="44">
        <v>226.66311183135517</v>
      </c>
      <c r="E2" s="44">
        <v>228.57833152495488</v>
      </c>
      <c r="F2" s="44">
        <v>232.1243198106684</v>
      </c>
      <c r="G2" s="44">
        <v>235.38336769061712</v>
      </c>
      <c r="H2" s="44">
        <v>239.02958858374393</v>
      </c>
      <c r="I2" s="44">
        <v>244.9451212170589</v>
      </c>
      <c r="J2" s="44">
        <v>241.08439236753279</v>
      </c>
      <c r="K2" s="44">
        <v>245.21433894080414</v>
      </c>
      <c r="L2" s="44">
        <v>245.63443056947986</v>
      </c>
      <c r="M2" s="44">
        <v>258.43068310475326</v>
      </c>
      <c r="N2" s="44">
        <v>253.6705457315723</v>
      </c>
      <c r="O2" s="44">
        <v>253.25729056051927</v>
      </c>
      <c r="P2" s="44">
        <v>268.4790696680214</v>
      </c>
      <c r="Q2" s="44">
        <v>267.49886738315638</v>
      </c>
      <c r="R2" s="44">
        <v>275.10319149868258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9.5114168459752548</v>
      </c>
      <c r="D21" s="5">
        <v>9.0726367552773066</v>
      </c>
      <c r="E21" s="5">
        <v>6.8738420737794659</v>
      </c>
      <c r="F21" s="5">
        <v>7.7503557478228835</v>
      </c>
      <c r="G21" s="5">
        <v>8.773706980285116</v>
      </c>
      <c r="H21" s="5">
        <v>9.7391326880134841</v>
      </c>
      <c r="I21" s="5">
        <v>11.815525834003646</v>
      </c>
      <c r="J21" s="5">
        <v>12.656638503867098</v>
      </c>
      <c r="K21" s="5">
        <v>11.090161792020496</v>
      </c>
      <c r="L21" s="5">
        <v>8.8540504192014957</v>
      </c>
      <c r="M21" s="5">
        <v>10.599140496785108</v>
      </c>
      <c r="N21" s="5">
        <v>11.198860540529449</v>
      </c>
      <c r="O21" s="5">
        <v>10.599094961199778</v>
      </c>
      <c r="P21" s="5">
        <v>10.196303224552041</v>
      </c>
      <c r="Q21" s="5">
        <v>7.5936337669608234</v>
      </c>
      <c r="R21" s="5">
        <v>11.944609624102105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9.5114168459752548</v>
      </c>
      <c r="D30" s="4">
        <v>9.0726367552773066</v>
      </c>
      <c r="E30" s="4">
        <v>6.8738420737794659</v>
      </c>
      <c r="F30" s="4">
        <v>7.7503557478228835</v>
      </c>
      <c r="G30" s="4">
        <v>8.773706980285116</v>
      </c>
      <c r="H30" s="4">
        <v>9.7391326880134841</v>
      </c>
      <c r="I30" s="4">
        <v>11.815525834003646</v>
      </c>
      <c r="J30" s="4">
        <v>12.656638503867098</v>
      </c>
      <c r="K30" s="4">
        <v>11.090161792020496</v>
      </c>
      <c r="L30" s="4">
        <v>8.8540504192014957</v>
      </c>
      <c r="M30" s="4">
        <v>10.599140496785108</v>
      </c>
      <c r="N30" s="4">
        <v>11.198860540529449</v>
      </c>
      <c r="O30" s="4">
        <v>10.599094961199778</v>
      </c>
      <c r="P30" s="4">
        <v>10.196303224552041</v>
      </c>
      <c r="Q30" s="4">
        <v>7.5936337669608234</v>
      </c>
      <c r="R30" s="4">
        <v>11.944609624102105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9.5114168459752548</v>
      </c>
      <c r="D34" s="7">
        <v>9.0726367552773066</v>
      </c>
      <c r="E34" s="7">
        <v>6.8738420737794659</v>
      </c>
      <c r="F34" s="7">
        <v>7.7503557478228835</v>
      </c>
      <c r="G34" s="7">
        <v>8.773706980285116</v>
      </c>
      <c r="H34" s="7">
        <v>9.7391326880134841</v>
      </c>
      <c r="I34" s="7">
        <v>11.815525834003646</v>
      </c>
      <c r="J34" s="7">
        <v>12.656638503867098</v>
      </c>
      <c r="K34" s="7">
        <v>11.090161792020496</v>
      </c>
      <c r="L34" s="7">
        <v>8.8540504192014957</v>
      </c>
      <c r="M34" s="7">
        <v>10.599140496785108</v>
      </c>
      <c r="N34" s="7">
        <v>11.198860540529449</v>
      </c>
      <c r="O34" s="7">
        <v>10.599094961199778</v>
      </c>
      <c r="P34" s="7">
        <v>10.196303224552041</v>
      </c>
      <c r="Q34" s="7">
        <v>7.5936337669608234</v>
      </c>
      <c r="R34" s="7">
        <v>11.944609624102105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47.644337244501401</v>
      </c>
      <c r="D52" s="5">
        <v>48.050187228261748</v>
      </c>
      <c r="E52" s="5">
        <v>48.031969918083433</v>
      </c>
      <c r="F52" s="5">
        <v>50.525372207888893</v>
      </c>
      <c r="G52" s="5">
        <v>51.05466327233998</v>
      </c>
      <c r="H52" s="5">
        <v>50.330904377953843</v>
      </c>
      <c r="I52" s="5">
        <v>48.973691498062607</v>
      </c>
      <c r="J52" s="5">
        <v>46.051764196870927</v>
      </c>
      <c r="K52" s="5">
        <v>47.090798367708203</v>
      </c>
      <c r="L52" s="5">
        <v>47.810442514859304</v>
      </c>
      <c r="M52" s="5">
        <v>50.083681592043732</v>
      </c>
      <c r="N52" s="5">
        <v>48.291536300435958</v>
      </c>
      <c r="O52" s="5">
        <v>48.580307216922769</v>
      </c>
      <c r="P52" s="5">
        <v>48.682796654820422</v>
      </c>
      <c r="Q52" s="5">
        <v>47.166651591404204</v>
      </c>
      <c r="R52" s="5">
        <v>45.277094436183035</v>
      </c>
    </row>
    <row r="53" spans="1:18" ht="11.25" customHeight="1" x14ac:dyDescent="0.25">
      <c r="A53" s="47" t="s">
        <v>187</v>
      </c>
      <c r="B53" s="48" t="s">
        <v>186</v>
      </c>
      <c r="C53" s="4">
        <v>46.679724104530379</v>
      </c>
      <c r="D53" s="4">
        <v>47.074532189191842</v>
      </c>
      <c r="E53" s="4">
        <v>47.158247092492907</v>
      </c>
      <c r="F53" s="4">
        <v>49.644589365806659</v>
      </c>
      <c r="G53" s="4">
        <v>50.166936945860158</v>
      </c>
      <c r="H53" s="4">
        <v>49.521297390736088</v>
      </c>
      <c r="I53" s="4">
        <v>48.242963866447411</v>
      </c>
      <c r="J53" s="4">
        <v>45.429034011162365</v>
      </c>
      <c r="K53" s="4">
        <v>46.452723762615229</v>
      </c>
      <c r="L53" s="4">
        <v>47.083087915746795</v>
      </c>
      <c r="M53" s="4">
        <v>49.376788528650529</v>
      </c>
      <c r="N53" s="4">
        <v>47.490565026771442</v>
      </c>
      <c r="O53" s="4">
        <v>47.957175984713068</v>
      </c>
      <c r="P53" s="4">
        <v>47.972511126949833</v>
      </c>
      <c r="Q53" s="4">
        <v>46.357140967037338</v>
      </c>
      <c r="R53" s="4">
        <v>44.653937915405088</v>
      </c>
    </row>
    <row r="54" spans="1:18" ht="11.25" customHeight="1" x14ac:dyDescent="0.25">
      <c r="A54" s="47" t="s">
        <v>185</v>
      </c>
      <c r="B54" s="48" t="s">
        <v>184</v>
      </c>
      <c r="C54" s="4">
        <v>0.96461313997101861</v>
      </c>
      <c r="D54" s="4">
        <v>0.97565503906990947</v>
      </c>
      <c r="E54" s="4">
        <v>0.87372282559052616</v>
      </c>
      <c r="F54" s="4">
        <v>0.88078284208223434</v>
      </c>
      <c r="G54" s="4">
        <v>0.8877263264798243</v>
      </c>
      <c r="H54" s="4">
        <v>0.80960698721775493</v>
      </c>
      <c r="I54" s="4">
        <v>0.73072763161519871</v>
      </c>
      <c r="J54" s="4">
        <v>0.6227301857085642</v>
      </c>
      <c r="K54" s="4">
        <v>0.63807460509297498</v>
      </c>
      <c r="L54" s="4">
        <v>0.7273545991125081</v>
      </c>
      <c r="M54" s="4">
        <v>0.70689306339320457</v>
      </c>
      <c r="N54" s="4">
        <v>0.80097127366451493</v>
      </c>
      <c r="O54" s="4">
        <v>0.62313123220969902</v>
      </c>
      <c r="P54" s="4">
        <v>0.71028552787059129</v>
      </c>
      <c r="Q54" s="4">
        <v>0.80951062436686461</v>
      </c>
      <c r="R54" s="4">
        <v>0.62315652077795025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0.96461313997101861</v>
      </c>
      <c r="D57" s="7">
        <v>0.97565503906990947</v>
      </c>
      <c r="E57" s="7">
        <v>0.87372282559052616</v>
      </c>
      <c r="F57" s="7">
        <v>0.88078284208223434</v>
      </c>
      <c r="G57" s="7">
        <v>0.8877263264798243</v>
      </c>
      <c r="H57" s="7">
        <v>0.80960698721775493</v>
      </c>
      <c r="I57" s="7">
        <v>0.73072763161519871</v>
      </c>
      <c r="J57" s="7">
        <v>0.6227301857085642</v>
      </c>
      <c r="K57" s="7">
        <v>0.63807460509297498</v>
      </c>
      <c r="L57" s="7">
        <v>0.7273545991125081</v>
      </c>
      <c r="M57" s="7">
        <v>0.70689306339320457</v>
      </c>
      <c r="N57" s="7">
        <v>0.80097127366451493</v>
      </c>
      <c r="O57" s="7">
        <v>0.62313123220969902</v>
      </c>
      <c r="P57" s="7">
        <v>0.71028552787059129</v>
      </c>
      <c r="Q57" s="7">
        <v>0.80951062436686461</v>
      </c>
      <c r="R57" s="7">
        <v>0.62315652077795025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0.1611061110867151</v>
      </c>
      <c r="R61" s="5">
        <v>0.46965472274304565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0.1611061110867151</v>
      </c>
      <c r="R68" s="4">
        <v>0.46965472274304565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0.1611061110867151</v>
      </c>
      <c r="R71" s="7">
        <v>0.46965472274304565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171.38960453381247</v>
      </c>
      <c r="D79" s="5">
        <v>169.5402878478161</v>
      </c>
      <c r="E79" s="5">
        <v>173.67251953309199</v>
      </c>
      <c r="F79" s="5">
        <v>173.84859185495662</v>
      </c>
      <c r="G79" s="5">
        <v>175.55499743799203</v>
      </c>
      <c r="H79" s="5">
        <v>178.95955151777662</v>
      </c>
      <c r="I79" s="5">
        <v>184.15590388499265</v>
      </c>
      <c r="J79" s="5">
        <v>182.37598966679477</v>
      </c>
      <c r="K79" s="5">
        <v>187.03337878107544</v>
      </c>
      <c r="L79" s="5">
        <v>188.96993763541906</v>
      </c>
      <c r="M79" s="5">
        <v>197.74786101592443</v>
      </c>
      <c r="N79" s="5">
        <v>194.18014889060689</v>
      </c>
      <c r="O79" s="5">
        <v>194.07788838239674</v>
      </c>
      <c r="P79" s="5">
        <v>209.59996978864893</v>
      </c>
      <c r="Q79" s="5">
        <v>212.57747591370463</v>
      </c>
      <c r="R79" s="5">
        <v>217.41183271565438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5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464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118.0700451754939</v>
      </c>
      <c r="D2" s="44">
        <v>121.46693887836597</v>
      </c>
      <c r="E2" s="44">
        <v>125.14310340233014</v>
      </c>
      <c r="F2" s="44">
        <v>127.00985776288105</v>
      </c>
      <c r="G2" s="44">
        <v>127.46605316069575</v>
      </c>
      <c r="H2" s="44">
        <v>126.93107322822956</v>
      </c>
      <c r="I2" s="44">
        <v>125.33043008473526</v>
      </c>
      <c r="J2" s="44">
        <v>124.04336064144901</v>
      </c>
      <c r="K2" s="44">
        <v>124.43633026401483</v>
      </c>
      <c r="L2" s="44">
        <v>123.88178223615866</v>
      </c>
      <c r="M2" s="44">
        <v>123.02182858045431</v>
      </c>
      <c r="N2" s="44">
        <v>120.43911574359855</v>
      </c>
      <c r="O2" s="44">
        <v>120.71248269235056</v>
      </c>
      <c r="P2" s="44">
        <v>121.44837226969359</v>
      </c>
      <c r="Q2" s="44">
        <v>122.23181024569735</v>
      </c>
      <c r="R2" s="44">
        <v>122.09451812161802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118.0700451754939</v>
      </c>
      <c r="D79" s="5">
        <v>121.46693887836597</v>
      </c>
      <c r="E79" s="5">
        <v>125.14310340233014</v>
      </c>
      <c r="F79" s="5">
        <v>127.00985776288105</v>
      </c>
      <c r="G79" s="5">
        <v>127.46605316069575</v>
      </c>
      <c r="H79" s="5">
        <v>126.93107322822956</v>
      </c>
      <c r="I79" s="5">
        <v>125.33043008473526</v>
      </c>
      <c r="J79" s="5">
        <v>124.04336064144901</v>
      </c>
      <c r="K79" s="5">
        <v>124.43633026401483</v>
      </c>
      <c r="L79" s="5">
        <v>123.88178223615866</v>
      </c>
      <c r="M79" s="5">
        <v>123.02182858045431</v>
      </c>
      <c r="N79" s="5">
        <v>120.43911574359855</v>
      </c>
      <c r="O79" s="5">
        <v>120.71248269235056</v>
      </c>
      <c r="P79" s="5">
        <v>121.44837226969359</v>
      </c>
      <c r="Q79" s="5">
        <v>122.23181024569735</v>
      </c>
      <c r="R79" s="5">
        <v>122.09451812161802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6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465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32.956487957763194</v>
      </c>
      <c r="D2" s="44">
        <v>32.905174530183011</v>
      </c>
      <c r="E2" s="44">
        <v>31.957804228898571</v>
      </c>
      <c r="F2" s="44">
        <v>30.883749009316464</v>
      </c>
      <c r="G2" s="44">
        <v>31.101402563510103</v>
      </c>
      <c r="H2" s="44">
        <v>31.59611347103715</v>
      </c>
      <c r="I2" s="44">
        <v>31.304479933750709</v>
      </c>
      <c r="J2" s="44">
        <v>31.163053833614985</v>
      </c>
      <c r="K2" s="44">
        <v>31.765443182561487</v>
      </c>
      <c r="L2" s="44">
        <v>31.662788193850982</v>
      </c>
      <c r="M2" s="44">
        <v>31.891304433414049</v>
      </c>
      <c r="N2" s="44">
        <v>32.102669889475308</v>
      </c>
      <c r="O2" s="44">
        <v>32.503121182955908</v>
      </c>
      <c r="P2" s="44">
        <v>33.027812315743184</v>
      </c>
      <c r="Q2" s="44">
        <v>33.392378664647367</v>
      </c>
      <c r="R2" s="44">
        <v>33.551428158557542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32.956487957763194</v>
      </c>
      <c r="D79" s="5">
        <v>32.905174530183011</v>
      </c>
      <c r="E79" s="5">
        <v>31.957804228898571</v>
      </c>
      <c r="F79" s="5">
        <v>30.883749009316464</v>
      </c>
      <c r="G79" s="5">
        <v>31.101402563510103</v>
      </c>
      <c r="H79" s="5">
        <v>31.59611347103715</v>
      </c>
      <c r="I79" s="5">
        <v>31.304479933750709</v>
      </c>
      <c r="J79" s="5">
        <v>31.163053833614985</v>
      </c>
      <c r="K79" s="5">
        <v>31.765443182561487</v>
      </c>
      <c r="L79" s="5">
        <v>31.662788193850982</v>
      </c>
      <c r="M79" s="5">
        <v>31.891304433414049</v>
      </c>
      <c r="N79" s="5">
        <v>32.102669889475308</v>
      </c>
      <c r="O79" s="5">
        <v>32.503121182955908</v>
      </c>
      <c r="P79" s="5">
        <v>33.027812315743184</v>
      </c>
      <c r="Q79" s="5">
        <v>33.392378664647367</v>
      </c>
      <c r="R79" s="5">
        <v>33.551428158557542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7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466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26.299697057142112</v>
      </c>
      <c r="D2" s="44">
        <v>27.494477626099854</v>
      </c>
      <c r="E2" s="44">
        <v>29.106232174687865</v>
      </c>
      <c r="F2" s="44">
        <v>31.159827948577945</v>
      </c>
      <c r="G2" s="44">
        <v>33.183577115594261</v>
      </c>
      <c r="H2" s="44">
        <v>35.652501745852476</v>
      </c>
      <c r="I2" s="44">
        <v>37.662709922562868</v>
      </c>
      <c r="J2" s="44">
        <v>39.828011386143992</v>
      </c>
      <c r="K2" s="44">
        <v>43.740754488335341</v>
      </c>
      <c r="L2" s="44">
        <v>47.180398517876405</v>
      </c>
      <c r="M2" s="44">
        <v>49.994578529028757</v>
      </c>
      <c r="N2" s="44">
        <v>50.484679631890792</v>
      </c>
      <c r="O2" s="44">
        <v>50.95369376259147</v>
      </c>
      <c r="P2" s="44">
        <v>51.304262763655565</v>
      </c>
      <c r="Q2" s="44">
        <v>50.925109136022144</v>
      </c>
      <c r="R2" s="44">
        <v>51.470706820875002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26.299697057142112</v>
      </c>
      <c r="D79" s="5">
        <v>27.494477626099854</v>
      </c>
      <c r="E79" s="5">
        <v>29.106232174687865</v>
      </c>
      <c r="F79" s="5">
        <v>31.159827948577945</v>
      </c>
      <c r="G79" s="5">
        <v>33.183577115594261</v>
      </c>
      <c r="H79" s="5">
        <v>35.652501745852476</v>
      </c>
      <c r="I79" s="5">
        <v>37.662709922562868</v>
      </c>
      <c r="J79" s="5">
        <v>39.828011386143992</v>
      </c>
      <c r="K79" s="5">
        <v>43.740754488335341</v>
      </c>
      <c r="L79" s="5">
        <v>47.180398517876405</v>
      </c>
      <c r="M79" s="5">
        <v>49.994578529028757</v>
      </c>
      <c r="N79" s="5">
        <v>50.484679631890792</v>
      </c>
      <c r="O79" s="5">
        <v>50.95369376259147</v>
      </c>
      <c r="P79" s="5">
        <v>51.304262763655565</v>
      </c>
      <c r="Q79" s="5">
        <v>50.925109136022144</v>
      </c>
      <c r="R79" s="5">
        <v>51.470706820875002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8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467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22.565379916298156</v>
      </c>
      <c r="D2" s="44">
        <v>22.353516367993294</v>
      </c>
      <c r="E2" s="44">
        <v>22.770881061831918</v>
      </c>
      <c r="F2" s="44">
        <v>22.703015172456588</v>
      </c>
      <c r="G2" s="44">
        <v>23.500604329124776</v>
      </c>
      <c r="H2" s="44">
        <v>24.316315662777036</v>
      </c>
      <c r="I2" s="44">
        <v>24.557380559174749</v>
      </c>
      <c r="J2" s="44">
        <v>25.106813249924425</v>
      </c>
      <c r="K2" s="44">
        <v>26.133907517055132</v>
      </c>
      <c r="L2" s="44">
        <v>26.785406517800215</v>
      </c>
      <c r="M2" s="44">
        <v>27.731571181493376</v>
      </c>
      <c r="N2" s="44">
        <v>27.727463267419623</v>
      </c>
      <c r="O2" s="44">
        <v>28.398057384888975</v>
      </c>
      <c r="P2" s="44">
        <v>28.851723498138551</v>
      </c>
      <c r="Q2" s="44">
        <v>29.039496811240856</v>
      </c>
      <c r="R2" s="44">
        <v>29.270561700831504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22.565379916298156</v>
      </c>
      <c r="D79" s="5">
        <v>22.353516367993294</v>
      </c>
      <c r="E79" s="5">
        <v>22.770881061831918</v>
      </c>
      <c r="F79" s="5">
        <v>22.703015172456588</v>
      </c>
      <c r="G79" s="5">
        <v>23.500604329124776</v>
      </c>
      <c r="H79" s="5">
        <v>24.316315662777036</v>
      </c>
      <c r="I79" s="5">
        <v>24.557380559174749</v>
      </c>
      <c r="J79" s="5">
        <v>25.106813249924425</v>
      </c>
      <c r="K79" s="5">
        <v>26.133907517055132</v>
      </c>
      <c r="L79" s="5">
        <v>26.785406517800215</v>
      </c>
      <c r="M79" s="5">
        <v>27.731571181493376</v>
      </c>
      <c r="N79" s="5">
        <v>27.727463267419623</v>
      </c>
      <c r="O79" s="5">
        <v>28.398057384888975</v>
      </c>
      <c r="P79" s="5">
        <v>28.851723498138551</v>
      </c>
      <c r="Q79" s="5">
        <v>29.039496811240856</v>
      </c>
      <c r="R79" s="5">
        <v>29.270561700831504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9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468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85.971489218616242</v>
      </c>
      <c r="D2" s="44">
        <v>93.631626405922205</v>
      </c>
      <c r="E2" s="44">
        <v>100.25012034995719</v>
      </c>
      <c r="F2" s="44">
        <v>104.97856172291748</v>
      </c>
      <c r="G2" s="44">
        <v>109.99189553732363</v>
      </c>
      <c r="H2" s="44">
        <v>114.93914258389808</v>
      </c>
      <c r="I2" s="44">
        <v>118.88947965597002</v>
      </c>
      <c r="J2" s="44">
        <v>121.31806111409439</v>
      </c>
      <c r="K2" s="44">
        <v>127.53300147019046</v>
      </c>
      <c r="L2" s="44">
        <v>132.53856212221436</v>
      </c>
      <c r="M2" s="44">
        <v>138.63984150221648</v>
      </c>
      <c r="N2" s="44">
        <v>140.19826276925184</v>
      </c>
      <c r="O2" s="44">
        <v>140.6703704501964</v>
      </c>
      <c r="P2" s="44">
        <v>140.78864083176035</v>
      </c>
      <c r="Q2" s="44">
        <v>137.9137657758213</v>
      </c>
      <c r="R2" s="44">
        <v>133.05690332276683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85.971489218616242</v>
      </c>
      <c r="D79" s="5">
        <v>93.631626405922205</v>
      </c>
      <c r="E79" s="5">
        <v>100.25012034995719</v>
      </c>
      <c r="F79" s="5">
        <v>104.97856172291748</v>
      </c>
      <c r="G79" s="5">
        <v>109.99189553732363</v>
      </c>
      <c r="H79" s="5">
        <v>114.93914258389808</v>
      </c>
      <c r="I79" s="5">
        <v>118.88947965597002</v>
      </c>
      <c r="J79" s="5">
        <v>121.31806111409439</v>
      </c>
      <c r="K79" s="5">
        <v>127.53300147019046</v>
      </c>
      <c r="L79" s="5">
        <v>132.53856212221436</v>
      </c>
      <c r="M79" s="5">
        <v>138.63984150221648</v>
      </c>
      <c r="N79" s="5">
        <v>140.19826276925184</v>
      </c>
      <c r="O79" s="5">
        <v>140.6703704501964</v>
      </c>
      <c r="P79" s="5">
        <v>140.78864083176035</v>
      </c>
      <c r="Q79" s="5">
        <v>137.9137657758213</v>
      </c>
      <c r="R79" s="5">
        <v>133.05690332276683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0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469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29.984609349566956</v>
      </c>
      <c r="D2" s="44">
        <v>30.688739111073922</v>
      </c>
      <c r="E2" s="44">
        <v>31.523640200251549</v>
      </c>
      <c r="F2" s="44">
        <v>32.155541945505753</v>
      </c>
      <c r="G2" s="44">
        <v>32.931101781520233</v>
      </c>
      <c r="H2" s="44">
        <v>33.316947788953669</v>
      </c>
      <c r="I2" s="44">
        <v>33.835128077600295</v>
      </c>
      <c r="J2" s="44">
        <v>34.503811017091714</v>
      </c>
      <c r="K2" s="44">
        <v>35.629003954469297</v>
      </c>
      <c r="L2" s="44">
        <v>35.532797814559387</v>
      </c>
      <c r="M2" s="44">
        <v>36.223626424326618</v>
      </c>
      <c r="N2" s="44">
        <v>36.601132469853852</v>
      </c>
      <c r="O2" s="44">
        <v>38.238810852262056</v>
      </c>
      <c r="P2" s="44">
        <v>40.414999514583585</v>
      </c>
      <c r="Q2" s="44">
        <v>41.710782779945433</v>
      </c>
      <c r="R2" s="44">
        <v>41.987514938624386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29.984609349566956</v>
      </c>
      <c r="D79" s="5">
        <v>30.688739111073922</v>
      </c>
      <c r="E79" s="5">
        <v>31.523640200251549</v>
      </c>
      <c r="F79" s="5">
        <v>32.155541945505753</v>
      </c>
      <c r="G79" s="5">
        <v>32.931101781520233</v>
      </c>
      <c r="H79" s="5">
        <v>33.316947788953669</v>
      </c>
      <c r="I79" s="5">
        <v>33.835128077600295</v>
      </c>
      <c r="J79" s="5">
        <v>34.503811017091714</v>
      </c>
      <c r="K79" s="5">
        <v>35.629003954469297</v>
      </c>
      <c r="L79" s="5">
        <v>35.532797814559387</v>
      </c>
      <c r="M79" s="5">
        <v>36.223626424326618</v>
      </c>
      <c r="N79" s="5">
        <v>36.601132469853852</v>
      </c>
      <c r="O79" s="5">
        <v>38.238810852262056</v>
      </c>
      <c r="P79" s="5">
        <v>40.414999514583585</v>
      </c>
      <c r="Q79" s="5">
        <v>41.710782779945433</v>
      </c>
      <c r="R79" s="5">
        <v>41.987514938624386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1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470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131.78879483586945</v>
      </c>
      <c r="D2" s="44">
        <v>133.96835155517721</v>
      </c>
      <c r="E2" s="44">
        <v>134.8586248192974</v>
      </c>
      <c r="F2" s="44">
        <v>134.68740346031788</v>
      </c>
      <c r="G2" s="44">
        <v>133.24879755049633</v>
      </c>
      <c r="H2" s="44">
        <v>131.92433299040428</v>
      </c>
      <c r="I2" s="44">
        <v>130.39715068351265</v>
      </c>
      <c r="J2" s="44">
        <v>127.843871503063</v>
      </c>
      <c r="K2" s="44">
        <v>125.7852966760242</v>
      </c>
      <c r="L2" s="44">
        <v>121.32695456730558</v>
      </c>
      <c r="M2" s="44">
        <v>114.50938992238301</v>
      </c>
      <c r="N2" s="44">
        <v>101.40897974248644</v>
      </c>
      <c r="O2" s="44">
        <v>86.353016605664095</v>
      </c>
      <c r="P2" s="44">
        <v>71.269956894016403</v>
      </c>
      <c r="Q2" s="44">
        <v>55.759170576909838</v>
      </c>
      <c r="R2" s="44">
        <v>40.863458840129304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131.78879483586945</v>
      </c>
      <c r="D79" s="5">
        <v>133.96835155517721</v>
      </c>
      <c r="E79" s="5">
        <v>134.8586248192974</v>
      </c>
      <c r="F79" s="5">
        <v>134.68740346031788</v>
      </c>
      <c r="G79" s="5">
        <v>133.24879755049633</v>
      </c>
      <c r="H79" s="5">
        <v>131.92433299040428</v>
      </c>
      <c r="I79" s="5">
        <v>130.39715068351265</v>
      </c>
      <c r="J79" s="5">
        <v>127.843871503063</v>
      </c>
      <c r="K79" s="5">
        <v>125.7852966760242</v>
      </c>
      <c r="L79" s="5">
        <v>121.32695456730558</v>
      </c>
      <c r="M79" s="5">
        <v>114.50938992238301</v>
      </c>
      <c r="N79" s="5">
        <v>101.40897974248644</v>
      </c>
      <c r="O79" s="5">
        <v>86.353016605664095</v>
      </c>
      <c r="P79" s="5">
        <v>71.269956894016403</v>
      </c>
      <c r="Q79" s="5">
        <v>55.759170576909838</v>
      </c>
      <c r="R79" s="5">
        <v>40.863458840129304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1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471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32.346298575305873</v>
      </c>
      <c r="D2" s="44">
        <v>34.48192468025313</v>
      </c>
      <c r="E2" s="44">
        <v>35.913129243811071</v>
      </c>
      <c r="F2" s="44">
        <v>37.358691816188845</v>
      </c>
      <c r="G2" s="44">
        <v>38.481256729368319</v>
      </c>
      <c r="H2" s="44">
        <v>39.265694267555659</v>
      </c>
      <c r="I2" s="44">
        <v>39.844217147759807</v>
      </c>
      <c r="J2" s="44">
        <v>40.437123434879986</v>
      </c>
      <c r="K2" s="44">
        <v>41.656074435553535</v>
      </c>
      <c r="L2" s="44">
        <v>41.9387173940015</v>
      </c>
      <c r="M2" s="44">
        <v>42.280501396254849</v>
      </c>
      <c r="N2" s="44">
        <v>42.061714835884011</v>
      </c>
      <c r="O2" s="44">
        <v>42.677056625967737</v>
      </c>
      <c r="P2" s="44">
        <v>43.427842585083198</v>
      </c>
      <c r="Q2" s="44">
        <v>43.3654695356351</v>
      </c>
      <c r="R2" s="44">
        <v>43.511299954743173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32.346298575305873</v>
      </c>
      <c r="D79" s="5">
        <v>34.48192468025313</v>
      </c>
      <c r="E79" s="5">
        <v>35.913129243811071</v>
      </c>
      <c r="F79" s="5">
        <v>37.358691816188845</v>
      </c>
      <c r="G79" s="5">
        <v>38.481256729368319</v>
      </c>
      <c r="H79" s="5">
        <v>39.265694267555659</v>
      </c>
      <c r="I79" s="5">
        <v>39.844217147759807</v>
      </c>
      <c r="J79" s="5">
        <v>40.437123434879986</v>
      </c>
      <c r="K79" s="5">
        <v>41.656074435553535</v>
      </c>
      <c r="L79" s="5">
        <v>41.9387173940015</v>
      </c>
      <c r="M79" s="5">
        <v>42.280501396254849</v>
      </c>
      <c r="N79" s="5">
        <v>42.061714835884011</v>
      </c>
      <c r="O79" s="5">
        <v>42.677056625967737</v>
      </c>
      <c r="P79" s="5">
        <v>43.427842585083198</v>
      </c>
      <c r="Q79" s="5">
        <v>43.3654695356351</v>
      </c>
      <c r="R79" s="5">
        <v>43.511299954743173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0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473</v>
      </c>
      <c r="B1" s="41" t="s">
        <v>472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1856.8095343902548</v>
      </c>
      <c r="D2" s="44">
        <v>1918.6193500000002</v>
      </c>
      <c r="E2" s="44">
        <v>1940.4755599999999</v>
      </c>
      <c r="F2" s="44">
        <v>1998.8255299999998</v>
      </c>
      <c r="G2" s="44">
        <v>2013.1980500000002</v>
      </c>
      <c r="H2" s="44">
        <v>2014.8460765652294</v>
      </c>
      <c r="I2" s="44">
        <v>2048.4362799999999</v>
      </c>
      <c r="J2" s="44">
        <v>2018.4652800000001</v>
      </c>
      <c r="K2" s="44">
        <v>2027.1140400000002</v>
      </c>
      <c r="L2" s="44">
        <v>2008.2555900000002</v>
      </c>
      <c r="M2" s="44">
        <v>2140.9374865253876</v>
      </c>
      <c r="N2" s="44">
        <v>1959.0850292446419</v>
      </c>
      <c r="O2" s="44">
        <v>1988.9651374949697</v>
      </c>
      <c r="P2" s="44">
        <v>1974.7181008377588</v>
      </c>
      <c r="Q2" s="44">
        <v>1822.0667391107936</v>
      </c>
      <c r="R2" s="44">
        <v>1868.9585919392478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134.29824965161529</v>
      </c>
      <c r="D21" s="5">
        <v>124.41240999999999</v>
      </c>
      <c r="E21" s="5">
        <v>115.70334999999999</v>
      </c>
      <c r="F21" s="5">
        <v>116.29714</v>
      </c>
      <c r="G21" s="5">
        <v>120.57386</v>
      </c>
      <c r="H21" s="5">
        <v>107.88898509683492</v>
      </c>
      <c r="I21" s="5">
        <v>90.82</v>
      </c>
      <c r="J21" s="5">
        <v>80.316519999999997</v>
      </c>
      <c r="K21" s="5">
        <v>81.295630000000003</v>
      </c>
      <c r="L21" s="5">
        <v>75.892400000000009</v>
      </c>
      <c r="M21" s="5">
        <v>75.021008463039621</v>
      </c>
      <c r="N21" s="5">
        <v>59.640049669877619</v>
      </c>
      <c r="O21" s="5">
        <v>68.548954418338909</v>
      </c>
      <c r="P21" s="5">
        <v>64.680178207484616</v>
      </c>
      <c r="Q21" s="5">
        <v>56.151424459958562</v>
      </c>
      <c r="R21" s="5">
        <v>62.771088801108064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134.29824965161529</v>
      </c>
      <c r="D30" s="4">
        <v>124.41240999999999</v>
      </c>
      <c r="E30" s="4">
        <v>115.70334999999999</v>
      </c>
      <c r="F30" s="4">
        <v>116.29714</v>
      </c>
      <c r="G30" s="4">
        <v>120.57386</v>
      </c>
      <c r="H30" s="4">
        <v>107.88898509683492</v>
      </c>
      <c r="I30" s="4">
        <v>90.82</v>
      </c>
      <c r="J30" s="4">
        <v>80.316519999999997</v>
      </c>
      <c r="K30" s="4">
        <v>81.295630000000003</v>
      </c>
      <c r="L30" s="4">
        <v>75.892400000000009</v>
      </c>
      <c r="M30" s="4">
        <v>75.021008463039621</v>
      </c>
      <c r="N30" s="4">
        <v>59.640049669877619</v>
      </c>
      <c r="O30" s="4">
        <v>68.548954418338909</v>
      </c>
      <c r="P30" s="4">
        <v>64.680178207484616</v>
      </c>
      <c r="Q30" s="4">
        <v>56.151424459958562</v>
      </c>
      <c r="R30" s="4">
        <v>62.771088801108064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3.2960990053716586</v>
      </c>
      <c r="D34" s="7">
        <v>3.2981699999999998</v>
      </c>
      <c r="E34" s="7">
        <v>3.2951800000000002</v>
      </c>
      <c r="F34" s="7">
        <v>4.3945499999999997</v>
      </c>
      <c r="G34" s="7">
        <v>5.4923500000000001</v>
      </c>
      <c r="H34" s="7">
        <v>6.592095350092614</v>
      </c>
      <c r="I34" s="7">
        <v>6.5926200000000001</v>
      </c>
      <c r="J34" s="7">
        <v>6.5887099999999998</v>
      </c>
      <c r="K34" s="7">
        <v>6.5840100000000001</v>
      </c>
      <c r="L34" s="7">
        <v>6.5879500000000002</v>
      </c>
      <c r="M34" s="7">
        <v>8.7897276266819286</v>
      </c>
      <c r="N34" s="7">
        <v>7.6910373127644656</v>
      </c>
      <c r="O34" s="7">
        <v>6.5922013556015679</v>
      </c>
      <c r="P34" s="7">
        <v>7.6907345013179285</v>
      </c>
      <c r="Q34" s="7">
        <v>4.3947058171445619</v>
      </c>
      <c r="R34" s="7">
        <v>8.7896675752301121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1.0449141194905678</v>
      </c>
      <c r="D38" s="7">
        <v>1.0345299999999999</v>
      </c>
      <c r="E38" s="7">
        <v>1.0081199999999999</v>
      </c>
      <c r="F38" s="7">
        <v>1.0003200000000001</v>
      </c>
      <c r="G38" s="7">
        <v>2.0998700000000001</v>
      </c>
      <c r="H38" s="7">
        <v>2.0795363695324913</v>
      </c>
      <c r="I38" s="7">
        <v>1.0245599999999999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1.0449141194905678</v>
      </c>
      <c r="D41" s="6">
        <v>1.0345299999999999</v>
      </c>
      <c r="E41" s="6">
        <v>1.0081199999999999</v>
      </c>
      <c r="F41" s="6">
        <v>1.0003200000000001</v>
      </c>
      <c r="G41" s="6">
        <v>2.0998700000000001</v>
      </c>
      <c r="H41" s="6">
        <v>2.0795363695324913</v>
      </c>
      <c r="I41" s="6">
        <v>1.0245599999999999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121.35868239888283</v>
      </c>
      <c r="D43" s="7">
        <v>115.28446</v>
      </c>
      <c r="E43" s="7">
        <v>99.902519999999996</v>
      </c>
      <c r="F43" s="7">
        <v>107.10414</v>
      </c>
      <c r="G43" s="7">
        <v>110.09708000000001</v>
      </c>
      <c r="H43" s="7">
        <v>94.846548013886533</v>
      </c>
      <c r="I43" s="7">
        <v>76.502359999999996</v>
      </c>
      <c r="J43" s="7">
        <v>66.283540000000002</v>
      </c>
      <c r="K43" s="7">
        <v>70.316749999999999</v>
      </c>
      <c r="L43" s="7">
        <v>68.304230000000004</v>
      </c>
      <c r="M43" s="7">
        <v>65.27584117586963</v>
      </c>
      <c r="N43" s="7">
        <v>50.993665169031829</v>
      </c>
      <c r="O43" s="7">
        <v>58.135091496425098</v>
      </c>
      <c r="P43" s="7">
        <v>55.078719176962693</v>
      </c>
      <c r="Q43" s="7">
        <v>47.935268714060498</v>
      </c>
      <c r="R43" s="7">
        <v>53.025978690545053</v>
      </c>
    </row>
    <row r="44" spans="1:18" ht="11.25" customHeight="1" x14ac:dyDescent="0.25">
      <c r="A44" s="49" t="s">
        <v>205</v>
      </c>
      <c r="B44" s="50" t="s">
        <v>204</v>
      </c>
      <c r="C44" s="7">
        <v>8.5985541278702282</v>
      </c>
      <c r="D44" s="7">
        <v>4.7952500000000002</v>
      </c>
      <c r="E44" s="7">
        <v>11.497529999999999</v>
      </c>
      <c r="F44" s="7">
        <v>3.79813</v>
      </c>
      <c r="G44" s="7">
        <v>2.88456</v>
      </c>
      <c r="H44" s="7">
        <v>2.8662662966109562</v>
      </c>
      <c r="I44" s="7">
        <v>6.7004599999999996</v>
      </c>
      <c r="J44" s="7">
        <v>6.694469999999999</v>
      </c>
      <c r="K44" s="7">
        <v>2.8955800000000007</v>
      </c>
      <c r="L44" s="7">
        <v>1.0002200000000006</v>
      </c>
      <c r="M44" s="7">
        <v>0.9554396604880715</v>
      </c>
      <c r="N44" s="7">
        <v>0.95534718808132901</v>
      </c>
      <c r="O44" s="7">
        <v>3.8216615663122377</v>
      </c>
      <c r="P44" s="7">
        <v>1.9107245292039909</v>
      </c>
      <c r="Q44" s="7">
        <v>3.8214499287534984</v>
      </c>
      <c r="R44" s="7">
        <v>0.95544253533289636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1.5045390667123151</v>
      </c>
      <c r="I45" s="7">
        <v>0</v>
      </c>
      <c r="J45" s="7">
        <v>0.74980000000000002</v>
      </c>
      <c r="K45" s="7">
        <v>1.49929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1.5045390667123151</v>
      </c>
      <c r="I49" s="6">
        <v>0</v>
      </c>
      <c r="J49" s="6">
        <v>0.74980000000000002</v>
      </c>
      <c r="K49" s="6">
        <v>1.49929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174.04590947983729</v>
      </c>
      <c r="D52" s="5">
        <v>176.28898000000001</v>
      </c>
      <c r="E52" s="5">
        <v>183.39542999999998</v>
      </c>
      <c r="F52" s="5">
        <v>221.60261</v>
      </c>
      <c r="G52" s="5">
        <v>221.20684000000003</v>
      </c>
      <c r="H52" s="5">
        <v>234.06686865099144</v>
      </c>
      <c r="I52" s="5">
        <v>258.50030000000004</v>
      </c>
      <c r="J52" s="5">
        <v>242.87822</v>
      </c>
      <c r="K52" s="5">
        <v>240.99856</v>
      </c>
      <c r="L52" s="5">
        <v>243.3</v>
      </c>
      <c r="M52" s="5">
        <v>240.2355788280413</v>
      </c>
      <c r="N52" s="5">
        <v>189.14770728760934</v>
      </c>
      <c r="O52" s="5">
        <v>209.2973793633696</v>
      </c>
      <c r="P52" s="5">
        <v>217.60669976961807</v>
      </c>
      <c r="Q52" s="5">
        <v>161.69874986655648</v>
      </c>
      <c r="R52" s="5">
        <v>181.93044680558006</v>
      </c>
    </row>
    <row r="53" spans="1:18" ht="11.25" customHeight="1" x14ac:dyDescent="0.25">
      <c r="A53" s="47" t="s">
        <v>187</v>
      </c>
      <c r="B53" s="48" t="s">
        <v>186</v>
      </c>
      <c r="C53" s="4">
        <v>172.87734346698383</v>
      </c>
      <c r="D53" s="4">
        <v>175.08045000000001</v>
      </c>
      <c r="E53" s="4">
        <v>182.29542999999998</v>
      </c>
      <c r="F53" s="4">
        <v>220.50252</v>
      </c>
      <c r="G53" s="4">
        <v>220.10688000000002</v>
      </c>
      <c r="H53" s="4">
        <v>233.08573179541506</v>
      </c>
      <c r="I53" s="4">
        <v>257.59237000000002</v>
      </c>
      <c r="J53" s="4">
        <v>242.1711</v>
      </c>
      <c r="K53" s="4">
        <v>240.29169999999999</v>
      </c>
      <c r="L53" s="4">
        <v>242.5</v>
      </c>
      <c r="M53" s="4">
        <v>239.30429804883892</v>
      </c>
      <c r="N53" s="4">
        <v>188.19248576535458</v>
      </c>
      <c r="O53" s="4">
        <v>208.55695811034801</v>
      </c>
      <c r="P53" s="4">
        <v>216.79462372108458</v>
      </c>
      <c r="Q53" s="4">
        <v>160.86279289216671</v>
      </c>
      <c r="R53" s="4">
        <v>181.21391042075189</v>
      </c>
    </row>
    <row r="54" spans="1:18" ht="11.25" customHeight="1" x14ac:dyDescent="0.25">
      <c r="A54" s="47" t="s">
        <v>185</v>
      </c>
      <c r="B54" s="48" t="s">
        <v>184</v>
      </c>
      <c r="C54" s="4">
        <v>1.1685660128534485</v>
      </c>
      <c r="D54" s="4">
        <v>1.2085300000000001</v>
      </c>
      <c r="E54" s="4">
        <v>1.1000000000000001</v>
      </c>
      <c r="F54" s="4">
        <v>1.10009</v>
      </c>
      <c r="G54" s="4">
        <v>1.09996</v>
      </c>
      <c r="H54" s="4">
        <v>0.98113685557637154</v>
      </c>
      <c r="I54" s="4">
        <v>0.90793000000000001</v>
      </c>
      <c r="J54" s="4">
        <v>0.70711999999999997</v>
      </c>
      <c r="K54" s="4">
        <v>0.70686000000000004</v>
      </c>
      <c r="L54" s="4">
        <v>0.8</v>
      </c>
      <c r="M54" s="4">
        <v>0.93128077920238361</v>
      </c>
      <c r="N54" s="4">
        <v>0.95522152225477164</v>
      </c>
      <c r="O54" s="4">
        <v>0.74042125302160389</v>
      </c>
      <c r="P54" s="4">
        <v>0.81207604853349002</v>
      </c>
      <c r="Q54" s="4">
        <v>0.83595697438978356</v>
      </c>
      <c r="R54" s="4">
        <v>0.71653638482816551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1.1685660128534485</v>
      </c>
      <c r="D57" s="7">
        <v>1.2085300000000001</v>
      </c>
      <c r="E57" s="7">
        <v>1.1000000000000001</v>
      </c>
      <c r="F57" s="7">
        <v>1.10009</v>
      </c>
      <c r="G57" s="7">
        <v>1.09996</v>
      </c>
      <c r="H57" s="7">
        <v>0.98113685557637154</v>
      </c>
      <c r="I57" s="7">
        <v>0.90793000000000001</v>
      </c>
      <c r="J57" s="7">
        <v>0.70711999999999997</v>
      </c>
      <c r="K57" s="7">
        <v>0.70686000000000004</v>
      </c>
      <c r="L57" s="7">
        <v>0.8</v>
      </c>
      <c r="M57" s="7">
        <v>0.93128077920238361</v>
      </c>
      <c r="N57" s="7">
        <v>0.95522152225477164</v>
      </c>
      <c r="O57" s="7">
        <v>0.74042125302160389</v>
      </c>
      <c r="P57" s="7">
        <v>0.81207604853349002</v>
      </c>
      <c r="Q57" s="7">
        <v>0.83595697438978356</v>
      </c>
      <c r="R57" s="7">
        <v>0.71653638482816551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631.60345046347777</v>
      </c>
      <c r="D60" s="5">
        <v>688.8</v>
      </c>
      <c r="E60" s="5">
        <v>691.10243000000003</v>
      </c>
      <c r="F60" s="5">
        <v>716.98265000000004</v>
      </c>
      <c r="G60" s="5">
        <v>715.84893999999997</v>
      </c>
      <c r="H60" s="5">
        <v>707.03786520284245</v>
      </c>
      <c r="I60" s="5">
        <v>704.31933000000004</v>
      </c>
      <c r="J60" s="5">
        <v>691.87662</v>
      </c>
      <c r="K60" s="5">
        <v>708.29771000000005</v>
      </c>
      <c r="L60" s="5">
        <v>726.8</v>
      </c>
      <c r="M60" s="5">
        <v>850.10069729225859</v>
      </c>
      <c r="N60" s="5">
        <v>748.7752772410638</v>
      </c>
      <c r="O60" s="5">
        <v>766.16172251140506</v>
      </c>
      <c r="P60" s="5">
        <v>764.091907901019</v>
      </c>
      <c r="Q60" s="5">
        <v>688.51883902042437</v>
      </c>
      <c r="R60" s="5">
        <v>728.12744911072298</v>
      </c>
    </row>
    <row r="61" spans="1:18" ht="11.25" customHeight="1" x14ac:dyDescent="0.25">
      <c r="A61" s="45" t="s">
        <v>171</v>
      </c>
      <c r="B61" s="46" t="s">
        <v>170</v>
      </c>
      <c r="C61" s="5">
        <v>45.786731055189151</v>
      </c>
      <c r="D61" s="5">
        <v>41.203400000000002</v>
      </c>
      <c r="E61" s="5">
        <v>50.492170000000002</v>
      </c>
      <c r="F61" s="5">
        <v>48.860070000000007</v>
      </c>
      <c r="G61" s="5">
        <v>46.400209999999994</v>
      </c>
      <c r="H61" s="5">
        <v>50.420559982718125</v>
      </c>
      <c r="I61" s="5">
        <v>55.986049999999999</v>
      </c>
      <c r="J61" s="5">
        <v>47.885279999999995</v>
      </c>
      <c r="K61" s="5">
        <v>45.410080000000001</v>
      </c>
      <c r="L61" s="5">
        <v>39.616400000000006</v>
      </c>
      <c r="M61" s="5">
        <v>39.581152849569968</v>
      </c>
      <c r="N61" s="5">
        <v>39.050189578247384</v>
      </c>
      <c r="O61" s="5">
        <v>38.358275189740816</v>
      </c>
      <c r="P61" s="5">
        <v>44.043183338110389</v>
      </c>
      <c r="Q61" s="5">
        <v>45.428257441815774</v>
      </c>
      <c r="R61" s="5">
        <v>40.866845228987728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1.0986911244864801</v>
      </c>
      <c r="D64" s="4">
        <v>1.1000000000000001</v>
      </c>
      <c r="E64" s="4">
        <v>1.0981399999999999</v>
      </c>
      <c r="F64" s="4">
        <v>1.19794</v>
      </c>
      <c r="G64" s="4">
        <v>1.1999599999999999</v>
      </c>
      <c r="H64" s="4">
        <v>1.2897809583828552</v>
      </c>
      <c r="I64" s="4">
        <v>1.38533</v>
      </c>
      <c r="J64" s="4">
        <v>1.48522</v>
      </c>
      <c r="K64" s="4">
        <v>1.6</v>
      </c>
      <c r="L64" s="4">
        <v>1.7</v>
      </c>
      <c r="M64" s="4">
        <v>1.7674596350434699</v>
      </c>
      <c r="N64" s="4">
        <v>1.8629785899514744</v>
      </c>
      <c r="O64" s="4">
        <v>1.9107472939690993</v>
      </c>
      <c r="P64" s="4">
        <v>1.9824209420082199</v>
      </c>
      <c r="Q64" s="4">
        <v>2.0301797097335785</v>
      </c>
      <c r="R64" s="4">
        <v>2.0779819072884371</v>
      </c>
    </row>
    <row r="65" spans="1:18" ht="11.25" customHeight="1" x14ac:dyDescent="0.25">
      <c r="A65" s="49" t="s">
        <v>163</v>
      </c>
      <c r="B65" s="50" t="s">
        <v>162</v>
      </c>
      <c r="C65" s="7">
        <v>1.0986911244864801</v>
      </c>
      <c r="D65" s="7">
        <v>1.1000000000000001</v>
      </c>
      <c r="E65" s="7">
        <v>1.0981399999999999</v>
      </c>
      <c r="F65" s="7">
        <v>1.19794</v>
      </c>
      <c r="G65" s="7">
        <v>1.1999599999999999</v>
      </c>
      <c r="H65" s="7">
        <v>1.2897809583828552</v>
      </c>
      <c r="I65" s="7">
        <v>1.38533</v>
      </c>
      <c r="J65" s="7">
        <v>1.48522</v>
      </c>
      <c r="K65" s="7">
        <v>1.6</v>
      </c>
      <c r="L65" s="7">
        <v>1.7</v>
      </c>
      <c r="M65" s="7">
        <v>1.7674596350434699</v>
      </c>
      <c r="N65" s="7">
        <v>1.8629785899514744</v>
      </c>
      <c r="O65" s="7">
        <v>1.9107472939690993</v>
      </c>
      <c r="P65" s="7">
        <v>1.9824209420082199</v>
      </c>
      <c r="Q65" s="7">
        <v>2.0301797097335785</v>
      </c>
      <c r="R65" s="7">
        <v>2.0779819072884371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44.688039930702672</v>
      </c>
      <c r="D68" s="4">
        <v>40.103400000000001</v>
      </c>
      <c r="E68" s="4">
        <v>49.394030000000001</v>
      </c>
      <c r="F68" s="4">
        <v>47.662130000000005</v>
      </c>
      <c r="G68" s="4">
        <v>45.200249999999997</v>
      </c>
      <c r="H68" s="4">
        <v>49.130779024335268</v>
      </c>
      <c r="I68" s="4">
        <v>54.600719999999995</v>
      </c>
      <c r="J68" s="4">
        <v>46.400059999999996</v>
      </c>
      <c r="K68" s="4">
        <v>43.810079999999999</v>
      </c>
      <c r="L68" s="4">
        <v>37.916400000000003</v>
      </c>
      <c r="M68" s="4">
        <v>37.813693214526495</v>
      </c>
      <c r="N68" s="4">
        <v>37.187210988295909</v>
      </c>
      <c r="O68" s="4">
        <v>36.447527895771714</v>
      </c>
      <c r="P68" s="4">
        <v>42.06076239610217</v>
      </c>
      <c r="Q68" s="4">
        <v>43.398077732082193</v>
      </c>
      <c r="R68" s="4">
        <v>38.788863321699289</v>
      </c>
    </row>
    <row r="69" spans="1:18" ht="11.25" customHeight="1" x14ac:dyDescent="0.25">
      <c r="A69" s="49" t="s">
        <v>155</v>
      </c>
      <c r="B69" s="50" t="s">
        <v>154</v>
      </c>
      <c r="C69" s="7">
        <v>18.534438537235111</v>
      </c>
      <c r="D69" s="7">
        <v>15.89988</v>
      </c>
      <c r="E69" s="7">
        <v>16.070900000000002</v>
      </c>
      <c r="F69" s="7">
        <v>16.265609999999999</v>
      </c>
      <c r="G69" s="7">
        <v>16.299199999999999</v>
      </c>
      <c r="H69" s="7">
        <v>19.490032949962028</v>
      </c>
      <c r="I69" s="7">
        <v>22.701519999999999</v>
      </c>
      <c r="J69" s="7">
        <v>24.101099999999999</v>
      </c>
      <c r="K69" s="7">
        <v>25.401859999999999</v>
      </c>
      <c r="L69" s="7">
        <v>24.39791</v>
      </c>
      <c r="M69" s="7">
        <v>23.383042053498773</v>
      </c>
      <c r="N69" s="7">
        <v>22.044764540971837</v>
      </c>
      <c r="O69" s="7">
        <v>20.898742671572535</v>
      </c>
      <c r="P69" s="7">
        <v>23.83682048342418</v>
      </c>
      <c r="Q69" s="7">
        <v>26.917734134422812</v>
      </c>
      <c r="R69" s="7">
        <v>27.515334064752544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7.5714052378236554</v>
      </c>
      <c r="D71" s="7">
        <v>8.7012900000000002</v>
      </c>
      <c r="E71" s="7">
        <v>10.420820000000001</v>
      </c>
      <c r="F71" s="7">
        <v>8.1950800000000008</v>
      </c>
      <c r="G71" s="7">
        <v>10.600099999999999</v>
      </c>
      <c r="H71" s="7">
        <v>11.321266195525888</v>
      </c>
      <c r="I71" s="7">
        <v>12.845110000000002</v>
      </c>
      <c r="J71" s="7">
        <v>9.29922</v>
      </c>
      <c r="K71" s="7">
        <v>9.4077399999999987</v>
      </c>
      <c r="L71" s="7">
        <v>8.0993200000000005</v>
      </c>
      <c r="M71" s="7">
        <v>9.1250762048729008</v>
      </c>
      <c r="N71" s="7">
        <v>7.3561983232769279</v>
      </c>
      <c r="O71" s="7">
        <v>8.4790306702933318</v>
      </c>
      <c r="P71" s="7">
        <v>11.5840259864336</v>
      </c>
      <c r="Q71" s="7">
        <v>6.7115225354648995</v>
      </c>
      <c r="R71" s="7">
        <v>5.8278669124480516</v>
      </c>
    </row>
    <row r="72" spans="1:18" ht="11.25" customHeight="1" x14ac:dyDescent="0.25">
      <c r="A72" s="54" t="s">
        <v>149</v>
      </c>
      <c r="B72" s="50" t="s">
        <v>148</v>
      </c>
      <c r="C72" s="7">
        <v>18.582196155643903</v>
      </c>
      <c r="D72" s="7">
        <v>15.502230000000001</v>
      </c>
      <c r="E72" s="7">
        <v>22.90231</v>
      </c>
      <c r="F72" s="7">
        <v>23.201440000000002</v>
      </c>
      <c r="G72" s="7">
        <v>18.30095</v>
      </c>
      <c r="H72" s="7">
        <v>18.31947987884735</v>
      </c>
      <c r="I72" s="7">
        <v>19.054089999999999</v>
      </c>
      <c r="J72" s="7">
        <v>12.999739999999999</v>
      </c>
      <c r="K72" s="7">
        <v>9.0004799999999996</v>
      </c>
      <c r="L72" s="7">
        <v>5.4191700000000003</v>
      </c>
      <c r="M72" s="7">
        <v>5.3055749561548202</v>
      </c>
      <c r="N72" s="7">
        <v>7.7862481240471428</v>
      </c>
      <c r="O72" s="7">
        <v>7.0697545539058435</v>
      </c>
      <c r="P72" s="7">
        <v>6.6399159262443899</v>
      </c>
      <c r="Q72" s="7">
        <v>9.7688210621944833</v>
      </c>
      <c r="R72" s="7">
        <v>5.4456623444986914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855.8846063870742</v>
      </c>
      <c r="D79" s="5">
        <v>875.21456000000001</v>
      </c>
      <c r="E79" s="5">
        <v>881.08227999999997</v>
      </c>
      <c r="F79" s="5">
        <v>876.08290999999997</v>
      </c>
      <c r="G79" s="5">
        <v>894.16845999999998</v>
      </c>
      <c r="H79" s="5">
        <v>900.43227588419325</v>
      </c>
      <c r="I79" s="5">
        <v>923.25014999999996</v>
      </c>
      <c r="J79" s="5">
        <v>944.85577999999998</v>
      </c>
      <c r="K79" s="5">
        <v>943.81177000000002</v>
      </c>
      <c r="L79" s="5">
        <v>918.26625999999999</v>
      </c>
      <c r="M79" s="5">
        <v>931.65206433466119</v>
      </c>
      <c r="N79" s="5">
        <v>916.09460449357448</v>
      </c>
      <c r="O79" s="5">
        <v>900.81880401221588</v>
      </c>
      <c r="P79" s="5">
        <v>878.85044517841993</v>
      </c>
      <c r="Q79" s="5">
        <v>862.26810956582767</v>
      </c>
      <c r="R79" s="5">
        <v>850.82024693917469</v>
      </c>
    </row>
    <row r="80" spans="1:18" ht="11.25" customHeight="1" x14ac:dyDescent="0.25">
      <c r="A80" s="57" t="s">
        <v>133</v>
      </c>
      <c r="B80" s="46">
        <v>7200</v>
      </c>
      <c r="C80" s="5">
        <v>15.19058735306114</v>
      </c>
      <c r="D80" s="5">
        <v>12.7</v>
      </c>
      <c r="E80" s="5">
        <v>18.6999</v>
      </c>
      <c r="F80" s="5">
        <v>19.000150000000001</v>
      </c>
      <c r="G80" s="5">
        <v>14.999739999999999</v>
      </c>
      <c r="H80" s="5">
        <v>14.999521747649489</v>
      </c>
      <c r="I80" s="5">
        <v>15.560449999999999</v>
      </c>
      <c r="J80" s="5">
        <v>10.65286</v>
      </c>
      <c r="K80" s="5">
        <v>7.3002900000000004</v>
      </c>
      <c r="L80" s="5">
        <v>4.3805300000000003</v>
      </c>
      <c r="M80" s="5">
        <v>4.3469847578171521</v>
      </c>
      <c r="N80" s="5">
        <v>6.3772009742693356</v>
      </c>
      <c r="O80" s="5">
        <v>5.7800019998995138</v>
      </c>
      <c r="P80" s="5">
        <v>5.4456864431069096</v>
      </c>
      <c r="Q80" s="5">
        <v>8.0013587562107436</v>
      </c>
      <c r="R80" s="5">
        <v>4.4425150536741596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15.19058735306114</v>
      </c>
      <c r="D82" s="4">
        <v>12.7</v>
      </c>
      <c r="E82" s="4">
        <v>18.6999</v>
      </c>
      <c r="F82" s="4">
        <v>19.000150000000001</v>
      </c>
      <c r="G82" s="4">
        <v>14.999739999999999</v>
      </c>
      <c r="H82" s="4">
        <v>14.999521747649489</v>
      </c>
      <c r="I82" s="4">
        <v>15.560449999999999</v>
      </c>
      <c r="J82" s="4">
        <v>10.65286</v>
      </c>
      <c r="K82" s="4">
        <v>7.3002900000000004</v>
      </c>
      <c r="L82" s="4">
        <v>4.3805300000000003</v>
      </c>
      <c r="M82" s="4">
        <v>4.3469847578171521</v>
      </c>
      <c r="N82" s="4">
        <v>6.3772009742693356</v>
      </c>
      <c r="O82" s="4">
        <v>5.7800019998995138</v>
      </c>
      <c r="P82" s="4">
        <v>5.4456864431069096</v>
      </c>
      <c r="Q82" s="4">
        <v>8.0013587562107436</v>
      </c>
      <c r="R82" s="4">
        <v>4.4425150536741596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6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474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1026.8626462030006</v>
      </c>
      <c r="D2" s="44">
        <v>1075.4188165262799</v>
      </c>
      <c r="E2" s="44">
        <v>1082.5695285456288</v>
      </c>
      <c r="F2" s="44">
        <v>1126.3403567898049</v>
      </c>
      <c r="G2" s="44">
        <v>1128.1099518132437</v>
      </c>
      <c r="H2" s="44">
        <v>1114.0575894491469</v>
      </c>
      <c r="I2" s="44">
        <v>1134.2765449704407</v>
      </c>
      <c r="J2" s="44">
        <v>1086.0381036023714</v>
      </c>
      <c r="K2" s="44">
        <v>1086.2502000738434</v>
      </c>
      <c r="L2" s="44">
        <v>1054.0034144539754</v>
      </c>
      <c r="M2" s="44">
        <v>1173.3646477965053</v>
      </c>
      <c r="N2" s="44">
        <v>986.7458147730656</v>
      </c>
      <c r="O2" s="44">
        <v>1012.3623373605519</v>
      </c>
      <c r="P2" s="44">
        <v>994.74294898109076</v>
      </c>
      <c r="Q2" s="44">
        <v>840.17857852125826</v>
      </c>
      <c r="R2" s="44">
        <v>886.32539767022172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117.59868246612126</v>
      </c>
      <c r="D21" s="5">
        <v>108.20133462606174</v>
      </c>
      <c r="E21" s="5">
        <v>99.778454992686832</v>
      </c>
      <c r="F21" s="5">
        <v>99.417096582952752</v>
      </c>
      <c r="G21" s="5">
        <v>102.78456978047521</v>
      </c>
      <c r="H21" s="5">
        <v>89.501017636589253</v>
      </c>
      <c r="I21" s="5">
        <v>74.041846860803517</v>
      </c>
      <c r="J21" s="5">
        <v>64.781361087007966</v>
      </c>
      <c r="K21" s="5">
        <v>65.812746334809248</v>
      </c>
      <c r="L21" s="5">
        <v>60.615542303341535</v>
      </c>
      <c r="M21" s="5">
        <v>58.141658384483691</v>
      </c>
      <c r="N21" s="5">
        <v>44.937071368636346</v>
      </c>
      <c r="O21" s="5">
        <v>55.018777562533636</v>
      </c>
      <c r="P21" s="5">
        <v>50.128947689943239</v>
      </c>
      <c r="Q21" s="5">
        <v>45.088361120989227</v>
      </c>
      <c r="R21" s="5">
        <v>47.474328332268371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117.59868246612126</v>
      </c>
      <c r="D30" s="4">
        <v>108.20133462606174</v>
      </c>
      <c r="E30" s="4">
        <v>99.778454992686832</v>
      </c>
      <c r="F30" s="4">
        <v>99.417096582952752</v>
      </c>
      <c r="G30" s="4">
        <v>102.78456978047521</v>
      </c>
      <c r="H30" s="4">
        <v>89.501017636589253</v>
      </c>
      <c r="I30" s="4">
        <v>74.041846860803517</v>
      </c>
      <c r="J30" s="4">
        <v>64.781361087007966</v>
      </c>
      <c r="K30" s="4">
        <v>65.812746334809248</v>
      </c>
      <c r="L30" s="4">
        <v>60.615542303341535</v>
      </c>
      <c r="M30" s="4">
        <v>58.141658384483691</v>
      </c>
      <c r="N30" s="4">
        <v>44.937071368636346</v>
      </c>
      <c r="O30" s="4">
        <v>55.018777562533636</v>
      </c>
      <c r="P30" s="4">
        <v>50.128947689943239</v>
      </c>
      <c r="Q30" s="4">
        <v>45.088361120989227</v>
      </c>
      <c r="R30" s="4">
        <v>47.474328332268371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0.93800386586143014</v>
      </c>
      <c r="D38" s="7">
        <v>0.9242309303241274</v>
      </c>
      <c r="E38" s="7">
        <v>0.89485182480265846</v>
      </c>
      <c r="F38" s="7">
        <v>0.88870963624576793</v>
      </c>
      <c r="G38" s="7">
        <v>1.8754901160484119</v>
      </c>
      <c r="H38" s="7">
        <v>1.8373774530569129</v>
      </c>
      <c r="I38" s="7">
        <v>0.90066098007209583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0.93800386586143014</v>
      </c>
      <c r="D41" s="6">
        <v>0.9242309303241274</v>
      </c>
      <c r="E41" s="6">
        <v>0.89485182480265846</v>
      </c>
      <c r="F41" s="6">
        <v>0.88870963624576793</v>
      </c>
      <c r="G41" s="6">
        <v>1.8754901160484119</v>
      </c>
      <c r="H41" s="6">
        <v>1.8373774530569129</v>
      </c>
      <c r="I41" s="6">
        <v>0.90066098007209583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108.94188443113401</v>
      </c>
      <c r="D43" s="7">
        <v>102.99311157502891</v>
      </c>
      <c r="E43" s="7">
        <v>88.67788787484038</v>
      </c>
      <c r="F43" s="7">
        <v>95.154032009572731</v>
      </c>
      <c r="G43" s="7">
        <v>98.332746953759653</v>
      </c>
      <c r="H43" s="7">
        <v>83.801808602257395</v>
      </c>
      <c r="I43" s="7">
        <v>67.251005832189733</v>
      </c>
      <c r="J43" s="7">
        <v>58.24041076040556</v>
      </c>
      <c r="K43" s="7">
        <v>61.941347689130531</v>
      </c>
      <c r="L43" s="7">
        <v>59.74072289820019</v>
      </c>
      <c r="M43" s="7">
        <v>57.302918054452356</v>
      </c>
      <c r="N43" s="7">
        <v>44.110674430085915</v>
      </c>
      <c r="O43" s="7">
        <v>51.625069254041343</v>
      </c>
      <c r="P43" s="7">
        <v>48.448239759748198</v>
      </c>
      <c r="Q43" s="7">
        <v>41.759268417440502</v>
      </c>
      <c r="R43" s="7">
        <v>46.634057891162158</v>
      </c>
    </row>
    <row r="44" spans="1:18" ht="11.25" customHeight="1" x14ac:dyDescent="0.25">
      <c r="A44" s="49" t="s">
        <v>205</v>
      </c>
      <c r="B44" s="50" t="s">
        <v>204</v>
      </c>
      <c r="C44" s="7">
        <v>7.7187941691258173</v>
      </c>
      <c r="D44" s="7">
        <v>4.2839921207087013</v>
      </c>
      <c r="E44" s="7">
        <v>10.205715293043793</v>
      </c>
      <c r="F44" s="7">
        <v>3.3743549371342549</v>
      </c>
      <c r="G44" s="7">
        <v>2.5763327106671396</v>
      </c>
      <c r="H44" s="7">
        <v>2.5324938505566372</v>
      </c>
      <c r="I44" s="7">
        <v>5.8901800485416915</v>
      </c>
      <c r="J44" s="7">
        <v>5.8821342768236597</v>
      </c>
      <c r="K44" s="7">
        <v>2.5506885278641667</v>
      </c>
      <c r="L44" s="7">
        <v>0.87481940514134804</v>
      </c>
      <c r="M44" s="7">
        <v>0.83874033003133253</v>
      </c>
      <c r="N44" s="7">
        <v>0.82639693855042928</v>
      </c>
      <c r="O44" s="7">
        <v>3.393708308492291</v>
      </c>
      <c r="P44" s="7">
        <v>1.6807079301950423</v>
      </c>
      <c r="Q44" s="7">
        <v>3.3290927035487239</v>
      </c>
      <c r="R44" s="7">
        <v>0.84027044110621474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1.3293377307183019</v>
      </c>
      <c r="I45" s="7">
        <v>0</v>
      </c>
      <c r="J45" s="7">
        <v>0.65881604977875485</v>
      </c>
      <c r="K45" s="7">
        <v>1.3207101178145537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1.3293377307183019</v>
      </c>
      <c r="I49" s="6">
        <v>0</v>
      </c>
      <c r="J49" s="6">
        <v>0.65881604977875485</v>
      </c>
      <c r="K49" s="6">
        <v>1.3207101178145537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135.85698422115004</v>
      </c>
      <c r="D52" s="5">
        <v>138.12293198334041</v>
      </c>
      <c r="E52" s="5">
        <v>144.05636461346384</v>
      </c>
      <c r="F52" s="5">
        <v>177.57928801947634</v>
      </c>
      <c r="G52" s="5">
        <v>176.76914523740572</v>
      </c>
      <c r="H52" s="5">
        <v>184.94068005279169</v>
      </c>
      <c r="I52" s="5">
        <v>206.67438225102498</v>
      </c>
      <c r="J52" s="5">
        <v>190.00746177405739</v>
      </c>
      <c r="K52" s="5">
        <v>187.51444487369019</v>
      </c>
      <c r="L52" s="5">
        <v>188.62653498981285</v>
      </c>
      <c r="M52" s="5">
        <v>185.66850395521689</v>
      </c>
      <c r="N52" s="5">
        <v>139.0394327461544</v>
      </c>
      <c r="O52" s="5">
        <v>159.71450900377775</v>
      </c>
      <c r="P52" s="5">
        <v>169.09740161714734</v>
      </c>
      <c r="Q52" s="5">
        <v>115.74662573286575</v>
      </c>
      <c r="R52" s="5">
        <v>136.27685899814242</v>
      </c>
    </row>
    <row r="53" spans="1:18" ht="11.25" customHeight="1" x14ac:dyDescent="0.25">
      <c r="A53" s="47" t="s">
        <v>187</v>
      </c>
      <c r="B53" s="48" t="s">
        <v>186</v>
      </c>
      <c r="C53" s="4">
        <v>134.94482343067773</v>
      </c>
      <c r="D53" s="4">
        <v>137.17604518990711</v>
      </c>
      <c r="E53" s="4">
        <v>143.19231908585823</v>
      </c>
      <c r="F53" s="4">
        <v>176.69774064529449</v>
      </c>
      <c r="G53" s="4">
        <v>175.8901534802099</v>
      </c>
      <c r="H53" s="4">
        <v>184.1654651821826</v>
      </c>
      <c r="I53" s="4">
        <v>205.94848030090279</v>
      </c>
      <c r="J53" s="4">
        <v>189.45427064654635</v>
      </c>
      <c r="K53" s="4">
        <v>186.96445627415906</v>
      </c>
      <c r="L53" s="4">
        <v>188.00630799436752</v>
      </c>
      <c r="M53" s="4">
        <v>184.94875415845377</v>
      </c>
      <c r="N53" s="4">
        <v>138.3372647923062</v>
      </c>
      <c r="O53" s="4">
        <v>159.14949468184972</v>
      </c>
      <c r="P53" s="4">
        <v>168.46635510126379</v>
      </c>
      <c r="Q53" s="4">
        <v>115.14823397582789</v>
      </c>
      <c r="R53" s="4">
        <v>135.74013010203512</v>
      </c>
    </row>
    <row r="54" spans="1:18" ht="11.25" customHeight="1" x14ac:dyDescent="0.25">
      <c r="A54" s="47" t="s">
        <v>185</v>
      </c>
      <c r="B54" s="48" t="s">
        <v>184</v>
      </c>
      <c r="C54" s="4">
        <v>0.91216079047232557</v>
      </c>
      <c r="D54" s="4">
        <v>0.94688679343329574</v>
      </c>
      <c r="E54" s="4">
        <v>0.86404552760562392</v>
      </c>
      <c r="F54" s="4">
        <v>0.88154737418185514</v>
      </c>
      <c r="G54" s="4">
        <v>0.87899175719583</v>
      </c>
      <c r="H54" s="4">
        <v>0.77521487060908412</v>
      </c>
      <c r="I54" s="4">
        <v>0.7259019501221976</v>
      </c>
      <c r="J54" s="4">
        <v>0.55319112751102772</v>
      </c>
      <c r="K54" s="4">
        <v>0.54998859953112023</v>
      </c>
      <c r="L54" s="4">
        <v>0.6202269954453361</v>
      </c>
      <c r="M54" s="4">
        <v>0.71974979676312834</v>
      </c>
      <c r="N54" s="4">
        <v>0.70216795384821395</v>
      </c>
      <c r="O54" s="4">
        <v>0.56501432192802714</v>
      </c>
      <c r="P54" s="4">
        <v>0.63104651588354266</v>
      </c>
      <c r="Q54" s="4">
        <v>0.59839175703785341</v>
      </c>
      <c r="R54" s="4">
        <v>0.53672889610729879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0.91216079047232557</v>
      </c>
      <c r="D57" s="7">
        <v>0.94688679343329574</v>
      </c>
      <c r="E57" s="7">
        <v>0.86404552760562392</v>
      </c>
      <c r="F57" s="7">
        <v>0.88154737418185514</v>
      </c>
      <c r="G57" s="7">
        <v>0.87899175719583</v>
      </c>
      <c r="H57" s="7">
        <v>0.77521487060908412</v>
      </c>
      <c r="I57" s="7">
        <v>0.7259019501221976</v>
      </c>
      <c r="J57" s="7">
        <v>0.55319112751102772</v>
      </c>
      <c r="K57" s="7">
        <v>0.54998859953112023</v>
      </c>
      <c r="L57" s="7">
        <v>0.6202269954453361</v>
      </c>
      <c r="M57" s="7">
        <v>0.71974979676312834</v>
      </c>
      <c r="N57" s="7">
        <v>0.70216795384821395</v>
      </c>
      <c r="O57" s="7">
        <v>0.56501432192802714</v>
      </c>
      <c r="P57" s="7">
        <v>0.63104651588354266</v>
      </c>
      <c r="Q57" s="7">
        <v>0.59839175703785341</v>
      </c>
      <c r="R57" s="7">
        <v>0.53672889610729879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562.92284868003196</v>
      </c>
      <c r="D60" s="5">
        <v>615.9808228235795</v>
      </c>
      <c r="E60" s="5">
        <v>617.50157115882064</v>
      </c>
      <c r="F60" s="5">
        <v>642.07577450249971</v>
      </c>
      <c r="G60" s="5">
        <v>640.32083489338675</v>
      </c>
      <c r="H60" s="5">
        <v>630.45224711874994</v>
      </c>
      <c r="I60" s="5">
        <v>628.13416489110216</v>
      </c>
      <c r="J60" s="5">
        <v>613.21154245190849</v>
      </c>
      <c r="K60" s="5">
        <v>626.89958996278233</v>
      </c>
      <c r="L60" s="5">
        <v>639.9746085899742</v>
      </c>
      <c r="M60" s="5">
        <v>756.66976283596534</v>
      </c>
      <c r="N60" s="5">
        <v>652.85376921742034</v>
      </c>
      <c r="O60" s="5">
        <v>669.98279345104993</v>
      </c>
      <c r="P60" s="5">
        <v>666.53112574121349</v>
      </c>
      <c r="Q60" s="5">
        <v>587.03767554555805</v>
      </c>
      <c r="R60" s="5">
        <v>624.97844537117589</v>
      </c>
    </row>
    <row r="61" spans="1:18" ht="11.25" customHeight="1" x14ac:dyDescent="0.25">
      <c r="A61" s="45" t="s">
        <v>171</v>
      </c>
      <c r="B61" s="46" t="s">
        <v>170</v>
      </c>
      <c r="C61" s="5">
        <v>40.72313606932908</v>
      </c>
      <c r="D61" s="5">
        <v>35.794334885691995</v>
      </c>
      <c r="E61" s="5">
        <v>44.851863532103451</v>
      </c>
      <c r="F61" s="5">
        <v>43.745684758214907</v>
      </c>
      <c r="G61" s="5">
        <v>40.708768297626818</v>
      </c>
      <c r="H61" s="5">
        <v>44.27523769112014</v>
      </c>
      <c r="I61" s="5">
        <v>49.489534318661285</v>
      </c>
      <c r="J61" s="5">
        <v>41.643673031800432</v>
      </c>
      <c r="K61" s="5">
        <v>38.799145959127827</v>
      </c>
      <c r="L61" s="5">
        <v>32.973329708758982</v>
      </c>
      <c r="M61" s="5">
        <v>32.615158460561311</v>
      </c>
      <c r="N61" s="5">
        <v>32.223519417291143</v>
      </c>
      <c r="O61" s="5">
        <v>31.353438926071775</v>
      </c>
      <c r="P61" s="5">
        <v>36.309546598635386</v>
      </c>
      <c r="Q61" s="5">
        <v>38.420920579805042</v>
      </c>
      <c r="R61" s="5">
        <v>34.012025804290317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40.72313606932908</v>
      </c>
      <c r="D68" s="4">
        <v>35.794334885691995</v>
      </c>
      <c r="E68" s="4">
        <v>44.851863532103451</v>
      </c>
      <c r="F68" s="4">
        <v>43.745684758214907</v>
      </c>
      <c r="G68" s="4">
        <v>40.708768297626818</v>
      </c>
      <c r="H68" s="4">
        <v>44.27523769112014</v>
      </c>
      <c r="I68" s="4">
        <v>49.489534318661285</v>
      </c>
      <c r="J68" s="4">
        <v>41.643673031800432</v>
      </c>
      <c r="K68" s="4">
        <v>38.799145959127827</v>
      </c>
      <c r="L68" s="4">
        <v>32.973329708758982</v>
      </c>
      <c r="M68" s="4">
        <v>32.615158460561311</v>
      </c>
      <c r="N68" s="4">
        <v>32.223519417291143</v>
      </c>
      <c r="O68" s="4">
        <v>31.353438926071775</v>
      </c>
      <c r="P68" s="4">
        <v>36.309546598635386</v>
      </c>
      <c r="Q68" s="4">
        <v>38.420920579805042</v>
      </c>
      <c r="R68" s="4">
        <v>34.012025804290317</v>
      </c>
    </row>
    <row r="69" spans="1:18" ht="11.25" customHeight="1" x14ac:dyDescent="0.25">
      <c r="A69" s="49" t="s">
        <v>155</v>
      </c>
      <c r="B69" s="50" t="s">
        <v>154</v>
      </c>
      <c r="C69" s="7">
        <v>17.384122519075188</v>
      </c>
      <c r="D69" s="7">
        <v>14.671893609002117</v>
      </c>
      <c r="E69" s="7">
        <v>15.119649446410762</v>
      </c>
      <c r="F69" s="7">
        <v>15.322480299836659</v>
      </c>
      <c r="G69" s="7">
        <v>15.186499969423009</v>
      </c>
      <c r="H69" s="7">
        <v>18.211941124675299</v>
      </c>
      <c r="I69" s="7">
        <v>21.322806942712326</v>
      </c>
      <c r="J69" s="7">
        <v>22.326303071760812</v>
      </c>
      <c r="K69" s="7">
        <v>23.243512234706461</v>
      </c>
      <c r="L69" s="7">
        <v>21.842488888731463</v>
      </c>
      <c r="M69" s="7">
        <v>20.835262839287022</v>
      </c>
      <c r="N69" s="7">
        <v>19.816777274158294</v>
      </c>
      <c r="O69" s="7">
        <v>18.593261393866868</v>
      </c>
      <c r="P69" s="7">
        <v>21.35833694684182</v>
      </c>
      <c r="Q69" s="7">
        <v>24.665315416614177</v>
      </c>
      <c r="R69" s="7">
        <v>24.748528951491213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5.9100974277485392</v>
      </c>
      <c r="D71" s="7">
        <v>6.8174861913508158</v>
      </c>
      <c r="E71" s="7">
        <v>8.1855117408938529</v>
      </c>
      <c r="F71" s="7">
        <v>6.567054745711931</v>
      </c>
      <c r="G71" s="7">
        <v>8.4706721384882329</v>
      </c>
      <c r="H71" s="7">
        <v>8.9451475184263369</v>
      </c>
      <c r="I71" s="7">
        <v>10.269834016426534</v>
      </c>
      <c r="J71" s="7">
        <v>7.2749264577060462</v>
      </c>
      <c r="K71" s="7">
        <v>7.319907403662536</v>
      </c>
      <c r="L71" s="7">
        <v>6.2792711359378997</v>
      </c>
      <c r="M71" s="7">
        <v>7.0524077062241588</v>
      </c>
      <c r="N71" s="7">
        <v>5.4074228903097987</v>
      </c>
      <c r="O71" s="7">
        <v>6.4703352925539912</v>
      </c>
      <c r="P71" s="7">
        <v>9.0016929471622937</v>
      </c>
      <c r="Q71" s="7">
        <v>4.8042182617443956</v>
      </c>
      <c r="R71" s="7">
        <v>4.3654232231746679</v>
      </c>
    </row>
    <row r="72" spans="1:18" ht="11.25" customHeight="1" x14ac:dyDescent="0.25">
      <c r="A72" s="54" t="s">
        <v>149</v>
      </c>
      <c r="B72" s="50" t="s">
        <v>148</v>
      </c>
      <c r="C72" s="7">
        <v>17.428916122505353</v>
      </c>
      <c r="D72" s="7">
        <v>14.304955085339065</v>
      </c>
      <c r="E72" s="7">
        <v>21.546702344798835</v>
      </c>
      <c r="F72" s="7">
        <v>21.856149712666312</v>
      </c>
      <c r="G72" s="7">
        <v>17.051596189715571</v>
      </c>
      <c r="H72" s="7">
        <v>17.118149048018498</v>
      </c>
      <c r="I72" s="7">
        <v>17.896893359522426</v>
      </c>
      <c r="J72" s="7">
        <v>12.04244350233358</v>
      </c>
      <c r="K72" s="7">
        <v>8.2357263207588272</v>
      </c>
      <c r="L72" s="7">
        <v>4.8515696840896165</v>
      </c>
      <c r="M72" s="7">
        <v>4.727487915050129</v>
      </c>
      <c r="N72" s="7">
        <v>6.9993192528230503</v>
      </c>
      <c r="O72" s="7">
        <v>6.2898422396509179</v>
      </c>
      <c r="P72" s="7">
        <v>5.9495167046312698</v>
      </c>
      <c r="Q72" s="7">
        <v>8.9513869014464689</v>
      </c>
      <c r="R72" s="7">
        <v>4.8980736296244363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155.51319162133055</v>
      </c>
      <c r="D79" s="5">
        <v>165.6002440860903</v>
      </c>
      <c r="E79" s="5">
        <v>158.78823759952155</v>
      </c>
      <c r="F79" s="5">
        <v>145.62404960011264</v>
      </c>
      <c r="G79" s="5">
        <v>153.55088319627072</v>
      </c>
      <c r="H79" s="5">
        <v>150.87250417190651</v>
      </c>
      <c r="I79" s="5">
        <v>161.32118687622867</v>
      </c>
      <c r="J79" s="5">
        <v>166.52567829845262</v>
      </c>
      <c r="K79" s="5">
        <v>160.54427470976503</v>
      </c>
      <c r="L79" s="5">
        <v>127.89168270477145</v>
      </c>
      <c r="M79" s="5">
        <v>136.39621997433869</v>
      </c>
      <c r="N79" s="5">
        <v>111.95934245219567</v>
      </c>
      <c r="O79" s="5">
        <v>91.150447427145849</v>
      </c>
      <c r="P79" s="5">
        <v>67.796467590784715</v>
      </c>
      <c r="Q79" s="5">
        <v>46.553173461553698</v>
      </c>
      <c r="R79" s="5">
        <v>39.587941324327545</v>
      </c>
    </row>
    <row r="80" spans="1:18" ht="11.25" customHeight="1" x14ac:dyDescent="0.25">
      <c r="A80" s="57" t="s">
        <v>133</v>
      </c>
      <c r="B80" s="46">
        <v>7200</v>
      </c>
      <c r="C80" s="5">
        <v>14.247803145037837</v>
      </c>
      <c r="D80" s="5">
        <v>11.719148121515815</v>
      </c>
      <c r="E80" s="5">
        <v>17.593036649032509</v>
      </c>
      <c r="F80" s="5">
        <v>17.898463326548558</v>
      </c>
      <c r="G80" s="5">
        <v>13.975750408078499</v>
      </c>
      <c r="H80" s="5">
        <v>14.015902777989476</v>
      </c>
      <c r="I80" s="5">
        <v>14.615429772619985</v>
      </c>
      <c r="J80" s="5">
        <v>9.8683869591445159</v>
      </c>
      <c r="K80" s="5">
        <v>6.6799982336689228</v>
      </c>
      <c r="L80" s="5">
        <v>3.921716157316542</v>
      </c>
      <c r="M80" s="5">
        <v>3.8733441859393505</v>
      </c>
      <c r="N80" s="5">
        <v>5.7326795713677186</v>
      </c>
      <c r="O80" s="5">
        <v>5.1423709899729753</v>
      </c>
      <c r="P80" s="5">
        <v>4.8794597433666524</v>
      </c>
      <c r="Q80" s="5">
        <v>7.331822080486476</v>
      </c>
      <c r="R80" s="5">
        <v>3.9957978400172207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14.247803145037837</v>
      </c>
      <c r="D82" s="4">
        <v>11.719148121515815</v>
      </c>
      <c r="E82" s="4">
        <v>17.593036649032509</v>
      </c>
      <c r="F82" s="4">
        <v>17.898463326548558</v>
      </c>
      <c r="G82" s="4">
        <v>13.975750408078499</v>
      </c>
      <c r="H82" s="4">
        <v>14.015902777989476</v>
      </c>
      <c r="I82" s="4">
        <v>14.615429772619985</v>
      </c>
      <c r="J82" s="4">
        <v>9.8683869591445159</v>
      </c>
      <c r="K82" s="4">
        <v>6.6799982336689228</v>
      </c>
      <c r="L82" s="4">
        <v>3.921716157316542</v>
      </c>
      <c r="M82" s="4">
        <v>3.8733441859393505</v>
      </c>
      <c r="N82" s="4">
        <v>5.7326795713677186</v>
      </c>
      <c r="O82" s="4">
        <v>5.1423709899729753</v>
      </c>
      <c r="P82" s="4">
        <v>4.8794597433666524</v>
      </c>
      <c r="Q82" s="4">
        <v>7.331822080486476</v>
      </c>
      <c r="R82" s="4">
        <v>3.9957978400172207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7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475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22.763098854731574</v>
      </c>
      <c r="D2" s="44">
        <v>23.317194915815911</v>
      </c>
      <c r="E2" s="44">
        <v>24.412244168013391</v>
      </c>
      <c r="F2" s="44">
        <v>24.903345321797737</v>
      </c>
      <c r="G2" s="44">
        <v>25.719896640968965</v>
      </c>
      <c r="H2" s="44">
        <v>26.688648865989798</v>
      </c>
      <c r="I2" s="44">
        <v>27.901163069182093</v>
      </c>
      <c r="J2" s="44">
        <v>29.590219770713816</v>
      </c>
      <c r="K2" s="44">
        <v>30.535484081998938</v>
      </c>
      <c r="L2" s="44">
        <v>30.977955270288568</v>
      </c>
      <c r="M2" s="44">
        <v>30.724984717626501</v>
      </c>
      <c r="N2" s="44">
        <v>31.156419058205124</v>
      </c>
      <c r="O2" s="44">
        <v>31.02789573744132</v>
      </c>
      <c r="P2" s="44">
        <v>31.071791818223524</v>
      </c>
      <c r="Q2" s="44">
        <v>31.432561597624169</v>
      </c>
      <c r="R2" s="44">
        <v>31.352236009987234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3.0154331648754515E-2</v>
      </c>
      <c r="D52" s="5">
        <v>3.1586816817593427E-2</v>
      </c>
      <c r="E52" s="5">
        <v>3.4456939228585337E-2</v>
      </c>
      <c r="F52" s="5">
        <v>3.6022717450566684E-2</v>
      </c>
      <c r="G52" s="5">
        <v>3.9071028983687812E-2</v>
      </c>
      <c r="H52" s="5">
        <v>4.3212416315460959E-2</v>
      </c>
      <c r="I52" s="5">
        <v>4.6148621715642504E-2</v>
      </c>
      <c r="J52" s="5">
        <v>4.94339885192875E-2</v>
      </c>
      <c r="K52" s="5">
        <v>5.2081036463315612E-2</v>
      </c>
      <c r="L52" s="5">
        <v>5.4002450401101416E-2</v>
      </c>
      <c r="M52" s="5">
        <v>5.7942673665509356E-2</v>
      </c>
      <c r="N52" s="5">
        <v>6.3107845634126331E-2</v>
      </c>
      <c r="O52" s="5">
        <v>7.2162080052203717E-2</v>
      </c>
      <c r="P52" s="5">
        <v>8.7454341352408621E-2</v>
      </c>
      <c r="Q52" s="5">
        <v>0.1163057172214864</v>
      </c>
      <c r="R52" s="5">
        <v>0.1609758149367895</v>
      </c>
    </row>
    <row r="53" spans="1:18" ht="11.25" customHeight="1" x14ac:dyDescent="0.25">
      <c r="A53" s="47" t="s">
        <v>187</v>
      </c>
      <c r="B53" s="48" t="s">
        <v>186</v>
      </c>
      <c r="C53" s="4">
        <v>2.9951871693157984E-2</v>
      </c>
      <c r="D53" s="4">
        <v>3.137027681759702E-2</v>
      </c>
      <c r="E53" s="4">
        <v>3.4250267594775029E-2</v>
      </c>
      <c r="F53" s="4">
        <v>3.5843891798467219E-2</v>
      </c>
      <c r="G53" s="4">
        <v>3.8876746704528196E-2</v>
      </c>
      <c r="H53" s="4">
        <v>4.303128305849914E-2</v>
      </c>
      <c r="I53" s="4">
        <v>4.5986534019364075E-2</v>
      </c>
      <c r="J53" s="4">
        <v>4.9290065519679883E-2</v>
      </c>
      <c r="K53" s="4">
        <v>5.1928280357907933E-2</v>
      </c>
      <c r="L53" s="4">
        <v>5.3824883774217402E-2</v>
      </c>
      <c r="M53" s="4">
        <v>5.7718057068153021E-2</v>
      </c>
      <c r="N53" s="4">
        <v>6.2789142472257239E-2</v>
      </c>
      <c r="O53" s="4">
        <v>7.1906795739063153E-2</v>
      </c>
      <c r="P53" s="4">
        <v>8.7127974673313943E-2</v>
      </c>
      <c r="Q53" s="4">
        <v>0.11570443504983731</v>
      </c>
      <c r="R53" s="4">
        <v>0.16034180875198176</v>
      </c>
    </row>
    <row r="54" spans="1:18" ht="11.25" customHeight="1" x14ac:dyDescent="0.25">
      <c r="A54" s="47" t="s">
        <v>185</v>
      </c>
      <c r="B54" s="48" t="s">
        <v>184</v>
      </c>
      <c r="C54" s="4">
        <v>2.0245995559653047E-4</v>
      </c>
      <c r="D54" s="4">
        <v>2.1653999999640466E-4</v>
      </c>
      <c r="E54" s="4">
        <v>2.0667163381030747E-4</v>
      </c>
      <c r="F54" s="4">
        <v>1.7882565209946717E-4</v>
      </c>
      <c r="G54" s="4">
        <v>1.9428227915961935E-4</v>
      </c>
      <c r="H54" s="4">
        <v>1.8113325696181938E-4</v>
      </c>
      <c r="I54" s="4">
        <v>1.6208769627843101E-4</v>
      </c>
      <c r="J54" s="4">
        <v>1.4392299960761643E-4</v>
      </c>
      <c r="K54" s="4">
        <v>1.5275610540768078E-4</v>
      </c>
      <c r="L54" s="4">
        <v>1.7756662688401617E-4</v>
      </c>
      <c r="M54" s="4">
        <v>2.2461659735633816E-4</v>
      </c>
      <c r="N54" s="4">
        <v>3.1870316186908507E-4</v>
      </c>
      <c r="O54" s="4">
        <v>2.5528431314056447E-4</v>
      </c>
      <c r="P54" s="4">
        <v>3.2636667909467847E-4</v>
      </c>
      <c r="Q54" s="4">
        <v>6.0128217164909887E-4</v>
      </c>
      <c r="R54" s="4">
        <v>6.3400618480774907E-4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2.0245995559653047E-4</v>
      </c>
      <c r="D57" s="7">
        <v>2.1653999999640466E-4</v>
      </c>
      <c r="E57" s="7">
        <v>2.0667163381030747E-4</v>
      </c>
      <c r="F57" s="7">
        <v>1.7882565209946717E-4</v>
      </c>
      <c r="G57" s="7">
        <v>1.9428227915961935E-4</v>
      </c>
      <c r="H57" s="7">
        <v>1.8113325696181938E-4</v>
      </c>
      <c r="I57" s="7">
        <v>1.6208769627843101E-4</v>
      </c>
      <c r="J57" s="7">
        <v>1.4392299960761643E-4</v>
      </c>
      <c r="K57" s="7">
        <v>1.5275610540768078E-4</v>
      </c>
      <c r="L57" s="7">
        <v>1.7756662688401617E-4</v>
      </c>
      <c r="M57" s="7">
        <v>2.2461659735633816E-4</v>
      </c>
      <c r="N57" s="7">
        <v>3.1870316186908507E-4</v>
      </c>
      <c r="O57" s="7">
        <v>2.5528431314056447E-4</v>
      </c>
      <c r="P57" s="7">
        <v>3.2636667909467847E-4</v>
      </c>
      <c r="Q57" s="7">
        <v>6.0128217164909887E-4</v>
      </c>
      <c r="R57" s="7">
        <v>6.3400618480774907E-4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1.3117841451763662E-3</v>
      </c>
      <c r="D61" s="5">
        <v>1.5590654237534159E-3</v>
      </c>
      <c r="E61" s="5">
        <v>1.9578980864028441E-3</v>
      </c>
      <c r="F61" s="5">
        <v>1.3321551191332541E-3</v>
      </c>
      <c r="G61" s="5">
        <v>1.8722604343065937E-3</v>
      </c>
      <c r="H61" s="5">
        <v>2.0900833632660609E-3</v>
      </c>
      <c r="I61" s="5">
        <v>2.2931660902746212E-3</v>
      </c>
      <c r="J61" s="5">
        <v>1.8927079369995743E-3</v>
      </c>
      <c r="K61" s="5">
        <v>2.0330613177829476E-3</v>
      </c>
      <c r="L61" s="5">
        <v>1.7977111655678125E-3</v>
      </c>
      <c r="M61" s="5">
        <v>2.2008867932518717E-3</v>
      </c>
      <c r="N61" s="5">
        <v>2.4543455212676013E-3</v>
      </c>
      <c r="O61" s="5">
        <v>2.9234216494059173E-3</v>
      </c>
      <c r="P61" s="5">
        <v>4.655524687085852E-3</v>
      </c>
      <c r="Q61" s="5">
        <v>4.827424100554905E-3</v>
      </c>
      <c r="R61" s="5">
        <v>5.1566169492071089E-3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1.3117841451763662E-3</v>
      </c>
      <c r="D68" s="4">
        <v>1.5590654237534159E-3</v>
      </c>
      <c r="E68" s="4">
        <v>1.9578980864028441E-3</v>
      </c>
      <c r="F68" s="4">
        <v>1.3321551191332541E-3</v>
      </c>
      <c r="G68" s="4">
        <v>1.8722604343065937E-3</v>
      </c>
      <c r="H68" s="4">
        <v>2.0900833632660609E-3</v>
      </c>
      <c r="I68" s="4">
        <v>2.2931660902746212E-3</v>
      </c>
      <c r="J68" s="4">
        <v>1.8927079369995743E-3</v>
      </c>
      <c r="K68" s="4">
        <v>2.0330613177829476E-3</v>
      </c>
      <c r="L68" s="4">
        <v>1.7977111655678125E-3</v>
      </c>
      <c r="M68" s="4">
        <v>2.2008867932518717E-3</v>
      </c>
      <c r="N68" s="4">
        <v>2.4543455212676013E-3</v>
      </c>
      <c r="O68" s="4">
        <v>2.9234216494059173E-3</v>
      </c>
      <c r="P68" s="4">
        <v>4.655524687085852E-3</v>
      </c>
      <c r="Q68" s="4">
        <v>4.827424100554905E-3</v>
      </c>
      <c r="R68" s="4">
        <v>5.1566169492071089E-3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1.3117841451763662E-3</v>
      </c>
      <c r="D71" s="7">
        <v>1.5590654237534159E-3</v>
      </c>
      <c r="E71" s="7">
        <v>1.9578980864028441E-3</v>
      </c>
      <c r="F71" s="7">
        <v>1.3321551191332541E-3</v>
      </c>
      <c r="G71" s="7">
        <v>1.8722604343065937E-3</v>
      </c>
      <c r="H71" s="7">
        <v>2.0900833632660609E-3</v>
      </c>
      <c r="I71" s="7">
        <v>2.2931660902746212E-3</v>
      </c>
      <c r="J71" s="7">
        <v>1.8927079369995743E-3</v>
      </c>
      <c r="K71" s="7">
        <v>2.0330613177829476E-3</v>
      </c>
      <c r="L71" s="7">
        <v>1.7977111655678125E-3</v>
      </c>
      <c r="M71" s="7">
        <v>2.2008867932518717E-3</v>
      </c>
      <c r="N71" s="7">
        <v>2.4543455212676013E-3</v>
      </c>
      <c r="O71" s="7">
        <v>2.9234216494059173E-3</v>
      </c>
      <c r="P71" s="7">
        <v>4.655524687085852E-3</v>
      </c>
      <c r="Q71" s="7">
        <v>4.827424100554905E-3</v>
      </c>
      <c r="R71" s="7">
        <v>5.1566169492071089E-3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22.731632738937641</v>
      </c>
      <c r="D79" s="5">
        <v>23.284049033574565</v>
      </c>
      <c r="E79" s="5">
        <v>24.375829330698402</v>
      </c>
      <c r="F79" s="5">
        <v>24.865990449228036</v>
      </c>
      <c r="G79" s="5">
        <v>25.67895335155097</v>
      </c>
      <c r="H79" s="5">
        <v>26.643346366311071</v>
      </c>
      <c r="I79" s="5">
        <v>27.852721281376176</v>
      </c>
      <c r="J79" s="5">
        <v>29.53889307425753</v>
      </c>
      <c r="K79" s="5">
        <v>30.481369984217839</v>
      </c>
      <c r="L79" s="5">
        <v>30.922155108721899</v>
      </c>
      <c r="M79" s="5">
        <v>30.664841157167739</v>
      </c>
      <c r="N79" s="5">
        <v>31.09085686704973</v>
      </c>
      <c r="O79" s="5">
        <v>30.952810235739712</v>
      </c>
      <c r="P79" s="5">
        <v>30.979681952184031</v>
      </c>
      <c r="Q79" s="5">
        <v>31.311428456302128</v>
      </c>
      <c r="R79" s="5">
        <v>31.186103578101235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8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476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141.11902153932303</v>
      </c>
      <c r="D2" s="44">
        <v>143.13921356817784</v>
      </c>
      <c r="E2" s="44">
        <v>145.2950429526415</v>
      </c>
      <c r="F2" s="44">
        <v>147.92169182280622</v>
      </c>
      <c r="G2" s="44">
        <v>149.81394599952768</v>
      </c>
      <c r="H2" s="44">
        <v>152.42803060691094</v>
      </c>
      <c r="I2" s="44">
        <v>154.25626494611831</v>
      </c>
      <c r="J2" s="44">
        <v>157.04054721837539</v>
      </c>
      <c r="K2" s="44">
        <v>159.00751523885899</v>
      </c>
      <c r="L2" s="44">
        <v>161.3180686594074</v>
      </c>
      <c r="M2" s="44">
        <v>163.22139656597639</v>
      </c>
      <c r="N2" s="44">
        <v>163.76232208737937</v>
      </c>
      <c r="O2" s="44">
        <v>164.80437235371878</v>
      </c>
      <c r="P2" s="44">
        <v>165.67985740448253</v>
      </c>
      <c r="Q2" s="44">
        <v>165.92207464728364</v>
      </c>
      <c r="R2" s="44">
        <v>166.91270737271569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13.403468180122342</v>
      </c>
      <c r="D21" s="5">
        <v>12.912905373938251</v>
      </c>
      <c r="E21" s="5">
        <v>12.629715007313177</v>
      </c>
      <c r="F21" s="5">
        <v>12.485493417047259</v>
      </c>
      <c r="G21" s="5">
        <v>12.296940219524791</v>
      </c>
      <c r="H21" s="5">
        <v>11.795872110153052</v>
      </c>
      <c r="I21" s="5">
        <v>10.185533139196469</v>
      </c>
      <c r="J21" s="5">
        <v>8.9464489129920342</v>
      </c>
      <c r="K21" s="5">
        <v>8.8988736651907523</v>
      </c>
      <c r="L21" s="5">
        <v>8.6889076966584664</v>
      </c>
      <c r="M21" s="5">
        <v>8.0896224518740159</v>
      </c>
      <c r="N21" s="5">
        <v>7.0119409884768134</v>
      </c>
      <c r="O21" s="5">
        <v>6.9379755002036987</v>
      </c>
      <c r="P21" s="5">
        <v>6.860496016223447</v>
      </c>
      <c r="Q21" s="5">
        <v>6.6683575218247739</v>
      </c>
      <c r="R21" s="5">
        <v>6.5070928936095793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13.403468180122342</v>
      </c>
      <c r="D30" s="4">
        <v>12.912905373938251</v>
      </c>
      <c r="E30" s="4">
        <v>12.629715007313177</v>
      </c>
      <c r="F30" s="4">
        <v>12.485493417047259</v>
      </c>
      <c r="G30" s="4">
        <v>12.296940219524791</v>
      </c>
      <c r="H30" s="4">
        <v>11.795872110153052</v>
      </c>
      <c r="I30" s="4">
        <v>10.185533139196469</v>
      </c>
      <c r="J30" s="4">
        <v>8.9464489129920342</v>
      </c>
      <c r="K30" s="4">
        <v>8.8988736651907523</v>
      </c>
      <c r="L30" s="4">
        <v>8.6889076966584664</v>
      </c>
      <c r="M30" s="4">
        <v>8.0896224518740159</v>
      </c>
      <c r="N30" s="4">
        <v>7.0119409884768134</v>
      </c>
      <c r="O30" s="4">
        <v>6.9379755002036987</v>
      </c>
      <c r="P30" s="4">
        <v>6.860496016223447</v>
      </c>
      <c r="Q30" s="4">
        <v>6.6683575218247739</v>
      </c>
      <c r="R30" s="4">
        <v>6.5070928936095793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0.10691025362913745</v>
      </c>
      <c r="D38" s="7">
        <v>0.11029906967587247</v>
      </c>
      <c r="E38" s="7">
        <v>0.11326817519734163</v>
      </c>
      <c r="F38" s="7">
        <v>0.11161036375423226</v>
      </c>
      <c r="G38" s="7">
        <v>0.22437988395158806</v>
      </c>
      <c r="H38" s="7">
        <v>0.2421589164755785</v>
      </c>
      <c r="I38" s="7">
        <v>0.12389901992790389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0.10691025362913745</v>
      </c>
      <c r="D41" s="6">
        <v>0.11029906967587247</v>
      </c>
      <c r="E41" s="6">
        <v>0.11326817519734163</v>
      </c>
      <c r="F41" s="6">
        <v>0.11161036375423226</v>
      </c>
      <c r="G41" s="6">
        <v>0.22437988395158806</v>
      </c>
      <c r="H41" s="6">
        <v>0.2421589164755785</v>
      </c>
      <c r="I41" s="6">
        <v>0.12389901992790389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12.416797967748794</v>
      </c>
      <c r="D43" s="7">
        <v>12.291348424971082</v>
      </c>
      <c r="E43" s="7">
        <v>11.22463212515963</v>
      </c>
      <c r="F43" s="7">
        <v>11.950107990427281</v>
      </c>
      <c r="G43" s="7">
        <v>11.764333046240342</v>
      </c>
      <c r="H43" s="7">
        <v>11.044739411629143</v>
      </c>
      <c r="I43" s="7">
        <v>9.2513541678102573</v>
      </c>
      <c r="J43" s="7">
        <v>8.0431292395944496</v>
      </c>
      <c r="K43" s="7">
        <v>8.3754023108694717</v>
      </c>
      <c r="L43" s="7">
        <v>8.5635071017998143</v>
      </c>
      <c r="M43" s="7">
        <v>7.9729231214172769</v>
      </c>
      <c r="N43" s="7">
        <v>6.8829907389459137</v>
      </c>
      <c r="O43" s="7">
        <v>6.5100222423837524</v>
      </c>
      <c r="P43" s="7">
        <v>6.6304794172144979</v>
      </c>
      <c r="Q43" s="7">
        <v>6.1760002966199989</v>
      </c>
      <c r="R43" s="7">
        <v>6.3919207993828975</v>
      </c>
    </row>
    <row r="44" spans="1:18" ht="11.25" customHeight="1" x14ac:dyDescent="0.25">
      <c r="A44" s="49" t="s">
        <v>205</v>
      </c>
      <c r="B44" s="50" t="s">
        <v>204</v>
      </c>
      <c r="C44" s="7">
        <v>0.87975995874440949</v>
      </c>
      <c r="D44" s="7">
        <v>0.51125787929129896</v>
      </c>
      <c r="E44" s="7">
        <v>1.2918147069562069</v>
      </c>
      <c r="F44" s="7">
        <v>0.42377506286574512</v>
      </c>
      <c r="G44" s="7">
        <v>0.30822728933286003</v>
      </c>
      <c r="H44" s="7">
        <v>0.33377244605431922</v>
      </c>
      <c r="I44" s="7">
        <v>0.81027995145830689</v>
      </c>
      <c r="J44" s="7">
        <v>0.81233572317633984</v>
      </c>
      <c r="K44" s="7">
        <v>0.34489147213583438</v>
      </c>
      <c r="L44" s="7">
        <v>0.12540059485865243</v>
      </c>
      <c r="M44" s="7">
        <v>0.11669933045673897</v>
      </c>
      <c r="N44" s="7">
        <v>0.12895024953089979</v>
      </c>
      <c r="O44" s="7">
        <v>0.42795325781994664</v>
      </c>
      <c r="P44" s="7">
        <v>0.23001659900894875</v>
      </c>
      <c r="Q44" s="7">
        <v>0.49235722520477476</v>
      </c>
      <c r="R44" s="7">
        <v>0.11517209422668166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0.17520133599401316</v>
      </c>
      <c r="I45" s="7">
        <v>0</v>
      </c>
      <c r="J45" s="7">
        <v>9.0983950221245252E-2</v>
      </c>
      <c r="K45" s="7">
        <v>0.17857988218544643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0.17520133599401316</v>
      </c>
      <c r="I49" s="6">
        <v>0</v>
      </c>
      <c r="J49" s="6">
        <v>9.0983950221245252E-2</v>
      </c>
      <c r="K49" s="6">
        <v>0.17857988218544643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14.004309085339109</v>
      </c>
      <c r="D52" s="5">
        <v>13.944533396664625</v>
      </c>
      <c r="E52" s="5">
        <v>14.789971672253955</v>
      </c>
      <c r="F52" s="5">
        <v>18.166086409425379</v>
      </c>
      <c r="G52" s="5">
        <v>18.421021867288363</v>
      </c>
      <c r="H52" s="5">
        <v>20.557313327425227</v>
      </c>
      <c r="I52" s="5">
        <v>22.444387686605463</v>
      </c>
      <c r="J52" s="5">
        <v>22.738949783072091</v>
      </c>
      <c r="K52" s="5">
        <v>23.005141821839363</v>
      </c>
      <c r="L52" s="5">
        <v>23.27400461789291</v>
      </c>
      <c r="M52" s="5">
        <v>23.260591991359924</v>
      </c>
      <c r="N52" s="5">
        <v>19.454134281469173</v>
      </c>
      <c r="O52" s="5">
        <v>19.303739895852875</v>
      </c>
      <c r="P52" s="5">
        <v>18.9425834757457</v>
      </c>
      <c r="Q52" s="5">
        <v>17.257533710634895</v>
      </c>
      <c r="R52" s="5">
        <v>17.323311558386632</v>
      </c>
    </row>
    <row r="53" spans="1:18" ht="11.25" customHeight="1" x14ac:dyDescent="0.25">
      <c r="A53" s="47" t="s">
        <v>187</v>
      </c>
      <c r="B53" s="48" t="s">
        <v>186</v>
      </c>
      <c r="C53" s="4">
        <v>13.910282401922467</v>
      </c>
      <c r="D53" s="4">
        <v>13.848938158970975</v>
      </c>
      <c r="E53" s="4">
        <v>14.701261889030462</v>
      </c>
      <c r="F53" s="4">
        <v>18.075905476997981</v>
      </c>
      <c r="G53" s="4">
        <v>18.329422587568338</v>
      </c>
      <c r="H53" s="4">
        <v>20.471143345857943</v>
      </c>
      <c r="I53" s="4">
        <v>22.365556316149416</v>
      </c>
      <c r="J53" s="4">
        <v>22.672747197386943</v>
      </c>
      <c r="K53" s="4">
        <v>22.937666669505735</v>
      </c>
      <c r="L53" s="4">
        <v>23.197476859182206</v>
      </c>
      <c r="M53" s="4">
        <v>23.170421574720979</v>
      </c>
      <c r="N53" s="4">
        <v>19.35588827030163</v>
      </c>
      <c r="O53" s="4">
        <v>19.235449985462377</v>
      </c>
      <c r="P53" s="4">
        <v>18.871892553295769</v>
      </c>
      <c r="Q53" s="4">
        <v>17.168314989537311</v>
      </c>
      <c r="R53" s="4">
        <v>17.255083379677416</v>
      </c>
    </row>
    <row r="54" spans="1:18" ht="11.25" customHeight="1" x14ac:dyDescent="0.25">
      <c r="A54" s="47" t="s">
        <v>185</v>
      </c>
      <c r="B54" s="48" t="s">
        <v>184</v>
      </c>
      <c r="C54" s="4">
        <v>9.402668341664118E-2</v>
      </c>
      <c r="D54" s="4">
        <v>9.5595237693649929E-2</v>
      </c>
      <c r="E54" s="4">
        <v>8.8709783223493377E-2</v>
      </c>
      <c r="F54" s="4">
        <v>9.0180932427396776E-2</v>
      </c>
      <c r="G54" s="4">
        <v>9.1599279720023588E-2</v>
      </c>
      <c r="H54" s="4">
        <v>8.6169981567285739E-2</v>
      </c>
      <c r="I54" s="4">
        <v>7.8831370456048586E-2</v>
      </c>
      <c r="J54" s="4">
        <v>6.6202585685146809E-2</v>
      </c>
      <c r="K54" s="4">
        <v>6.7475152333629607E-2</v>
      </c>
      <c r="L54" s="4">
        <v>7.6527758710704191E-2</v>
      </c>
      <c r="M54" s="4">
        <v>9.0170416638944151E-2</v>
      </c>
      <c r="N54" s="4">
        <v>9.8246011167543529E-2</v>
      </c>
      <c r="O54" s="4">
        <v>6.8289910390497699E-2</v>
      </c>
      <c r="P54" s="4">
        <v>7.0690922449930374E-2</v>
      </c>
      <c r="Q54" s="4">
        <v>8.9218721097582387E-2</v>
      </c>
      <c r="R54" s="4">
        <v>6.822817870921434E-2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9.402668341664118E-2</v>
      </c>
      <c r="D57" s="7">
        <v>9.5595237693649929E-2</v>
      </c>
      <c r="E57" s="7">
        <v>8.8709783223493377E-2</v>
      </c>
      <c r="F57" s="7">
        <v>9.0180932427396776E-2</v>
      </c>
      <c r="G57" s="7">
        <v>9.1599279720023588E-2</v>
      </c>
      <c r="H57" s="7">
        <v>8.6169981567285739E-2</v>
      </c>
      <c r="I57" s="7">
        <v>7.8831370456048586E-2</v>
      </c>
      <c r="J57" s="7">
        <v>6.6202585685146809E-2</v>
      </c>
      <c r="K57" s="7">
        <v>6.7475152333629607E-2</v>
      </c>
      <c r="L57" s="7">
        <v>7.6527758710704191E-2</v>
      </c>
      <c r="M57" s="7">
        <v>9.0170416638944151E-2</v>
      </c>
      <c r="N57" s="7">
        <v>9.8246011167543529E-2</v>
      </c>
      <c r="O57" s="7">
        <v>6.8289910390497699E-2</v>
      </c>
      <c r="P57" s="7">
        <v>7.0690922449930374E-2</v>
      </c>
      <c r="Q57" s="7">
        <v>8.9218721097582387E-2</v>
      </c>
      <c r="R57" s="7">
        <v>6.822817870921434E-2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68.680601783445852</v>
      </c>
      <c r="D60" s="5">
        <v>72.819177176420411</v>
      </c>
      <c r="E60" s="5">
        <v>73.600858841179345</v>
      </c>
      <c r="F60" s="5">
        <v>74.906875497500366</v>
      </c>
      <c r="G60" s="5">
        <v>75.528105106613324</v>
      </c>
      <c r="H60" s="5">
        <v>76.58561808409253</v>
      </c>
      <c r="I60" s="5">
        <v>76.185165108897806</v>
      </c>
      <c r="J60" s="5">
        <v>78.665077548091517</v>
      </c>
      <c r="K60" s="5">
        <v>81.398120037217737</v>
      </c>
      <c r="L60" s="5">
        <v>86.825391410025802</v>
      </c>
      <c r="M60" s="5">
        <v>93.430934456293173</v>
      </c>
      <c r="N60" s="5">
        <v>95.921508023643483</v>
      </c>
      <c r="O60" s="5">
        <v>96.178929060355131</v>
      </c>
      <c r="P60" s="5">
        <v>97.560782159805484</v>
      </c>
      <c r="Q60" s="5">
        <v>101.48116347486629</v>
      </c>
      <c r="R60" s="5">
        <v>103.14900373954713</v>
      </c>
    </row>
    <row r="61" spans="1:18" ht="11.25" customHeight="1" x14ac:dyDescent="0.25">
      <c r="A61" s="45" t="s">
        <v>171</v>
      </c>
      <c r="B61" s="46" t="s">
        <v>170</v>
      </c>
      <c r="C61" s="5">
        <v>4.0115074641429587</v>
      </c>
      <c r="D61" s="5">
        <v>4.2135370503994363</v>
      </c>
      <c r="E61" s="5">
        <v>4.2453879208004457</v>
      </c>
      <c r="F61" s="5">
        <v>4.1581595272775145</v>
      </c>
      <c r="G61" s="5">
        <v>4.4447382353486962</v>
      </c>
      <c r="H61" s="5">
        <v>4.7635127099545524</v>
      </c>
      <c r="I61" s="5">
        <v>5.036521299825643</v>
      </c>
      <c r="J61" s="5">
        <v>5.087932852389133</v>
      </c>
      <c r="K61" s="5">
        <v>5.4211416358246094</v>
      </c>
      <c r="L61" s="5">
        <v>5.5977999355298955</v>
      </c>
      <c r="M61" s="5">
        <v>5.7768531161233598</v>
      </c>
      <c r="N61" s="5">
        <v>5.6344911046215955</v>
      </c>
      <c r="O61" s="5">
        <v>5.7781717127186676</v>
      </c>
      <c r="P61" s="5">
        <v>6.1596889175041776</v>
      </c>
      <c r="Q61" s="5">
        <v>5.8163295695659407</v>
      </c>
      <c r="R61" s="5">
        <v>5.9473018405252738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1.0986911244864801</v>
      </c>
      <c r="D64" s="4">
        <v>1.1000000000000001</v>
      </c>
      <c r="E64" s="4">
        <v>1.0981399999999999</v>
      </c>
      <c r="F64" s="4">
        <v>1.19794</v>
      </c>
      <c r="G64" s="4">
        <v>1.1999599999999999</v>
      </c>
      <c r="H64" s="4">
        <v>1.2897809583828552</v>
      </c>
      <c r="I64" s="4">
        <v>1.38533</v>
      </c>
      <c r="J64" s="4">
        <v>1.48522</v>
      </c>
      <c r="K64" s="4">
        <v>1.6</v>
      </c>
      <c r="L64" s="4">
        <v>1.7</v>
      </c>
      <c r="M64" s="4">
        <v>1.7674596350434699</v>
      </c>
      <c r="N64" s="4">
        <v>1.8629785899514744</v>
      </c>
      <c r="O64" s="4">
        <v>1.9107472939690993</v>
      </c>
      <c r="P64" s="4">
        <v>1.9824209420082199</v>
      </c>
      <c r="Q64" s="4">
        <v>2.0301797097335785</v>
      </c>
      <c r="R64" s="4">
        <v>2.0779819072884371</v>
      </c>
    </row>
    <row r="65" spans="1:18" ht="11.25" customHeight="1" x14ac:dyDescent="0.25">
      <c r="A65" s="49" t="s">
        <v>163</v>
      </c>
      <c r="B65" s="50" t="s">
        <v>162</v>
      </c>
      <c r="C65" s="7">
        <v>1.0986911244864801</v>
      </c>
      <c r="D65" s="7">
        <v>1.1000000000000001</v>
      </c>
      <c r="E65" s="7">
        <v>1.0981399999999999</v>
      </c>
      <c r="F65" s="7">
        <v>1.19794</v>
      </c>
      <c r="G65" s="7">
        <v>1.1999599999999999</v>
      </c>
      <c r="H65" s="7">
        <v>1.2897809583828552</v>
      </c>
      <c r="I65" s="7">
        <v>1.38533</v>
      </c>
      <c r="J65" s="7">
        <v>1.48522</v>
      </c>
      <c r="K65" s="7">
        <v>1.6</v>
      </c>
      <c r="L65" s="7">
        <v>1.7</v>
      </c>
      <c r="M65" s="7">
        <v>1.7674596350434699</v>
      </c>
      <c r="N65" s="7">
        <v>1.8629785899514744</v>
      </c>
      <c r="O65" s="7">
        <v>1.9107472939690993</v>
      </c>
      <c r="P65" s="7">
        <v>1.9824209420082199</v>
      </c>
      <c r="Q65" s="7">
        <v>2.0301797097335785</v>
      </c>
      <c r="R65" s="7">
        <v>2.0779819072884371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2.9128163396564783</v>
      </c>
      <c r="D68" s="4">
        <v>3.1135370503994357</v>
      </c>
      <c r="E68" s="4">
        <v>3.1472479208004458</v>
      </c>
      <c r="F68" s="4">
        <v>2.9602195272775145</v>
      </c>
      <c r="G68" s="4">
        <v>3.2447782353486962</v>
      </c>
      <c r="H68" s="4">
        <v>3.4737317515716972</v>
      </c>
      <c r="I68" s="4">
        <v>3.6511912998256433</v>
      </c>
      <c r="J68" s="4">
        <v>3.602712852389133</v>
      </c>
      <c r="K68" s="4">
        <v>3.8211416358246093</v>
      </c>
      <c r="L68" s="4">
        <v>3.8977999355298953</v>
      </c>
      <c r="M68" s="4">
        <v>4.0093934810798899</v>
      </c>
      <c r="N68" s="4">
        <v>3.7715125146701216</v>
      </c>
      <c r="O68" s="4">
        <v>3.8674244187495685</v>
      </c>
      <c r="P68" s="4">
        <v>4.1772679754959574</v>
      </c>
      <c r="Q68" s="4">
        <v>3.7861498598323617</v>
      </c>
      <c r="R68" s="4">
        <v>3.8693199332368362</v>
      </c>
    </row>
    <row r="69" spans="1:18" ht="11.25" customHeight="1" x14ac:dyDescent="0.25">
      <c r="A69" s="49" t="s">
        <v>155</v>
      </c>
      <c r="B69" s="50" t="s">
        <v>154</v>
      </c>
      <c r="C69" s="7">
        <v>1.1503160181599226</v>
      </c>
      <c r="D69" s="7">
        <v>1.2279863909978825</v>
      </c>
      <c r="E69" s="7">
        <v>0.9512505535892406</v>
      </c>
      <c r="F69" s="7">
        <v>0.94312970016334119</v>
      </c>
      <c r="G69" s="7">
        <v>1.1127000305769912</v>
      </c>
      <c r="H69" s="7">
        <v>1.2780918252867306</v>
      </c>
      <c r="I69" s="7">
        <v>1.3787130572876731</v>
      </c>
      <c r="J69" s="7">
        <v>1.7747969282391887</v>
      </c>
      <c r="K69" s="7">
        <v>2.1583477652935348</v>
      </c>
      <c r="L69" s="7">
        <v>2.5554211112685357</v>
      </c>
      <c r="M69" s="7">
        <v>2.5477792142117504</v>
      </c>
      <c r="N69" s="7">
        <v>2.2279872668135412</v>
      </c>
      <c r="O69" s="7">
        <v>2.3054812777056681</v>
      </c>
      <c r="P69" s="7">
        <v>2.478483536582361</v>
      </c>
      <c r="Q69" s="7">
        <v>2.2524187178086335</v>
      </c>
      <c r="R69" s="7">
        <v>2.7668051132613325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0.60922028835800635</v>
      </c>
      <c r="D71" s="7">
        <v>0.68827574474061815</v>
      </c>
      <c r="E71" s="7">
        <v>0.8403897120100402</v>
      </c>
      <c r="F71" s="7">
        <v>0.67179953978048246</v>
      </c>
      <c r="G71" s="7">
        <v>0.88272439448727413</v>
      </c>
      <c r="H71" s="7">
        <v>0.99430909545611701</v>
      </c>
      <c r="I71" s="7">
        <v>1.1152816020603951</v>
      </c>
      <c r="J71" s="7">
        <v>0.87061942648352597</v>
      </c>
      <c r="K71" s="7">
        <v>0.89804019128990242</v>
      </c>
      <c r="L71" s="7">
        <v>0.77477850835097584</v>
      </c>
      <c r="M71" s="7">
        <v>0.88352722576344866</v>
      </c>
      <c r="N71" s="7">
        <v>0.75659637663248835</v>
      </c>
      <c r="O71" s="7">
        <v>0.78203082678897429</v>
      </c>
      <c r="P71" s="7">
        <v>1.0083852173004766</v>
      </c>
      <c r="Q71" s="7">
        <v>0.71629698127571462</v>
      </c>
      <c r="R71" s="7">
        <v>0.55492610510124807</v>
      </c>
    </row>
    <row r="72" spans="1:18" ht="11.25" customHeight="1" x14ac:dyDescent="0.25">
      <c r="A72" s="54" t="s">
        <v>149</v>
      </c>
      <c r="B72" s="50" t="s">
        <v>148</v>
      </c>
      <c r="C72" s="7">
        <v>1.1532800331385493</v>
      </c>
      <c r="D72" s="7">
        <v>1.1972749146609352</v>
      </c>
      <c r="E72" s="7">
        <v>1.3556076552011649</v>
      </c>
      <c r="F72" s="7">
        <v>1.3452902873336907</v>
      </c>
      <c r="G72" s="7">
        <v>1.2493538102844306</v>
      </c>
      <c r="H72" s="7">
        <v>1.2013308308288497</v>
      </c>
      <c r="I72" s="7">
        <v>1.1571966404775751</v>
      </c>
      <c r="J72" s="7">
        <v>0.957296497666418</v>
      </c>
      <c r="K72" s="7">
        <v>0.76475367924117188</v>
      </c>
      <c r="L72" s="7">
        <v>0.56760031591038373</v>
      </c>
      <c r="M72" s="7">
        <v>0.57808704110469122</v>
      </c>
      <c r="N72" s="7">
        <v>0.78692887122409194</v>
      </c>
      <c r="O72" s="7">
        <v>0.77991231425492602</v>
      </c>
      <c r="P72" s="7">
        <v>0.6903992216131204</v>
      </c>
      <c r="Q72" s="7">
        <v>0.81743416074801378</v>
      </c>
      <c r="R72" s="7">
        <v>0.54758871487425576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40.076350818249466</v>
      </c>
      <c r="D79" s="5">
        <v>38.268208692270917</v>
      </c>
      <c r="E79" s="5">
        <v>38.922246160127074</v>
      </c>
      <c r="F79" s="5">
        <v>37.103390298104252</v>
      </c>
      <c r="G79" s="5">
        <v>38.099150978830998</v>
      </c>
      <c r="H79" s="5">
        <v>37.742095405625577</v>
      </c>
      <c r="I79" s="5">
        <v>39.459637484212934</v>
      </c>
      <c r="J79" s="5">
        <v>40.817665080975132</v>
      </c>
      <c r="K79" s="5">
        <v>39.663946312455458</v>
      </c>
      <c r="L79" s="5">
        <v>36.473151156616872</v>
      </c>
      <c r="M79" s="5">
        <v>32.189753978448131</v>
      </c>
      <c r="N79" s="5">
        <v>35.095726286266711</v>
      </c>
      <c r="O79" s="5">
        <v>35.967925174661858</v>
      </c>
      <c r="P79" s="5">
        <v>35.590080135463452</v>
      </c>
      <c r="Q79" s="5">
        <v>34.029153694667485</v>
      </c>
      <c r="R79" s="5">
        <v>33.539280126990128</v>
      </c>
    </row>
    <row r="80" spans="1:18" ht="11.25" customHeight="1" x14ac:dyDescent="0.25">
      <c r="A80" s="57" t="s">
        <v>133</v>
      </c>
      <c r="B80" s="46">
        <v>7200</v>
      </c>
      <c r="C80" s="5">
        <v>0.94278420802330187</v>
      </c>
      <c r="D80" s="5">
        <v>0.9808518784841842</v>
      </c>
      <c r="E80" s="5">
        <v>1.1068633509674903</v>
      </c>
      <c r="F80" s="5">
        <v>1.1016866734514419</v>
      </c>
      <c r="G80" s="5">
        <v>1.0239895919215003</v>
      </c>
      <c r="H80" s="5">
        <v>0.98361896966001239</v>
      </c>
      <c r="I80" s="5">
        <v>0.94502022738001568</v>
      </c>
      <c r="J80" s="5">
        <v>0.78447304085548475</v>
      </c>
      <c r="K80" s="5">
        <v>0.62029176633107741</v>
      </c>
      <c r="L80" s="5">
        <v>0.45881384268345771</v>
      </c>
      <c r="M80" s="5">
        <v>0.4736405718778014</v>
      </c>
      <c r="N80" s="5">
        <v>0.64452140290161697</v>
      </c>
      <c r="O80" s="5">
        <v>0.63763100992653887</v>
      </c>
      <c r="P80" s="5">
        <v>0.56622669974025697</v>
      </c>
      <c r="Q80" s="5">
        <v>0.66953667572426723</v>
      </c>
      <c r="R80" s="5">
        <v>0.44671721365693884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0.94278420802330187</v>
      </c>
      <c r="D82" s="4">
        <v>0.9808518784841842</v>
      </c>
      <c r="E82" s="4">
        <v>1.1068633509674903</v>
      </c>
      <c r="F82" s="4">
        <v>1.1016866734514419</v>
      </c>
      <c r="G82" s="4">
        <v>1.0239895919215003</v>
      </c>
      <c r="H82" s="4">
        <v>0.98361896966001239</v>
      </c>
      <c r="I82" s="4">
        <v>0.94502022738001568</v>
      </c>
      <c r="J82" s="4">
        <v>0.78447304085548475</v>
      </c>
      <c r="K82" s="4">
        <v>0.62029176633107741</v>
      </c>
      <c r="L82" s="4">
        <v>0.45881384268345771</v>
      </c>
      <c r="M82" s="4">
        <v>0.4736405718778014</v>
      </c>
      <c r="N82" s="4">
        <v>0.64452140290161697</v>
      </c>
      <c r="O82" s="4">
        <v>0.63763100992653887</v>
      </c>
      <c r="P82" s="4">
        <v>0.56622669974025697</v>
      </c>
      <c r="Q82" s="4">
        <v>0.66953667572426723</v>
      </c>
      <c r="R82" s="4">
        <v>0.44671721365693884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9">
    <pageSetUpPr fitToPage="1"/>
  </sheetPr>
  <dimension ref="A1:R82"/>
  <sheetViews>
    <sheetView showGridLines="0" workbookViewId="0">
      <pane xSplit="2" ySplit="1" topLeftCell="C30" activePane="bottomRight" state="frozen"/>
      <selection activeCell="C2" sqref="C2"/>
      <selection pane="topRight" activeCell="C2" sqref="C2"/>
      <selection pane="bottomLeft" activeCell="C2" sqref="C2"/>
      <selection pane="bottomRight" activeCell="C79" sqref="C79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477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148.85050828613748</v>
      </c>
      <c r="D2" s="44">
        <v>151.09034695792445</v>
      </c>
      <c r="E2" s="44">
        <v>154.43402374163239</v>
      </c>
      <c r="F2" s="44">
        <v>158.42886620951171</v>
      </c>
      <c r="G2" s="44">
        <v>161.98908264823729</v>
      </c>
      <c r="H2" s="44">
        <v>165.55238108710682</v>
      </c>
      <c r="I2" s="44">
        <v>168.08010330973565</v>
      </c>
      <c r="J2" s="44">
        <v>171.17133448125173</v>
      </c>
      <c r="K2" s="44">
        <v>172.02738718290902</v>
      </c>
      <c r="L2" s="44">
        <v>174.98006493431791</v>
      </c>
      <c r="M2" s="44">
        <v>178.28877622413552</v>
      </c>
      <c r="N2" s="44">
        <v>178.95815571297697</v>
      </c>
      <c r="O2" s="44">
        <v>180.10741182024915</v>
      </c>
      <c r="P2" s="44">
        <v>181.19955773185762</v>
      </c>
      <c r="Q2" s="44">
        <v>179.79293347048048</v>
      </c>
      <c r="R2" s="44">
        <v>178.23355129161834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3.2960990053716586</v>
      </c>
      <c r="D21" s="5">
        <v>3.2981699999999998</v>
      </c>
      <c r="E21" s="5">
        <v>3.2951800000000002</v>
      </c>
      <c r="F21" s="5">
        <v>4.3945499999999997</v>
      </c>
      <c r="G21" s="5">
        <v>5.4923500000000001</v>
      </c>
      <c r="H21" s="5">
        <v>6.592095350092614</v>
      </c>
      <c r="I21" s="5">
        <v>6.5926200000000001</v>
      </c>
      <c r="J21" s="5">
        <v>6.5887099999999998</v>
      </c>
      <c r="K21" s="5">
        <v>6.5840100000000001</v>
      </c>
      <c r="L21" s="5">
        <v>6.5879500000000002</v>
      </c>
      <c r="M21" s="5">
        <v>8.7897276266819286</v>
      </c>
      <c r="N21" s="5">
        <v>7.6910373127644656</v>
      </c>
      <c r="O21" s="5">
        <v>6.5922013556015679</v>
      </c>
      <c r="P21" s="5">
        <v>7.6907345013179285</v>
      </c>
      <c r="Q21" s="5">
        <v>4.3947058171445619</v>
      </c>
      <c r="R21" s="5">
        <v>8.7896675752301121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3.2960990053716586</v>
      </c>
      <c r="D30" s="4">
        <v>3.2981699999999998</v>
      </c>
      <c r="E30" s="4">
        <v>3.2951800000000002</v>
      </c>
      <c r="F30" s="4">
        <v>4.3945499999999997</v>
      </c>
      <c r="G30" s="4">
        <v>5.4923500000000001</v>
      </c>
      <c r="H30" s="4">
        <v>6.592095350092614</v>
      </c>
      <c r="I30" s="4">
        <v>6.5926200000000001</v>
      </c>
      <c r="J30" s="4">
        <v>6.5887099999999998</v>
      </c>
      <c r="K30" s="4">
        <v>6.5840100000000001</v>
      </c>
      <c r="L30" s="4">
        <v>6.5879500000000002</v>
      </c>
      <c r="M30" s="4">
        <v>8.7897276266819286</v>
      </c>
      <c r="N30" s="4">
        <v>7.6910373127644656</v>
      </c>
      <c r="O30" s="4">
        <v>6.5922013556015679</v>
      </c>
      <c r="P30" s="4">
        <v>7.6907345013179285</v>
      </c>
      <c r="Q30" s="4">
        <v>4.3947058171445619</v>
      </c>
      <c r="R30" s="4">
        <v>8.7896675752301121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3.2960990053716586</v>
      </c>
      <c r="D34" s="7">
        <v>3.2981699999999998</v>
      </c>
      <c r="E34" s="7">
        <v>3.2951800000000002</v>
      </c>
      <c r="F34" s="7">
        <v>4.3945499999999997</v>
      </c>
      <c r="G34" s="7">
        <v>5.4923500000000001</v>
      </c>
      <c r="H34" s="7">
        <v>6.592095350092614</v>
      </c>
      <c r="I34" s="7">
        <v>6.5926200000000001</v>
      </c>
      <c r="J34" s="7">
        <v>6.5887099999999998</v>
      </c>
      <c r="K34" s="7">
        <v>6.5840100000000001</v>
      </c>
      <c r="L34" s="7">
        <v>6.5879500000000002</v>
      </c>
      <c r="M34" s="7">
        <v>8.7897276266819286</v>
      </c>
      <c r="N34" s="7">
        <v>7.6910373127644656</v>
      </c>
      <c r="O34" s="7">
        <v>6.5922013556015679</v>
      </c>
      <c r="P34" s="7">
        <v>7.6907345013179285</v>
      </c>
      <c r="Q34" s="7">
        <v>4.3947058171445619</v>
      </c>
      <c r="R34" s="7">
        <v>8.7896675752301121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24.154461841699355</v>
      </c>
      <c r="D52" s="5">
        <v>24.189927803177358</v>
      </c>
      <c r="E52" s="5">
        <v>24.514636775053571</v>
      </c>
      <c r="F52" s="5">
        <v>25.821212853647733</v>
      </c>
      <c r="G52" s="5">
        <v>25.977601866322267</v>
      </c>
      <c r="H52" s="5">
        <v>28.52566285445905</v>
      </c>
      <c r="I52" s="5">
        <v>29.33538144065388</v>
      </c>
      <c r="J52" s="5">
        <v>30.082374454351243</v>
      </c>
      <c r="K52" s="5">
        <v>30.42689226800713</v>
      </c>
      <c r="L52" s="5">
        <v>31.345457941893137</v>
      </c>
      <c r="M52" s="5">
        <v>31.248540207798982</v>
      </c>
      <c r="N52" s="5">
        <v>30.591032414351616</v>
      </c>
      <c r="O52" s="5">
        <v>30.20696838368681</v>
      </c>
      <c r="P52" s="5">
        <v>29.479260335372654</v>
      </c>
      <c r="Q52" s="5">
        <v>28.578284705834406</v>
      </c>
      <c r="R52" s="5">
        <v>28.169300434114202</v>
      </c>
    </row>
    <row r="53" spans="1:18" ht="11.25" customHeight="1" x14ac:dyDescent="0.25">
      <c r="A53" s="47" t="s">
        <v>187</v>
      </c>
      <c r="B53" s="48" t="s">
        <v>186</v>
      </c>
      <c r="C53" s="4">
        <v>23.992285762690472</v>
      </c>
      <c r="D53" s="4">
        <v>24.0240963743043</v>
      </c>
      <c r="E53" s="4">
        <v>24.3675987575165</v>
      </c>
      <c r="F53" s="4">
        <v>25.693029985909085</v>
      </c>
      <c r="G53" s="4">
        <v>25.848427185517281</v>
      </c>
      <c r="H53" s="4">
        <v>28.40609198431601</v>
      </c>
      <c r="I53" s="4">
        <v>29.232346848928405</v>
      </c>
      <c r="J53" s="4">
        <v>29.994792090547026</v>
      </c>
      <c r="K53" s="4">
        <v>30.337648775977286</v>
      </c>
      <c r="L53" s="4">
        <v>31.242390262676061</v>
      </c>
      <c r="M53" s="4">
        <v>31.127404258596027</v>
      </c>
      <c r="N53" s="4">
        <v>30.436543560274472</v>
      </c>
      <c r="O53" s="4">
        <v>30.100106647296872</v>
      </c>
      <c r="P53" s="4">
        <v>29.36924809185173</v>
      </c>
      <c r="Q53" s="4">
        <v>28.430539491751706</v>
      </c>
      <c r="R53" s="4">
        <v>28.058355130287357</v>
      </c>
    </row>
    <row r="54" spans="1:18" ht="11.25" customHeight="1" x14ac:dyDescent="0.25">
      <c r="A54" s="47" t="s">
        <v>185</v>
      </c>
      <c r="B54" s="48" t="s">
        <v>184</v>
      </c>
      <c r="C54" s="4">
        <v>0.16217607900888525</v>
      </c>
      <c r="D54" s="4">
        <v>0.16583142887305793</v>
      </c>
      <c r="E54" s="4">
        <v>0.14703801753707241</v>
      </c>
      <c r="F54" s="4">
        <v>0.12818286773864865</v>
      </c>
      <c r="G54" s="4">
        <v>0.12917468080498704</v>
      </c>
      <c r="H54" s="4">
        <v>0.11957087014303983</v>
      </c>
      <c r="I54" s="4">
        <v>0.10303459172547527</v>
      </c>
      <c r="J54" s="4">
        <v>8.7582363804217814E-2</v>
      </c>
      <c r="K54" s="4">
        <v>8.9243492029842511E-2</v>
      </c>
      <c r="L54" s="4">
        <v>0.10306767921707567</v>
      </c>
      <c r="M54" s="4">
        <v>0.12113594920295478</v>
      </c>
      <c r="N54" s="4">
        <v>0.15448885407714499</v>
      </c>
      <c r="O54" s="4">
        <v>0.10686173638993852</v>
      </c>
      <c r="P54" s="4">
        <v>0.1100122435209224</v>
      </c>
      <c r="Q54" s="4">
        <v>0.14774521408269881</v>
      </c>
      <c r="R54" s="4">
        <v>0.11094530382684456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0.16217607900888525</v>
      </c>
      <c r="D57" s="7">
        <v>0.16583142887305793</v>
      </c>
      <c r="E57" s="7">
        <v>0.14703801753707241</v>
      </c>
      <c r="F57" s="7">
        <v>0.12818286773864865</v>
      </c>
      <c r="G57" s="7">
        <v>0.12917468080498704</v>
      </c>
      <c r="H57" s="7">
        <v>0.11957087014303983</v>
      </c>
      <c r="I57" s="7">
        <v>0.10303459172547527</v>
      </c>
      <c r="J57" s="7">
        <v>8.7582363804217814E-2</v>
      </c>
      <c r="K57" s="7">
        <v>8.9243492029842511E-2</v>
      </c>
      <c r="L57" s="7">
        <v>0.10306767921707567</v>
      </c>
      <c r="M57" s="7">
        <v>0.12113594920295478</v>
      </c>
      <c r="N57" s="7">
        <v>0.15448885407714499</v>
      </c>
      <c r="O57" s="7">
        <v>0.10686173638993852</v>
      </c>
      <c r="P57" s="7">
        <v>0.1100122435209224</v>
      </c>
      <c r="Q57" s="7">
        <v>0.14774521408269881</v>
      </c>
      <c r="R57" s="7">
        <v>0.11094530382684456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1.0507757375719342</v>
      </c>
      <c r="D61" s="5">
        <v>1.1939689984848123</v>
      </c>
      <c r="E61" s="5">
        <v>1.3929606490097044</v>
      </c>
      <c r="F61" s="5">
        <v>0.95489355938845444</v>
      </c>
      <c r="G61" s="5">
        <v>1.2448312065901879</v>
      </c>
      <c r="H61" s="5">
        <v>1.3797194982801675</v>
      </c>
      <c r="I61" s="5">
        <v>1.4577012154227968</v>
      </c>
      <c r="J61" s="5">
        <v>1.1517814078734279</v>
      </c>
      <c r="K61" s="5">
        <v>1.1877593437297773</v>
      </c>
      <c r="L61" s="5">
        <v>1.0434726445455567</v>
      </c>
      <c r="M61" s="5">
        <v>1.1869403860920422</v>
      </c>
      <c r="N61" s="5">
        <v>1.1897247108133728</v>
      </c>
      <c r="O61" s="5">
        <v>1.2237411293009606</v>
      </c>
      <c r="P61" s="5">
        <v>1.5692922972837449</v>
      </c>
      <c r="Q61" s="5">
        <v>1.1861798683442357</v>
      </c>
      <c r="R61" s="5">
        <v>0.90236096722292813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1.0507757375719342</v>
      </c>
      <c r="D68" s="4">
        <v>1.1939689984848123</v>
      </c>
      <c r="E68" s="4">
        <v>1.3929606490097044</v>
      </c>
      <c r="F68" s="4">
        <v>0.95489355938845444</v>
      </c>
      <c r="G68" s="4">
        <v>1.2448312065901879</v>
      </c>
      <c r="H68" s="4">
        <v>1.3797194982801675</v>
      </c>
      <c r="I68" s="4">
        <v>1.4577012154227968</v>
      </c>
      <c r="J68" s="4">
        <v>1.1517814078734279</v>
      </c>
      <c r="K68" s="4">
        <v>1.1877593437297773</v>
      </c>
      <c r="L68" s="4">
        <v>1.0434726445455567</v>
      </c>
      <c r="M68" s="4">
        <v>1.1869403860920422</v>
      </c>
      <c r="N68" s="4">
        <v>1.1897247108133728</v>
      </c>
      <c r="O68" s="4">
        <v>1.2237411293009606</v>
      </c>
      <c r="P68" s="4">
        <v>1.5692922972837449</v>
      </c>
      <c r="Q68" s="4">
        <v>1.1861798683442357</v>
      </c>
      <c r="R68" s="4">
        <v>0.90236096722292813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1.0507757375719342</v>
      </c>
      <c r="D71" s="7">
        <v>1.1939689984848123</v>
      </c>
      <c r="E71" s="7">
        <v>1.3929606490097044</v>
      </c>
      <c r="F71" s="7">
        <v>0.95489355938845444</v>
      </c>
      <c r="G71" s="7">
        <v>1.2448312065901879</v>
      </c>
      <c r="H71" s="7">
        <v>1.3797194982801675</v>
      </c>
      <c r="I71" s="7">
        <v>1.4577012154227968</v>
      </c>
      <c r="J71" s="7">
        <v>1.1517814078734279</v>
      </c>
      <c r="K71" s="7">
        <v>1.1877593437297773</v>
      </c>
      <c r="L71" s="7">
        <v>1.0434726445455567</v>
      </c>
      <c r="M71" s="7">
        <v>1.1869403860920422</v>
      </c>
      <c r="N71" s="7">
        <v>1.1897247108133728</v>
      </c>
      <c r="O71" s="7">
        <v>1.2237411293009606</v>
      </c>
      <c r="P71" s="7">
        <v>1.5692922972837449</v>
      </c>
      <c r="Q71" s="7">
        <v>1.1861798683442357</v>
      </c>
      <c r="R71" s="7">
        <v>0.90236096722292813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120.34917170149453</v>
      </c>
      <c r="D79" s="5">
        <v>122.40828015626228</v>
      </c>
      <c r="E79" s="5">
        <v>125.2312463175691</v>
      </c>
      <c r="F79" s="5">
        <v>127.25820979647551</v>
      </c>
      <c r="G79" s="5">
        <v>129.27429957532482</v>
      </c>
      <c r="H79" s="5">
        <v>129.05490338427501</v>
      </c>
      <c r="I79" s="5">
        <v>130.69440065365896</v>
      </c>
      <c r="J79" s="5">
        <v>133.34846861902707</v>
      </c>
      <c r="K79" s="5">
        <v>133.82872557117213</v>
      </c>
      <c r="L79" s="5">
        <v>136.0031843478792</v>
      </c>
      <c r="M79" s="5">
        <v>137.06356800356258</v>
      </c>
      <c r="N79" s="5">
        <v>139.48636127504753</v>
      </c>
      <c r="O79" s="5">
        <v>142.08450095165981</v>
      </c>
      <c r="P79" s="5">
        <v>142.46027059788329</v>
      </c>
      <c r="Q79" s="5">
        <v>145.63376307915729</v>
      </c>
      <c r="R79" s="5">
        <v>140.37222231505109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0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478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105.21923176373231</v>
      </c>
      <c r="D2" s="44">
        <v>107.29204493820544</v>
      </c>
      <c r="E2" s="44">
        <v>109.85836446405163</v>
      </c>
      <c r="F2" s="44">
        <v>112.76554246933931</v>
      </c>
      <c r="G2" s="44">
        <v>115.40459088810876</v>
      </c>
      <c r="H2" s="44">
        <v>118.02580000022758</v>
      </c>
      <c r="I2" s="44">
        <v>120.27342225622101</v>
      </c>
      <c r="J2" s="44">
        <v>123.36071092241015</v>
      </c>
      <c r="K2" s="44">
        <v>124.78362653361056</v>
      </c>
      <c r="L2" s="44">
        <v>127.04988832357191</v>
      </c>
      <c r="M2" s="44">
        <v>129.73929108290909</v>
      </c>
      <c r="N2" s="44">
        <v>130.36235461986007</v>
      </c>
      <c r="O2" s="44">
        <v>130.65285666163251</v>
      </c>
      <c r="P2" s="44">
        <v>131.14649803432869</v>
      </c>
      <c r="Q2" s="44">
        <v>132.03429092988108</v>
      </c>
      <c r="R2" s="44">
        <v>132.28298055303014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105.21923176373231</v>
      </c>
      <c r="D79" s="5">
        <v>107.29204493820544</v>
      </c>
      <c r="E79" s="5">
        <v>109.85836446405163</v>
      </c>
      <c r="F79" s="5">
        <v>112.76554246933931</v>
      </c>
      <c r="G79" s="5">
        <v>115.40459088810876</v>
      </c>
      <c r="H79" s="5">
        <v>118.02580000022758</v>
      </c>
      <c r="I79" s="5">
        <v>120.27342225622101</v>
      </c>
      <c r="J79" s="5">
        <v>123.36071092241015</v>
      </c>
      <c r="K79" s="5">
        <v>124.78362653361056</v>
      </c>
      <c r="L79" s="5">
        <v>127.04988832357191</v>
      </c>
      <c r="M79" s="5">
        <v>129.73929108290909</v>
      </c>
      <c r="N79" s="5">
        <v>130.36235461986007</v>
      </c>
      <c r="O79" s="5">
        <v>130.65285666163251</v>
      </c>
      <c r="P79" s="5">
        <v>131.14649803432869</v>
      </c>
      <c r="Q79" s="5">
        <v>132.03429092988108</v>
      </c>
      <c r="R79" s="5">
        <v>132.28298055303014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1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479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51.10008999117742</v>
      </c>
      <c r="D2" s="44">
        <v>51.070831806532333</v>
      </c>
      <c r="E2" s="44">
        <v>51.23875053027178</v>
      </c>
      <c r="F2" s="44">
        <v>51.326613909979422</v>
      </c>
      <c r="G2" s="44">
        <v>51.201841746284011</v>
      </c>
      <c r="H2" s="44">
        <v>51.827085184841565</v>
      </c>
      <c r="I2" s="44">
        <v>52.246767275115303</v>
      </c>
      <c r="J2" s="44">
        <v>52.427816819741487</v>
      </c>
      <c r="K2" s="44">
        <v>52.441588826563837</v>
      </c>
      <c r="L2" s="44">
        <v>52.381273330168376</v>
      </c>
      <c r="M2" s="44">
        <v>52.498659225461331</v>
      </c>
      <c r="N2" s="44">
        <v>52.702867763430746</v>
      </c>
      <c r="O2" s="44">
        <v>52.849416394840425</v>
      </c>
      <c r="P2" s="44">
        <v>52.555320836082004</v>
      </c>
      <c r="Q2" s="44">
        <v>52.280769007963336</v>
      </c>
      <c r="R2" s="44">
        <v>52.074553894227996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51.10008999117742</v>
      </c>
      <c r="D79" s="5">
        <v>51.070831806532333</v>
      </c>
      <c r="E79" s="5">
        <v>51.23875053027178</v>
      </c>
      <c r="F79" s="5">
        <v>51.326613909979422</v>
      </c>
      <c r="G79" s="5">
        <v>51.201841746284011</v>
      </c>
      <c r="H79" s="5">
        <v>51.827085184841565</v>
      </c>
      <c r="I79" s="5">
        <v>52.246767275115303</v>
      </c>
      <c r="J79" s="5">
        <v>52.427816819741487</v>
      </c>
      <c r="K79" s="5">
        <v>52.441588826563837</v>
      </c>
      <c r="L79" s="5">
        <v>52.381273330168376</v>
      </c>
      <c r="M79" s="5">
        <v>52.498659225461331</v>
      </c>
      <c r="N79" s="5">
        <v>52.702867763430746</v>
      </c>
      <c r="O79" s="5">
        <v>52.849416394840425</v>
      </c>
      <c r="P79" s="5">
        <v>52.555320836082004</v>
      </c>
      <c r="Q79" s="5">
        <v>52.280769007963336</v>
      </c>
      <c r="R79" s="5">
        <v>52.074553894227996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2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480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190.15136323584909</v>
      </c>
      <c r="D2" s="44">
        <v>194.47912261983362</v>
      </c>
      <c r="E2" s="44">
        <v>196.78266118394066</v>
      </c>
      <c r="F2" s="44">
        <v>198.06574708577875</v>
      </c>
      <c r="G2" s="44">
        <v>198.40187729421069</v>
      </c>
      <c r="H2" s="44">
        <v>199.88203141449443</v>
      </c>
      <c r="I2" s="44">
        <v>201.40804986063029</v>
      </c>
      <c r="J2" s="44">
        <v>204.87524840088233</v>
      </c>
      <c r="K2" s="44">
        <v>205.25389408805799</v>
      </c>
      <c r="L2" s="44">
        <v>207.24899975343791</v>
      </c>
      <c r="M2" s="44">
        <v>210.49326080219095</v>
      </c>
      <c r="N2" s="44">
        <v>211.29121399081922</v>
      </c>
      <c r="O2" s="44">
        <v>211.60898855752444</v>
      </c>
      <c r="P2" s="44">
        <v>211.1306650914062</v>
      </c>
      <c r="Q2" s="44">
        <v>211.7640165591059</v>
      </c>
      <c r="R2" s="44">
        <v>211.37732149157466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190.15136323584909</v>
      </c>
      <c r="D79" s="5">
        <v>194.47912261983362</v>
      </c>
      <c r="E79" s="5">
        <v>196.78266118394066</v>
      </c>
      <c r="F79" s="5">
        <v>198.06574708577875</v>
      </c>
      <c r="G79" s="5">
        <v>198.40187729421069</v>
      </c>
      <c r="H79" s="5">
        <v>199.88203141449443</v>
      </c>
      <c r="I79" s="5">
        <v>201.40804986063029</v>
      </c>
      <c r="J79" s="5">
        <v>204.87524840088233</v>
      </c>
      <c r="K79" s="5">
        <v>205.25389408805799</v>
      </c>
      <c r="L79" s="5">
        <v>207.24899975343791</v>
      </c>
      <c r="M79" s="5">
        <v>210.49326080219095</v>
      </c>
      <c r="N79" s="5">
        <v>211.29121399081922</v>
      </c>
      <c r="O79" s="5">
        <v>211.60898855752444</v>
      </c>
      <c r="P79" s="5">
        <v>211.1306650914062</v>
      </c>
      <c r="Q79" s="5">
        <v>211.7640165591059</v>
      </c>
      <c r="R79" s="5">
        <v>211.37732149157466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3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481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79.185188737690453</v>
      </c>
      <c r="D2" s="44">
        <v>78.984664925608328</v>
      </c>
      <c r="E2" s="44">
        <v>78.809143904354642</v>
      </c>
      <c r="F2" s="44">
        <v>78.53822985679507</v>
      </c>
      <c r="G2" s="44">
        <v>78.217637357930172</v>
      </c>
      <c r="H2" s="44">
        <v>77.834156899319169</v>
      </c>
      <c r="I2" s="44">
        <v>77.491077243528096</v>
      </c>
      <c r="J2" s="44">
        <v>77.166357561135499</v>
      </c>
      <c r="K2" s="44">
        <v>76.952961242030284</v>
      </c>
      <c r="L2" s="44">
        <v>76.894878436904065</v>
      </c>
      <c r="M2" s="44">
        <v>76.681119735407648</v>
      </c>
      <c r="N2" s="44">
        <v>76.484358185178365</v>
      </c>
      <c r="O2" s="44">
        <v>76.197370576579416</v>
      </c>
      <c r="P2" s="44">
        <v>75.934153304271049</v>
      </c>
      <c r="Q2" s="44">
        <v>75.697943168982277</v>
      </c>
      <c r="R2" s="44">
        <v>75.560022643911907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79.185188737690453</v>
      </c>
      <c r="D79" s="5">
        <v>78.984664925608328</v>
      </c>
      <c r="E79" s="5">
        <v>78.809143904354642</v>
      </c>
      <c r="F79" s="5">
        <v>78.53822985679507</v>
      </c>
      <c r="G79" s="5">
        <v>78.217637357930172</v>
      </c>
      <c r="H79" s="5">
        <v>77.834156899319169</v>
      </c>
      <c r="I79" s="5">
        <v>77.491077243528096</v>
      </c>
      <c r="J79" s="5">
        <v>77.166357561135499</v>
      </c>
      <c r="K79" s="5">
        <v>76.952961242030284</v>
      </c>
      <c r="L79" s="5">
        <v>76.894878436904065</v>
      </c>
      <c r="M79" s="5">
        <v>76.681119735407648</v>
      </c>
      <c r="N79" s="5">
        <v>76.484358185178365</v>
      </c>
      <c r="O79" s="5">
        <v>76.197370576579416</v>
      </c>
      <c r="P79" s="5">
        <v>75.934153304271049</v>
      </c>
      <c r="Q79" s="5">
        <v>75.697943168982277</v>
      </c>
      <c r="R79" s="5">
        <v>75.560022643911907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4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482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40.768591148502843</v>
      </c>
      <c r="D2" s="44">
        <v>43.283633016377415</v>
      </c>
      <c r="E2" s="44">
        <v>47.031533448195155</v>
      </c>
      <c r="F2" s="44">
        <v>50.985179241382284</v>
      </c>
      <c r="G2" s="44">
        <v>55.376017798228382</v>
      </c>
      <c r="H2" s="44">
        <v>60.167756813767099</v>
      </c>
      <c r="I2" s="44">
        <v>64.19925921195032</v>
      </c>
      <c r="J2" s="44">
        <v>68.699504665797704</v>
      </c>
      <c r="K2" s="44">
        <v>71.720007623668735</v>
      </c>
      <c r="L2" s="44">
        <v>75.604463546707194</v>
      </c>
      <c r="M2" s="44">
        <v>78.411412033311166</v>
      </c>
      <c r="N2" s="44">
        <v>79.868535291375451</v>
      </c>
      <c r="O2" s="44">
        <v>81.410137676449011</v>
      </c>
      <c r="P2" s="44">
        <v>83.091359795834578</v>
      </c>
      <c r="Q2" s="44">
        <v>84.543176105460859</v>
      </c>
      <c r="R2" s="44">
        <v>86.081102884590436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40.768591148502843</v>
      </c>
      <c r="D79" s="5">
        <v>43.283633016377415</v>
      </c>
      <c r="E79" s="5">
        <v>47.031533448195155</v>
      </c>
      <c r="F79" s="5">
        <v>50.985179241382284</v>
      </c>
      <c r="G79" s="5">
        <v>55.376017798228382</v>
      </c>
      <c r="H79" s="5">
        <v>60.167756813767099</v>
      </c>
      <c r="I79" s="5">
        <v>64.19925921195032</v>
      </c>
      <c r="J79" s="5">
        <v>68.699504665797704</v>
      </c>
      <c r="K79" s="5">
        <v>71.720007623668735</v>
      </c>
      <c r="L79" s="5">
        <v>75.604463546707194</v>
      </c>
      <c r="M79" s="5">
        <v>78.411412033311166</v>
      </c>
      <c r="N79" s="5">
        <v>79.868535291375451</v>
      </c>
      <c r="O79" s="5">
        <v>81.410137676449011</v>
      </c>
      <c r="P79" s="5">
        <v>83.091359795834578</v>
      </c>
      <c r="Q79" s="5">
        <v>84.543176105460859</v>
      </c>
      <c r="R79" s="5">
        <v>86.081102884590436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5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483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50.789794630109874</v>
      </c>
      <c r="D2" s="44">
        <v>50.54348072524477</v>
      </c>
      <c r="E2" s="44">
        <v>50.044267061270027</v>
      </c>
      <c r="F2" s="44">
        <v>49.54995729280467</v>
      </c>
      <c r="G2" s="44">
        <v>48.963207813260389</v>
      </c>
      <c r="H2" s="44">
        <v>48.382596243425375</v>
      </c>
      <c r="I2" s="44">
        <v>48.30362785707824</v>
      </c>
      <c r="J2" s="44">
        <v>48.095436557320546</v>
      </c>
      <c r="K2" s="44">
        <v>48.141375108458114</v>
      </c>
      <c r="L2" s="44">
        <v>47.79658329122114</v>
      </c>
      <c r="M2" s="44">
        <v>47.513938341863785</v>
      </c>
      <c r="N2" s="44">
        <v>47.752987762350834</v>
      </c>
      <c r="O2" s="44">
        <v>47.944350355982969</v>
      </c>
      <c r="P2" s="44">
        <v>48.165947840181929</v>
      </c>
      <c r="Q2" s="44">
        <v>48.420395102753716</v>
      </c>
      <c r="R2" s="44">
        <v>48.758718127369661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50.789794630109874</v>
      </c>
      <c r="D79" s="5">
        <v>50.54348072524477</v>
      </c>
      <c r="E79" s="5">
        <v>50.044267061270027</v>
      </c>
      <c r="F79" s="5">
        <v>49.54995729280467</v>
      </c>
      <c r="G79" s="5">
        <v>48.963207813260389</v>
      </c>
      <c r="H79" s="5">
        <v>48.382596243425375</v>
      </c>
      <c r="I79" s="5">
        <v>48.30362785707824</v>
      </c>
      <c r="J79" s="5">
        <v>48.095436557320546</v>
      </c>
      <c r="K79" s="5">
        <v>48.141375108458114</v>
      </c>
      <c r="L79" s="5">
        <v>47.79658329122114</v>
      </c>
      <c r="M79" s="5">
        <v>47.513938341863785</v>
      </c>
      <c r="N79" s="5">
        <v>47.752987762350834</v>
      </c>
      <c r="O79" s="5">
        <v>47.944350355982969</v>
      </c>
      <c r="P79" s="5">
        <v>48.165947840181929</v>
      </c>
      <c r="Q79" s="5">
        <v>48.420395102753716</v>
      </c>
      <c r="R79" s="5">
        <v>48.758718127369661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2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8" sqref="C8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538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965.86941424584882</v>
      </c>
      <c r="D2" s="44">
        <v>945.02805000000001</v>
      </c>
      <c r="E2" s="44">
        <v>927.18758999999989</v>
      </c>
      <c r="F2" s="44">
        <v>907.40606000000002</v>
      </c>
      <c r="G2" s="44">
        <v>867.72109</v>
      </c>
      <c r="H2" s="44">
        <v>862.22520012787493</v>
      </c>
      <c r="I2" s="44">
        <v>894.55163999999991</v>
      </c>
      <c r="J2" s="44">
        <v>845.88828999999998</v>
      </c>
      <c r="K2" s="44">
        <v>858.03944999999999</v>
      </c>
      <c r="L2" s="44">
        <v>851.71762999999987</v>
      </c>
      <c r="M2" s="44">
        <v>874.84270288139771</v>
      </c>
      <c r="N2" s="44">
        <v>828.39749656371862</v>
      </c>
      <c r="O2" s="44">
        <v>781.48916516117959</v>
      </c>
      <c r="P2" s="44">
        <v>788.09905913945261</v>
      </c>
      <c r="Q2" s="44">
        <v>741.94310980538262</v>
      </c>
      <c r="R2" s="44">
        <v>758.46862995258789</v>
      </c>
    </row>
    <row r="3" spans="1:18" ht="11.25" customHeight="1" x14ac:dyDescent="0.25">
      <c r="A3" s="45" t="s">
        <v>286</v>
      </c>
      <c r="B3" s="46" t="s">
        <v>285</v>
      </c>
      <c r="C3" s="5">
        <v>25.508687488754415</v>
      </c>
      <c r="D3" s="5">
        <v>29.013570000000001</v>
      </c>
      <c r="E3" s="5">
        <v>20.39875</v>
      </c>
      <c r="F3" s="5">
        <v>27.30416</v>
      </c>
      <c r="G3" s="5">
        <v>32.600659999999998</v>
      </c>
      <c r="H3" s="5">
        <v>39.286467136527747</v>
      </c>
      <c r="I3" s="5">
        <v>45.201320000000003</v>
      </c>
      <c r="J3" s="5">
        <v>45.100369999999998</v>
      </c>
      <c r="K3" s="5">
        <v>41.212530000000001</v>
      </c>
      <c r="L3" s="5">
        <v>29.9</v>
      </c>
      <c r="M3" s="5">
        <v>32.003132705120017</v>
      </c>
      <c r="N3" s="5">
        <v>29.000579573843964</v>
      </c>
      <c r="O3" s="5">
        <v>28.257210453207176</v>
      </c>
      <c r="P3" s="5">
        <v>36.729753867006067</v>
      </c>
      <c r="Q3" s="5">
        <v>24.770795629438197</v>
      </c>
      <c r="R3" s="5">
        <v>17.842097357734058</v>
      </c>
    </row>
    <row r="4" spans="1:18" ht="11.25" customHeight="1" x14ac:dyDescent="0.25">
      <c r="A4" s="47" t="s">
        <v>284</v>
      </c>
      <c r="B4" s="48" t="s">
        <v>283</v>
      </c>
      <c r="C4" s="4">
        <v>25.030995307895036</v>
      </c>
      <c r="D4" s="4">
        <v>28.013770000000001</v>
      </c>
      <c r="E4" s="4">
        <v>19.89875</v>
      </c>
      <c r="F4" s="4">
        <v>27.30416</v>
      </c>
      <c r="G4" s="4">
        <v>32.600659999999998</v>
      </c>
      <c r="H4" s="4">
        <v>39.286467136527747</v>
      </c>
      <c r="I4" s="4">
        <v>45.201320000000003</v>
      </c>
      <c r="J4" s="4">
        <v>45.100369999999998</v>
      </c>
      <c r="K4" s="4">
        <v>40.712530000000001</v>
      </c>
      <c r="L4" s="4">
        <v>29.4</v>
      </c>
      <c r="M4" s="4">
        <v>31.525758315049949</v>
      </c>
      <c r="N4" s="4">
        <v>28.522887780588974</v>
      </c>
      <c r="O4" s="4">
        <v>27.779273461578381</v>
      </c>
      <c r="P4" s="4">
        <v>36.252062073751077</v>
      </c>
      <c r="Q4" s="4">
        <v>24.770795629438197</v>
      </c>
      <c r="R4" s="4">
        <v>17.842097357734058</v>
      </c>
    </row>
    <row r="5" spans="1:18" ht="11.25" customHeight="1" x14ac:dyDescent="0.25">
      <c r="A5" s="49" t="s">
        <v>282</v>
      </c>
      <c r="B5" s="50" t="s">
        <v>281</v>
      </c>
      <c r="C5" s="7">
        <v>25.030995307895036</v>
      </c>
      <c r="D5" s="7">
        <v>28.013770000000001</v>
      </c>
      <c r="E5" s="7">
        <v>19.89875</v>
      </c>
      <c r="F5" s="7">
        <v>26.607240000000001</v>
      </c>
      <c r="G5" s="7">
        <v>31.903189999999999</v>
      </c>
      <c r="H5" s="7">
        <v>39.286467136527747</v>
      </c>
      <c r="I5" s="7">
        <v>45.201320000000003</v>
      </c>
      <c r="J5" s="7">
        <v>45.100369999999998</v>
      </c>
      <c r="K5" s="7">
        <v>40.712530000000001</v>
      </c>
      <c r="L5" s="7">
        <v>29.4</v>
      </c>
      <c r="M5" s="7">
        <v>31.525758315049949</v>
      </c>
      <c r="N5" s="7">
        <v>28.522887780588974</v>
      </c>
      <c r="O5" s="7">
        <v>27.779273461578381</v>
      </c>
      <c r="P5" s="7">
        <v>36.252062073751077</v>
      </c>
      <c r="Q5" s="7">
        <v>24.770795629438197</v>
      </c>
      <c r="R5" s="7">
        <v>17.842097357734058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25.030995307895036</v>
      </c>
      <c r="D8" s="6">
        <v>28.013770000000001</v>
      </c>
      <c r="E8" s="6">
        <v>19.89875</v>
      </c>
      <c r="F8" s="6">
        <v>26.607240000000001</v>
      </c>
      <c r="G8" s="6">
        <v>31.903189999999999</v>
      </c>
      <c r="H8" s="6">
        <v>39.286467136527747</v>
      </c>
      <c r="I8" s="6">
        <v>45.201320000000003</v>
      </c>
      <c r="J8" s="6">
        <v>45.100369999999998</v>
      </c>
      <c r="K8" s="6">
        <v>40.712530000000001</v>
      </c>
      <c r="L8" s="6">
        <v>29.4</v>
      </c>
      <c r="M8" s="6">
        <v>31.525758315049949</v>
      </c>
      <c r="N8" s="6">
        <v>28.522887780588974</v>
      </c>
      <c r="O8" s="6">
        <v>27.779273461578381</v>
      </c>
      <c r="P8" s="6">
        <v>36.252062073751077</v>
      </c>
      <c r="Q8" s="6">
        <v>24.770795629438197</v>
      </c>
      <c r="R8" s="6">
        <v>17.842097357734058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0.69691999999999998</v>
      </c>
      <c r="G11" s="7">
        <v>0.69747000000000003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0.69691999999999998</v>
      </c>
      <c r="G12" s="6">
        <v>0.69747000000000003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0.4776921808593797</v>
      </c>
      <c r="D15" s="4">
        <v>0.99980000000000002</v>
      </c>
      <c r="E15" s="4">
        <v>0.5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0.5</v>
      </c>
      <c r="L15" s="4">
        <v>0.5</v>
      </c>
      <c r="M15" s="4">
        <v>0.47737439007006927</v>
      </c>
      <c r="N15" s="4">
        <v>0.47769179325499</v>
      </c>
      <c r="O15" s="4">
        <v>0.47793699162879527</v>
      </c>
      <c r="P15" s="4">
        <v>0.47769179325499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0.4776921808593797</v>
      </c>
      <c r="D18" s="7">
        <v>0.99980000000000002</v>
      </c>
      <c r="E18" s="7">
        <v>0.5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0.5</v>
      </c>
      <c r="L18" s="7">
        <v>0.5</v>
      </c>
      <c r="M18" s="7">
        <v>0.47737439007006927</v>
      </c>
      <c r="N18" s="7">
        <v>0.47769179325499</v>
      </c>
      <c r="O18" s="7">
        <v>0.47793699162879527</v>
      </c>
      <c r="P18" s="7">
        <v>0.47769179325499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615.57708253904843</v>
      </c>
      <c r="D21" s="5">
        <v>593.41879000000006</v>
      </c>
      <c r="E21" s="5">
        <v>589.65338999999994</v>
      </c>
      <c r="F21" s="5">
        <v>563.80410000000006</v>
      </c>
      <c r="G21" s="5">
        <v>518.11451</v>
      </c>
      <c r="H21" s="5">
        <v>507.74909746223739</v>
      </c>
      <c r="I21" s="5">
        <v>523.88768999999991</v>
      </c>
      <c r="J21" s="5">
        <v>491.74013999999994</v>
      </c>
      <c r="K21" s="5">
        <v>506.01528999999999</v>
      </c>
      <c r="L21" s="5">
        <v>518.42819999999995</v>
      </c>
      <c r="M21" s="5">
        <v>532.87229579974417</v>
      </c>
      <c r="N21" s="5">
        <v>508.92704926163799</v>
      </c>
      <c r="O21" s="5">
        <v>470.40038441135448</v>
      </c>
      <c r="P21" s="5">
        <v>466.97449930605137</v>
      </c>
      <c r="Q21" s="5">
        <v>438.61891327998524</v>
      </c>
      <c r="R21" s="5">
        <v>459.09869513144014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615.57708253904843</v>
      </c>
      <c r="D30" s="4">
        <v>593.41879000000006</v>
      </c>
      <c r="E30" s="4">
        <v>589.65338999999994</v>
      </c>
      <c r="F30" s="4">
        <v>563.80410000000006</v>
      </c>
      <c r="G30" s="4">
        <v>518.11451</v>
      </c>
      <c r="H30" s="4">
        <v>507.74909746223739</v>
      </c>
      <c r="I30" s="4">
        <v>523.88768999999991</v>
      </c>
      <c r="J30" s="4">
        <v>491.74013999999994</v>
      </c>
      <c r="K30" s="4">
        <v>506.01528999999999</v>
      </c>
      <c r="L30" s="4">
        <v>518.42819999999995</v>
      </c>
      <c r="M30" s="4">
        <v>532.87229579974417</v>
      </c>
      <c r="N30" s="4">
        <v>508.92704926163799</v>
      </c>
      <c r="O30" s="4">
        <v>470.40038441135448</v>
      </c>
      <c r="P30" s="4">
        <v>466.97449930605137</v>
      </c>
      <c r="Q30" s="4">
        <v>438.61891327998524</v>
      </c>
      <c r="R30" s="4">
        <v>459.09869513144014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4.3947986738288787</v>
      </c>
      <c r="D34" s="7">
        <v>5.4939799999999996</v>
      </c>
      <c r="E34" s="7">
        <v>4.39419</v>
      </c>
      <c r="F34" s="7">
        <v>4.3957699999999997</v>
      </c>
      <c r="G34" s="7">
        <v>3.2965399999999998</v>
      </c>
      <c r="H34" s="7">
        <v>3.2958845220851138</v>
      </c>
      <c r="I34" s="7">
        <v>3.2961499999999999</v>
      </c>
      <c r="J34" s="7">
        <v>3.2950200000000001</v>
      </c>
      <c r="K34" s="7">
        <v>2.1973699999999998</v>
      </c>
      <c r="L34" s="7">
        <v>3.2948499999999998</v>
      </c>
      <c r="M34" s="7">
        <v>3.296040100496739</v>
      </c>
      <c r="N34" s="7">
        <v>3.296313162909152</v>
      </c>
      <c r="O34" s="7">
        <v>3.2960229432166717</v>
      </c>
      <c r="P34" s="7">
        <v>3.2960290719933938</v>
      </c>
      <c r="Q34" s="7">
        <v>3.2961549833082415</v>
      </c>
      <c r="R34" s="7">
        <v>4.3947775553357715</v>
      </c>
    </row>
    <row r="35" spans="1:18" ht="11.25" customHeight="1" x14ac:dyDescent="0.25">
      <c r="A35" s="49" t="s">
        <v>223</v>
      </c>
      <c r="B35" s="50" t="s">
        <v>222</v>
      </c>
      <c r="C35" s="7">
        <v>1.0508936686224375</v>
      </c>
      <c r="D35" s="7">
        <v>1.0003599999999999</v>
      </c>
      <c r="E35" s="7">
        <v>1.00014</v>
      </c>
      <c r="F35" s="7">
        <v>1.0004200000000001</v>
      </c>
      <c r="G35" s="7">
        <v>1.00353</v>
      </c>
      <c r="H35" s="7">
        <v>1.0508057754493343</v>
      </c>
      <c r="I35" s="7">
        <v>1.00021</v>
      </c>
      <c r="J35" s="7">
        <v>1.00332</v>
      </c>
      <c r="K35" s="7">
        <v>1.0000100000000001</v>
      </c>
      <c r="L35" s="7">
        <v>1.0004200000000001</v>
      </c>
      <c r="M35" s="7">
        <v>1.0508855378644395</v>
      </c>
      <c r="N35" s="7">
        <v>1.0499775490077785</v>
      </c>
      <c r="O35" s="7">
        <v>1.0508804848200095</v>
      </c>
      <c r="P35" s="7">
        <v>1.0508850522921322</v>
      </c>
      <c r="Q35" s="7">
        <v>1.0509777959045941</v>
      </c>
      <c r="R35" s="7">
        <v>1.0509189762254476</v>
      </c>
    </row>
    <row r="36" spans="1:18" ht="11.25" customHeight="1" x14ac:dyDescent="0.25">
      <c r="A36" s="55" t="s">
        <v>221</v>
      </c>
      <c r="B36" s="52" t="s">
        <v>220</v>
      </c>
      <c r="C36" s="6">
        <v>1.0508936686224375</v>
      </c>
      <c r="D36" s="6">
        <v>1.0003599999999999</v>
      </c>
      <c r="E36" s="6">
        <v>1.00014</v>
      </c>
      <c r="F36" s="6">
        <v>1.0004200000000001</v>
      </c>
      <c r="G36" s="6">
        <v>1.00353</v>
      </c>
      <c r="H36" s="6">
        <v>1.0508057754493343</v>
      </c>
      <c r="I36" s="6">
        <v>1.00021</v>
      </c>
      <c r="J36" s="6">
        <v>1.00332</v>
      </c>
      <c r="K36" s="6">
        <v>1.0000100000000001</v>
      </c>
      <c r="L36" s="6">
        <v>1.0004200000000001</v>
      </c>
      <c r="M36" s="6">
        <v>1.0508855378644395</v>
      </c>
      <c r="N36" s="6">
        <v>1.0499775490077785</v>
      </c>
      <c r="O36" s="6">
        <v>1.0508804848200095</v>
      </c>
      <c r="P36" s="6">
        <v>1.0508850522921322</v>
      </c>
      <c r="Q36" s="6">
        <v>1.0509777959045941</v>
      </c>
      <c r="R36" s="6">
        <v>1.0509189762254476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1.0449141194905678</v>
      </c>
      <c r="D38" s="7">
        <v>1.0339700000000001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1.0449141194905678</v>
      </c>
      <c r="D41" s="6">
        <v>1.0339700000000001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567.04910034085208</v>
      </c>
      <c r="D43" s="7">
        <v>547.74892999999997</v>
      </c>
      <c r="E43" s="7">
        <v>551.76148999999998</v>
      </c>
      <c r="F43" s="7">
        <v>535.51338999999996</v>
      </c>
      <c r="G43" s="7">
        <v>495.70537999999999</v>
      </c>
      <c r="H43" s="7">
        <v>482.38405375019852</v>
      </c>
      <c r="I43" s="7">
        <v>496.69088999999997</v>
      </c>
      <c r="J43" s="7">
        <v>472.15144999999995</v>
      </c>
      <c r="K43" s="7">
        <v>487.52244999999999</v>
      </c>
      <c r="L43" s="7">
        <v>499.82596999999998</v>
      </c>
      <c r="M43" s="7">
        <v>501.77393426921083</v>
      </c>
      <c r="N43" s="7">
        <v>485.47292026808861</v>
      </c>
      <c r="O43" s="7">
        <v>450.76719523529971</v>
      </c>
      <c r="P43" s="7">
        <v>456.89541159415387</v>
      </c>
      <c r="Q43" s="7">
        <v>431.40558381998795</v>
      </c>
      <c r="R43" s="7">
        <v>450.78670766879043</v>
      </c>
    </row>
    <row r="44" spans="1:18" ht="11.25" customHeight="1" x14ac:dyDescent="0.25">
      <c r="A44" s="49" t="s">
        <v>205</v>
      </c>
      <c r="B44" s="50" t="s">
        <v>204</v>
      </c>
      <c r="C44" s="7">
        <v>42.037375736254482</v>
      </c>
      <c r="D44" s="7">
        <v>38.141550000000002</v>
      </c>
      <c r="E44" s="7">
        <v>32.497570000000003</v>
      </c>
      <c r="F44" s="7">
        <v>22.89452</v>
      </c>
      <c r="G44" s="7">
        <v>18.109059999999999</v>
      </c>
      <c r="H44" s="7">
        <v>21.018353414504425</v>
      </c>
      <c r="I44" s="7">
        <v>22.90044</v>
      </c>
      <c r="J44" s="7">
        <v>15.29035</v>
      </c>
      <c r="K44" s="7">
        <v>15.29546</v>
      </c>
      <c r="L44" s="7">
        <v>14.30696</v>
      </c>
      <c r="M44" s="7">
        <v>26.751435892172143</v>
      </c>
      <c r="N44" s="7">
        <v>19.107838281632439</v>
      </c>
      <c r="O44" s="7">
        <v>15.286285748018082</v>
      </c>
      <c r="P44" s="7">
        <v>5.7321735876119622</v>
      </c>
      <c r="Q44" s="7">
        <v>2.8661966807844537</v>
      </c>
      <c r="R44" s="7">
        <v>2.8662909310885101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56.94108687832118</v>
      </c>
      <c r="D52" s="5">
        <v>64.193100000000001</v>
      </c>
      <c r="E52" s="5">
        <v>60.706980000000001</v>
      </c>
      <c r="F52" s="5">
        <v>55.40063</v>
      </c>
      <c r="G52" s="5">
        <v>53.904220000000002</v>
      </c>
      <c r="H52" s="5">
        <v>53.692910591653174</v>
      </c>
      <c r="I52" s="5">
        <v>53.395919999999997</v>
      </c>
      <c r="J52" s="5">
        <v>44.603380000000001</v>
      </c>
      <c r="K52" s="5">
        <v>39.698630000000001</v>
      </c>
      <c r="L52" s="5">
        <v>40.4</v>
      </c>
      <c r="M52" s="5">
        <v>41.916872074248644</v>
      </c>
      <c r="N52" s="5">
        <v>38.863216485422683</v>
      </c>
      <c r="O52" s="5">
        <v>37.903330061812362</v>
      </c>
      <c r="P52" s="5">
        <v>36.064766092193217</v>
      </c>
      <c r="Q52" s="5">
        <v>33.702457532826045</v>
      </c>
      <c r="R52" s="5">
        <v>35.325170492846226</v>
      </c>
    </row>
    <row r="53" spans="1:18" ht="11.25" customHeight="1" x14ac:dyDescent="0.25">
      <c r="A53" s="47" t="s">
        <v>187</v>
      </c>
      <c r="B53" s="48" t="s">
        <v>186</v>
      </c>
      <c r="C53" s="4">
        <v>56.94108687832118</v>
      </c>
      <c r="D53" s="4">
        <v>64.193100000000001</v>
      </c>
      <c r="E53" s="4">
        <v>60.706980000000001</v>
      </c>
      <c r="F53" s="4">
        <v>55.40063</v>
      </c>
      <c r="G53" s="4">
        <v>53.904220000000002</v>
      </c>
      <c r="H53" s="4">
        <v>53.692910591653174</v>
      </c>
      <c r="I53" s="4">
        <v>53.395919999999997</v>
      </c>
      <c r="J53" s="4">
        <v>44.603380000000001</v>
      </c>
      <c r="K53" s="4">
        <v>39.698630000000001</v>
      </c>
      <c r="L53" s="4">
        <v>40.4</v>
      </c>
      <c r="M53" s="4">
        <v>41.916872074248644</v>
      </c>
      <c r="N53" s="4">
        <v>38.863216485422683</v>
      </c>
      <c r="O53" s="4">
        <v>37.903330061812362</v>
      </c>
      <c r="P53" s="4">
        <v>36.064766092193217</v>
      </c>
      <c r="Q53" s="4">
        <v>33.702457532826045</v>
      </c>
      <c r="R53" s="4">
        <v>35.325170492846226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45.022405994692896</v>
      </c>
      <c r="D60" s="5">
        <v>45</v>
      </c>
      <c r="E60" s="5">
        <v>45.006459999999997</v>
      </c>
      <c r="F60" s="5">
        <v>44.998910000000002</v>
      </c>
      <c r="G60" s="5">
        <v>47.398989999999998</v>
      </c>
      <c r="H60" s="5">
        <v>47.412419133410076</v>
      </c>
      <c r="I60" s="5">
        <v>47.398969999999998</v>
      </c>
      <c r="J60" s="5">
        <v>47.407710000000002</v>
      </c>
      <c r="K60" s="5">
        <v>47.399850000000001</v>
      </c>
      <c r="L60" s="5">
        <v>47.4</v>
      </c>
      <c r="M60" s="5">
        <v>47.409381801245893</v>
      </c>
      <c r="N60" s="5">
        <v>37.858512811733917</v>
      </c>
      <c r="O60" s="5">
        <v>37.855779375463548</v>
      </c>
      <c r="P60" s="5">
        <v>37.857074615458032</v>
      </c>
      <c r="Q60" s="5">
        <v>37.858394986793336</v>
      </c>
      <c r="R60" s="5">
        <v>37.856888314291567</v>
      </c>
    </row>
    <row r="61" spans="1:18" ht="11.25" customHeight="1" x14ac:dyDescent="0.25">
      <c r="A61" s="45" t="s">
        <v>171</v>
      </c>
      <c r="B61" s="46" t="s">
        <v>170</v>
      </c>
      <c r="C61" s="5">
        <v>55.41223690156999</v>
      </c>
      <c r="D61" s="5">
        <v>51.599900000000005</v>
      </c>
      <c r="E61" s="5">
        <v>52.002890000000001</v>
      </c>
      <c r="F61" s="5">
        <v>52.10145</v>
      </c>
      <c r="G61" s="5">
        <v>52.60031</v>
      </c>
      <c r="H61" s="5">
        <v>50.278726659749026</v>
      </c>
      <c r="I61" s="5">
        <v>55.966859999999997</v>
      </c>
      <c r="J61" s="5">
        <v>54.712380000000003</v>
      </c>
      <c r="K61" s="5">
        <v>58.211089999999999</v>
      </c>
      <c r="L61" s="5">
        <v>54.295359999999995</v>
      </c>
      <c r="M61" s="5">
        <v>55.888781361572768</v>
      </c>
      <c r="N61" s="5">
        <v>54.935344707658807</v>
      </c>
      <c r="O61" s="5">
        <v>53.762277956882649</v>
      </c>
      <c r="P61" s="5">
        <v>53.382057896245477</v>
      </c>
      <c r="Q61" s="5">
        <v>53.598667764318769</v>
      </c>
      <c r="R61" s="5">
        <v>54.958292174514476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55.41223690156999</v>
      </c>
      <c r="D68" s="4">
        <v>51.599900000000005</v>
      </c>
      <c r="E68" s="4">
        <v>52.002890000000001</v>
      </c>
      <c r="F68" s="4">
        <v>52.10145</v>
      </c>
      <c r="G68" s="4">
        <v>52.60031</v>
      </c>
      <c r="H68" s="4">
        <v>50.278726659749026</v>
      </c>
      <c r="I68" s="4">
        <v>55.966859999999997</v>
      </c>
      <c r="J68" s="4">
        <v>54.712380000000003</v>
      </c>
      <c r="K68" s="4">
        <v>58.211089999999999</v>
      </c>
      <c r="L68" s="4">
        <v>54.295359999999995</v>
      </c>
      <c r="M68" s="4">
        <v>55.888781361572768</v>
      </c>
      <c r="N68" s="4">
        <v>54.935344707658807</v>
      </c>
      <c r="O68" s="4">
        <v>53.762277956882649</v>
      </c>
      <c r="P68" s="4">
        <v>53.382057896245477</v>
      </c>
      <c r="Q68" s="4">
        <v>53.598667764318769</v>
      </c>
      <c r="R68" s="4">
        <v>54.958292174514476</v>
      </c>
    </row>
    <row r="69" spans="1:18" ht="11.25" customHeight="1" x14ac:dyDescent="0.25">
      <c r="A69" s="49" t="s">
        <v>155</v>
      </c>
      <c r="B69" s="50" t="s">
        <v>154</v>
      </c>
      <c r="C69" s="7">
        <v>53.597010409221099</v>
      </c>
      <c r="D69" s="7">
        <v>49.699620000000003</v>
      </c>
      <c r="E69" s="7">
        <v>49.715389999999999</v>
      </c>
      <c r="F69" s="7">
        <v>48.896819999999998</v>
      </c>
      <c r="G69" s="7">
        <v>48.600070000000002</v>
      </c>
      <c r="H69" s="7">
        <v>48.272380192195861</v>
      </c>
      <c r="I69" s="7">
        <v>48.100859999999997</v>
      </c>
      <c r="J69" s="7">
        <v>48.111640000000001</v>
      </c>
      <c r="K69" s="7">
        <v>49.103589999999997</v>
      </c>
      <c r="L69" s="7">
        <v>50.095709999999997</v>
      </c>
      <c r="M69" s="7">
        <v>51.135297595412965</v>
      </c>
      <c r="N69" s="7">
        <v>50.89880016617964</v>
      </c>
      <c r="O69" s="7">
        <v>50.920078369278279</v>
      </c>
      <c r="P69" s="7">
        <v>50.969714340307767</v>
      </c>
      <c r="Q69" s="7">
        <v>50.923510565392775</v>
      </c>
      <c r="R69" s="7">
        <v>51.80555205378122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1.8152264923488903</v>
      </c>
      <c r="D71" s="7">
        <v>1.90028</v>
      </c>
      <c r="E71" s="7">
        <v>2.2875000000000001</v>
      </c>
      <c r="F71" s="7">
        <v>3.2046299999999999</v>
      </c>
      <c r="G71" s="7">
        <v>4.0002399999999998</v>
      </c>
      <c r="H71" s="7">
        <v>2.006346467553163</v>
      </c>
      <c r="I71" s="7">
        <v>7.8659999999999997</v>
      </c>
      <c r="J71" s="7">
        <v>6.6007400000000001</v>
      </c>
      <c r="K71" s="7">
        <v>9.1074999999999999</v>
      </c>
      <c r="L71" s="7">
        <v>4.1996500000000001</v>
      </c>
      <c r="M71" s="7">
        <v>4.7534837661598024</v>
      </c>
      <c r="N71" s="7">
        <v>4.0365445414791647</v>
      </c>
      <c r="O71" s="7">
        <v>2.8421995876043717</v>
      </c>
      <c r="P71" s="7">
        <v>2.41234355593771</v>
      </c>
      <c r="Q71" s="7">
        <v>2.6751571989259944</v>
      </c>
      <c r="R71" s="7">
        <v>3.1527401207332573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167.40791444346203</v>
      </c>
      <c r="D79" s="5">
        <v>161.80269000000001</v>
      </c>
      <c r="E79" s="5">
        <v>159.41911999999999</v>
      </c>
      <c r="F79" s="5">
        <v>163.79680999999999</v>
      </c>
      <c r="G79" s="5">
        <v>163.10239999999999</v>
      </c>
      <c r="H79" s="5">
        <v>163.80557914429752</v>
      </c>
      <c r="I79" s="5">
        <v>168.70088000000001</v>
      </c>
      <c r="J79" s="5">
        <v>162.32431</v>
      </c>
      <c r="K79" s="5">
        <v>165.50206</v>
      </c>
      <c r="L79" s="5">
        <v>161.29407</v>
      </c>
      <c r="M79" s="5">
        <v>164.75223913946618</v>
      </c>
      <c r="N79" s="5">
        <v>158.81279372342127</v>
      </c>
      <c r="O79" s="5">
        <v>153.31018290245947</v>
      </c>
      <c r="P79" s="5">
        <v>157.09090736249848</v>
      </c>
      <c r="Q79" s="5">
        <v>153.39388061202095</v>
      </c>
      <c r="R79" s="5">
        <v>153.38748648176139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4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485</v>
      </c>
      <c r="B1" s="41" t="s">
        <v>484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4815.7230503164792</v>
      </c>
      <c r="D2" s="44">
        <v>4841.5129899999993</v>
      </c>
      <c r="E2" s="44">
        <v>4792.4893199999997</v>
      </c>
      <c r="F2" s="44">
        <v>4970.9690599999994</v>
      </c>
      <c r="G2" s="44">
        <v>5200.7316599999995</v>
      </c>
      <c r="H2" s="44">
        <v>5324.4080130032035</v>
      </c>
      <c r="I2" s="44">
        <v>5391.3375499999984</v>
      </c>
      <c r="J2" s="44">
        <v>5607.4239000000007</v>
      </c>
      <c r="K2" s="44">
        <v>5530.29522</v>
      </c>
      <c r="L2" s="44">
        <v>5188.5987599999999</v>
      </c>
      <c r="M2" s="44">
        <v>5179.4482767176596</v>
      </c>
      <c r="N2" s="44">
        <v>5208.2970737525811</v>
      </c>
      <c r="O2" s="44">
        <v>4858.866213733284</v>
      </c>
      <c r="P2" s="44">
        <v>4796.4813998809386</v>
      </c>
      <c r="Q2" s="44">
        <v>4900.433557588598</v>
      </c>
      <c r="R2" s="44">
        <v>4953.6274622414612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4785.7958877838864</v>
      </c>
      <c r="D21" s="5">
        <v>4811.614059999999</v>
      </c>
      <c r="E21" s="5">
        <v>4761.1891500000002</v>
      </c>
      <c r="F21" s="5">
        <v>4940.5695499999993</v>
      </c>
      <c r="G21" s="5">
        <v>5168.931489999999</v>
      </c>
      <c r="H21" s="5">
        <v>5292.1639631476883</v>
      </c>
      <c r="I21" s="5">
        <v>5355.1433599999991</v>
      </c>
      <c r="J21" s="5">
        <v>5571.0265100000006</v>
      </c>
      <c r="K21" s="5">
        <v>5492.6953000000012</v>
      </c>
      <c r="L21" s="5">
        <v>5145.9012300000004</v>
      </c>
      <c r="M21" s="5">
        <v>5117.9445882841046</v>
      </c>
      <c r="N21" s="5">
        <v>5043.5159499352048</v>
      </c>
      <c r="O21" s="5">
        <v>4598.7831700761735</v>
      </c>
      <c r="P21" s="5">
        <v>4536.145536192189</v>
      </c>
      <c r="Q21" s="5">
        <v>4635.3158813586961</v>
      </c>
      <c r="R21" s="5">
        <v>4681.3792429116784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4785.7958877838864</v>
      </c>
      <c r="D30" s="4">
        <v>4811.614059999999</v>
      </c>
      <c r="E30" s="4">
        <v>4761.1891500000002</v>
      </c>
      <c r="F30" s="4">
        <v>4940.5695499999993</v>
      </c>
      <c r="G30" s="4">
        <v>5168.931489999999</v>
      </c>
      <c r="H30" s="4">
        <v>5292.1639631476883</v>
      </c>
      <c r="I30" s="4">
        <v>5355.1433599999991</v>
      </c>
      <c r="J30" s="4">
        <v>5571.0265100000006</v>
      </c>
      <c r="K30" s="4">
        <v>5492.6953000000012</v>
      </c>
      <c r="L30" s="4">
        <v>5145.9012300000004</v>
      </c>
      <c r="M30" s="4">
        <v>5117.9445882841046</v>
      </c>
      <c r="N30" s="4">
        <v>5043.5159499352048</v>
      </c>
      <c r="O30" s="4">
        <v>4598.7831700761735</v>
      </c>
      <c r="P30" s="4">
        <v>4536.145536192189</v>
      </c>
      <c r="Q30" s="4">
        <v>4635.3158813586961</v>
      </c>
      <c r="R30" s="4">
        <v>4681.3792429116784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9.888402436546853</v>
      </c>
      <c r="D34" s="7">
        <v>10.985849999999999</v>
      </c>
      <c r="E34" s="7">
        <v>12.08333</v>
      </c>
      <c r="F34" s="7">
        <v>9.8872900000000001</v>
      </c>
      <c r="G34" s="7">
        <v>8.7884899999999995</v>
      </c>
      <c r="H34" s="7">
        <v>7.6910741336769588</v>
      </c>
      <c r="I34" s="7">
        <v>6.5916899999999998</v>
      </c>
      <c r="J34" s="7">
        <v>5.4923000000000002</v>
      </c>
      <c r="K34" s="7">
        <v>4.3937299999999997</v>
      </c>
      <c r="L34" s="7">
        <v>3.2938299999999998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2021.1289410495463</v>
      </c>
      <c r="D35" s="7">
        <v>1993.91497</v>
      </c>
      <c r="E35" s="7">
        <v>2003.4133000000002</v>
      </c>
      <c r="F35" s="7">
        <v>2007.6025199999999</v>
      </c>
      <c r="G35" s="7">
        <v>1984.5365199999999</v>
      </c>
      <c r="H35" s="7">
        <v>1924.9050347593445</v>
      </c>
      <c r="I35" s="7">
        <v>1889.41156</v>
      </c>
      <c r="J35" s="7">
        <v>1872.7058800000002</v>
      </c>
      <c r="K35" s="7">
        <v>1782.7341900000001</v>
      </c>
      <c r="L35" s="7">
        <v>1694.8159699999999</v>
      </c>
      <c r="M35" s="7">
        <v>1575.490736878307</v>
      </c>
      <c r="N35" s="7">
        <v>1542.0131961719223</v>
      </c>
      <c r="O35" s="7">
        <v>1383.0032445271286</v>
      </c>
      <c r="P35" s="7">
        <v>1336.9645623584199</v>
      </c>
      <c r="Q35" s="7">
        <v>1322.340749747169</v>
      </c>
      <c r="R35" s="7">
        <v>1318.1372202591385</v>
      </c>
    </row>
    <row r="36" spans="1:18" ht="11.25" customHeight="1" x14ac:dyDescent="0.25">
      <c r="A36" s="55" t="s">
        <v>221</v>
      </c>
      <c r="B36" s="52" t="s">
        <v>220</v>
      </c>
      <c r="C36" s="6">
        <v>2019.0271017772636</v>
      </c>
      <c r="D36" s="6">
        <v>1991.8823600000001</v>
      </c>
      <c r="E36" s="6">
        <v>2000.3132800000001</v>
      </c>
      <c r="F36" s="6">
        <v>2005.5020099999999</v>
      </c>
      <c r="G36" s="6">
        <v>1981.4364599999999</v>
      </c>
      <c r="H36" s="6">
        <v>1921.7582679948564</v>
      </c>
      <c r="I36" s="6">
        <v>1887.3115499999999</v>
      </c>
      <c r="J36" s="6">
        <v>1870.6058700000001</v>
      </c>
      <c r="K36" s="6">
        <v>1780.6341500000001</v>
      </c>
      <c r="L36" s="6">
        <v>1692.7159099999999</v>
      </c>
      <c r="M36" s="6">
        <v>1574.4477813845269</v>
      </c>
      <c r="N36" s="6">
        <v>1540.9622742267613</v>
      </c>
      <c r="O36" s="6">
        <v>1381.952327783524</v>
      </c>
      <c r="P36" s="6">
        <v>1335.9136404132589</v>
      </c>
      <c r="Q36" s="6">
        <v>1321.2898316139224</v>
      </c>
      <c r="R36" s="6">
        <v>1317.0863038034197</v>
      </c>
    </row>
    <row r="37" spans="1:18" ht="11.25" customHeight="1" x14ac:dyDescent="0.25">
      <c r="A37" s="51" t="s">
        <v>219</v>
      </c>
      <c r="B37" s="52" t="s">
        <v>218</v>
      </c>
      <c r="C37" s="6">
        <v>2.1018392722827315</v>
      </c>
      <c r="D37" s="6">
        <v>2.03261</v>
      </c>
      <c r="E37" s="6">
        <v>3.1000200000000002</v>
      </c>
      <c r="F37" s="6">
        <v>2.1005099999999999</v>
      </c>
      <c r="G37" s="6">
        <v>3.10006</v>
      </c>
      <c r="H37" s="6">
        <v>3.1467667644880253</v>
      </c>
      <c r="I37" s="6">
        <v>2.1000100000000002</v>
      </c>
      <c r="J37" s="6">
        <v>2.1000100000000002</v>
      </c>
      <c r="K37" s="6">
        <v>2.1000399999999999</v>
      </c>
      <c r="L37" s="6">
        <v>2.10006</v>
      </c>
      <c r="M37" s="6">
        <v>1.0429554937800281</v>
      </c>
      <c r="N37" s="6">
        <v>1.0509219451609799</v>
      </c>
      <c r="O37" s="6">
        <v>1.0509167436045219</v>
      </c>
      <c r="P37" s="6">
        <v>1.050921945160981</v>
      </c>
      <c r="Q37" s="6">
        <v>1.0509181332465212</v>
      </c>
      <c r="R37" s="6">
        <v>1.0509164557188126</v>
      </c>
    </row>
    <row r="38" spans="1:18" ht="11.25" customHeight="1" x14ac:dyDescent="0.25">
      <c r="A38" s="49" t="s">
        <v>217</v>
      </c>
      <c r="B38" s="50" t="s">
        <v>216</v>
      </c>
      <c r="C38" s="7">
        <v>856.11510994771004</v>
      </c>
      <c r="D38" s="7">
        <v>854.00369999999987</v>
      </c>
      <c r="E38" s="7">
        <v>745.91328999999996</v>
      </c>
      <c r="F38" s="7">
        <v>769.90464000000009</v>
      </c>
      <c r="G38" s="7">
        <v>896.71587</v>
      </c>
      <c r="H38" s="7">
        <v>954.83529937557057</v>
      </c>
      <c r="I38" s="7">
        <v>927.80628999999999</v>
      </c>
      <c r="J38" s="7">
        <v>970.39089999999999</v>
      </c>
      <c r="K38" s="7">
        <v>948.61131</v>
      </c>
      <c r="L38" s="7">
        <v>843.62352999999985</v>
      </c>
      <c r="M38" s="7">
        <v>873.77025355606531</v>
      </c>
      <c r="N38" s="7">
        <v>911.17343502793869</v>
      </c>
      <c r="O38" s="7">
        <v>891.44007798381938</v>
      </c>
      <c r="P38" s="7">
        <v>890.39367364711575</v>
      </c>
      <c r="Q38" s="7">
        <v>956.90865487207509</v>
      </c>
      <c r="R38" s="7">
        <v>929.8940560012079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855.06417937066988</v>
      </c>
      <c r="D40" s="6">
        <v>852.98973999999987</v>
      </c>
      <c r="E40" s="6">
        <v>744.90510999999992</v>
      </c>
      <c r="F40" s="6">
        <v>768.90444000000014</v>
      </c>
      <c r="G40" s="6">
        <v>896.71587</v>
      </c>
      <c r="H40" s="6">
        <v>954.83529937557057</v>
      </c>
      <c r="I40" s="6">
        <v>927.80628999999999</v>
      </c>
      <c r="J40" s="6">
        <v>970.39089999999999</v>
      </c>
      <c r="K40" s="6">
        <v>948.61131</v>
      </c>
      <c r="L40" s="6">
        <v>843.62352999999985</v>
      </c>
      <c r="M40" s="6">
        <v>873.77025355606531</v>
      </c>
      <c r="N40" s="6">
        <v>911.17343502793869</v>
      </c>
      <c r="O40" s="6">
        <v>891.44007798381938</v>
      </c>
      <c r="P40" s="6">
        <v>890.39367364711575</v>
      </c>
      <c r="Q40" s="6">
        <v>956.90865487207509</v>
      </c>
      <c r="R40" s="6">
        <v>929.8940560012079</v>
      </c>
    </row>
    <row r="41" spans="1:18" ht="11.25" customHeight="1" x14ac:dyDescent="0.25">
      <c r="A41" s="51" t="s">
        <v>211</v>
      </c>
      <c r="B41" s="52" t="s">
        <v>210</v>
      </c>
      <c r="C41" s="6">
        <v>1.0509305770402102</v>
      </c>
      <c r="D41" s="6">
        <v>1.01396</v>
      </c>
      <c r="E41" s="6">
        <v>1.0081800000000001</v>
      </c>
      <c r="F41" s="6">
        <v>1.0002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1863.3134460686583</v>
      </c>
      <c r="D43" s="7">
        <v>1917.38148</v>
      </c>
      <c r="E43" s="7">
        <v>1951.08233</v>
      </c>
      <c r="F43" s="7">
        <v>2110.18694</v>
      </c>
      <c r="G43" s="7">
        <v>2239.7073199999995</v>
      </c>
      <c r="H43" s="7">
        <v>2372.2485124355212</v>
      </c>
      <c r="I43" s="7">
        <v>2500.7331199999999</v>
      </c>
      <c r="J43" s="7">
        <v>2696.6520500000001</v>
      </c>
      <c r="K43" s="7">
        <v>2729.2678900000001</v>
      </c>
      <c r="L43" s="7">
        <v>2579.3548599999999</v>
      </c>
      <c r="M43" s="7">
        <v>2648.6199389916383</v>
      </c>
      <c r="N43" s="7">
        <v>2573.1324316416149</v>
      </c>
      <c r="O43" s="7">
        <v>2310.0088555367679</v>
      </c>
      <c r="P43" s="7">
        <v>2290.6350939694171</v>
      </c>
      <c r="Q43" s="7">
        <v>2343.646717595454</v>
      </c>
      <c r="R43" s="7">
        <v>2432.3925345815292</v>
      </c>
    </row>
    <row r="44" spans="1:18" ht="11.25" customHeight="1" x14ac:dyDescent="0.25">
      <c r="A44" s="49" t="s">
        <v>205</v>
      </c>
      <c r="B44" s="50" t="s">
        <v>204</v>
      </c>
      <c r="C44" s="7">
        <v>35.349988281424061</v>
      </c>
      <c r="D44" s="7">
        <v>35.328060000000001</v>
      </c>
      <c r="E44" s="7">
        <v>48.696899999999999</v>
      </c>
      <c r="F44" s="7">
        <v>42.988160000000001</v>
      </c>
      <c r="G44" s="7">
        <v>39.18329</v>
      </c>
      <c r="H44" s="7">
        <v>32.484042443574261</v>
      </c>
      <c r="I44" s="7">
        <v>30.6007</v>
      </c>
      <c r="J44" s="7">
        <v>25.78538</v>
      </c>
      <c r="K44" s="7">
        <v>27.688179999999999</v>
      </c>
      <c r="L44" s="7">
        <v>24.813040000000001</v>
      </c>
      <c r="M44" s="7">
        <v>20.063658858093845</v>
      </c>
      <c r="N44" s="7">
        <v>17.196887093729156</v>
      </c>
      <c r="O44" s="7">
        <v>14.330992028457771</v>
      </c>
      <c r="P44" s="7">
        <v>18.152206217236426</v>
      </c>
      <c r="Q44" s="7">
        <v>12.419759143997814</v>
      </c>
      <c r="R44" s="7">
        <v>0.9554320698031511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1.8152237548511314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1.8152237548511314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3.89269</v>
      </c>
      <c r="J61" s="5">
        <v>5.7966800000000003</v>
      </c>
      <c r="K61" s="5">
        <v>5.1004000000000005</v>
      </c>
      <c r="L61" s="5">
        <v>8.6994399999999992</v>
      </c>
      <c r="M61" s="5">
        <v>26.774960512537564</v>
      </c>
      <c r="N61" s="5">
        <v>130.50301276427183</v>
      </c>
      <c r="O61" s="5">
        <v>226.59266581417313</v>
      </c>
      <c r="P61" s="5">
        <v>226.61697669928256</v>
      </c>
      <c r="Q61" s="5">
        <v>231.08600930958085</v>
      </c>
      <c r="R61" s="5">
        <v>231.9916461821756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3.89269</v>
      </c>
      <c r="J68" s="4">
        <v>5.7966800000000003</v>
      </c>
      <c r="K68" s="4">
        <v>5.1004000000000005</v>
      </c>
      <c r="L68" s="4">
        <v>8.6994399999999992</v>
      </c>
      <c r="M68" s="4">
        <v>26.774960512537564</v>
      </c>
      <c r="N68" s="4">
        <v>130.50301276427183</v>
      </c>
      <c r="O68" s="4">
        <v>226.59266581417313</v>
      </c>
      <c r="P68" s="4">
        <v>226.61697669928256</v>
      </c>
      <c r="Q68" s="4">
        <v>231.08600930958085</v>
      </c>
      <c r="R68" s="4">
        <v>231.9916461821756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2.3886939258773516E-2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3.89269</v>
      </c>
      <c r="J73" s="7">
        <v>5.7966800000000003</v>
      </c>
      <c r="K73" s="7">
        <v>5.1004000000000005</v>
      </c>
      <c r="L73" s="7">
        <v>8.6994399999999992</v>
      </c>
      <c r="M73" s="7">
        <v>26.774960512537564</v>
      </c>
      <c r="N73" s="7">
        <v>130.50301276427183</v>
      </c>
      <c r="O73" s="7">
        <v>226.59266581417313</v>
      </c>
      <c r="P73" s="7">
        <v>226.61697669928256</v>
      </c>
      <c r="Q73" s="7">
        <v>231.08600930958085</v>
      </c>
      <c r="R73" s="7">
        <v>231.96775924291683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3.89269</v>
      </c>
      <c r="J74" s="6">
        <v>5.7966800000000003</v>
      </c>
      <c r="K74" s="6">
        <v>5.1004000000000005</v>
      </c>
      <c r="L74" s="6">
        <v>5.0996100000000002</v>
      </c>
      <c r="M74" s="6">
        <v>26.774960512537564</v>
      </c>
      <c r="N74" s="6">
        <v>47.195041485370041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3.5998299999999999</v>
      </c>
      <c r="M75" s="6">
        <v>0</v>
      </c>
      <c r="N75" s="6">
        <v>83.307971278901775</v>
      </c>
      <c r="O75" s="6">
        <v>226.59266581417313</v>
      </c>
      <c r="P75" s="6">
        <v>226.61697669928256</v>
      </c>
      <c r="Q75" s="6">
        <v>231.08600930958085</v>
      </c>
      <c r="R75" s="6">
        <v>231.96775924291683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29.927162532593844</v>
      </c>
      <c r="D79" s="5">
        <v>29.89893</v>
      </c>
      <c r="E79" s="5">
        <v>31.300170000000001</v>
      </c>
      <c r="F79" s="5">
        <v>30.399509999999999</v>
      </c>
      <c r="G79" s="5">
        <v>31.800170000000001</v>
      </c>
      <c r="H79" s="5">
        <v>32.244049855514703</v>
      </c>
      <c r="I79" s="5">
        <v>32.301499999999997</v>
      </c>
      <c r="J79" s="5">
        <v>30.600709999999999</v>
      </c>
      <c r="K79" s="5">
        <v>32.499519999999997</v>
      </c>
      <c r="L79" s="5">
        <v>33.998089999999998</v>
      </c>
      <c r="M79" s="5">
        <v>34.728727921016699</v>
      </c>
      <c r="N79" s="5">
        <v>34.278111053104929</v>
      </c>
      <c r="O79" s="5">
        <v>33.490377842937612</v>
      </c>
      <c r="P79" s="5">
        <v>33.718886989466526</v>
      </c>
      <c r="Q79" s="5">
        <v>34.031666920321179</v>
      </c>
      <c r="R79" s="5">
        <v>38.441349392755647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5">
    <pageSetUpPr fitToPage="1"/>
  </sheetPr>
  <dimension ref="A1:R82"/>
  <sheetViews>
    <sheetView showGridLines="0" workbookViewId="0">
      <pane xSplit="2" ySplit="1" topLeftCell="C33" activePane="bottomRight" state="frozen"/>
      <selection activeCell="C2" sqref="C2"/>
      <selection pane="topRight" activeCell="C2" sqref="C2"/>
      <selection pane="bottomLeft" activeCell="C2" sqref="C2"/>
      <selection pane="bottomRight" activeCell="C79" sqref="C79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539</v>
      </c>
      <c r="B1" s="41" t="s">
        <v>486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3682.1395411888579</v>
      </c>
      <c r="D2" s="44">
        <v>3696.8088699999998</v>
      </c>
      <c r="E2" s="44">
        <v>3745.26973</v>
      </c>
      <c r="F2" s="44">
        <v>3897.1347099999998</v>
      </c>
      <c r="G2" s="44">
        <v>4001.4701099999997</v>
      </c>
      <c r="H2" s="44">
        <v>4037.5547182468536</v>
      </c>
      <c r="I2" s="44">
        <v>4166.9680299999991</v>
      </c>
      <c r="J2" s="44">
        <v>4363.4313300000003</v>
      </c>
      <c r="K2" s="44">
        <v>4261.3857800000005</v>
      </c>
      <c r="L2" s="44">
        <v>4028.0370499999999</v>
      </c>
      <c r="M2" s="44">
        <v>4021.3869561590027</v>
      </c>
      <c r="N2" s="44">
        <v>4005.0954882560145</v>
      </c>
      <c r="O2" s="44">
        <v>3683.3426296162288</v>
      </c>
      <c r="P2" s="44">
        <v>3622.1848822516163</v>
      </c>
      <c r="Q2" s="44">
        <v>3687.8683621637092</v>
      </c>
      <c r="R2" s="44">
        <v>3759.1496925191909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3682.1395411888579</v>
      </c>
      <c r="D21" s="5">
        <v>3696.8088699999998</v>
      </c>
      <c r="E21" s="5">
        <v>3745.26973</v>
      </c>
      <c r="F21" s="5">
        <v>3897.1347099999998</v>
      </c>
      <c r="G21" s="5">
        <v>4001.4701099999997</v>
      </c>
      <c r="H21" s="5">
        <v>4037.5547182468536</v>
      </c>
      <c r="I21" s="5">
        <v>4163.0753399999994</v>
      </c>
      <c r="J21" s="5">
        <v>4357.63465</v>
      </c>
      <c r="K21" s="5">
        <v>4256.2853800000003</v>
      </c>
      <c r="L21" s="5">
        <v>4019.33761</v>
      </c>
      <c r="M21" s="5">
        <v>3994.6119956464649</v>
      </c>
      <c r="N21" s="5">
        <v>3874.445362057304</v>
      </c>
      <c r="O21" s="5">
        <v>3456.3635567681104</v>
      </c>
      <c r="P21" s="5">
        <v>3395.0484349081753</v>
      </c>
      <c r="Q21" s="5">
        <v>3455.8546402566544</v>
      </c>
      <c r="R21" s="5">
        <v>3521.0324159639204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3682.1395411888579</v>
      </c>
      <c r="D30" s="4">
        <v>3696.8088699999998</v>
      </c>
      <c r="E30" s="4">
        <v>3745.26973</v>
      </c>
      <c r="F30" s="4">
        <v>3897.1347099999998</v>
      </c>
      <c r="G30" s="4">
        <v>4001.4701099999997</v>
      </c>
      <c r="H30" s="4">
        <v>4037.5547182468536</v>
      </c>
      <c r="I30" s="4">
        <v>4163.0753399999994</v>
      </c>
      <c r="J30" s="4">
        <v>4357.63465</v>
      </c>
      <c r="K30" s="4">
        <v>4256.2853800000003</v>
      </c>
      <c r="L30" s="4">
        <v>4019.33761</v>
      </c>
      <c r="M30" s="4">
        <v>3994.6119956464649</v>
      </c>
      <c r="N30" s="4">
        <v>3874.445362057304</v>
      </c>
      <c r="O30" s="4">
        <v>3456.3635567681104</v>
      </c>
      <c r="P30" s="4">
        <v>3395.0484349081753</v>
      </c>
      <c r="Q30" s="4">
        <v>3455.8546402566544</v>
      </c>
      <c r="R30" s="4">
        <v>3521.0324159639204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9.888402436546853</v>
      </c>
      <c r="D34" s="7">
        <v>10.985849999999999</v>
      </c>
      <c r="E34" s="7">
        <v>12.08333</v>
      </c>
      <c r="F34" s="7">
        <v>9.8872900000000001</v>
      </c>
      <c r="G34" s="7">
        <v>8.7884899999999995</v>
      </c>
      <c r="H34" s="7">
        <v>7.6910741336769588</v>
      </c>
      <c r="I34" s="7">
        <v>6.5916899999999998</v>
      </c>
      <c r="J34" s="7">
        <v>5.4923000000000002</v>
      </c>
      <c r="K34" s="7">
        <v>4.3937299999999997</v>
      </c>
      <c r="L34" s="7">
        <v>3.2938299999999998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2019.0271017772636</v>
      </c>
      <c r="D35" s="7">
        <v>1991.8823600000001</v>
      </c>
      <c r="E35" s="7">
        <v>2000.3132800000001</v>
      </c>
      <c r="F35" s="7">
        <v>2005.5020099999999</v>
      </c>
      <c r="G35" s="7">
        <v>1981.4364599999999</v>
      </c>
      <c r="H35" s="7">
        <v>1921.7582679948564</v>
      </c>
      <c r="I35" s="7">
        <v>1887.3115499999999</v>
      </c>
      <c r="J35" s="7">
        <v>1870.6058700000001</v>
      </c>
      <c r="K35" s="7">
        <v>1780.6341500000001</v>
      </c>
      <c r="L35" s="7">
        <v>1692.7159099999999</v>
      </c>
      <c r="M35" s="7">
        <v>1574.4477813845269</v>
      </c>
      <c r="N35" s="7">
        <v>1540.9622742267613</v>
      </c>
      <c r="O35" s="7">
        <v>1381.952327783524</v>
      </c>
      <c r="P35" s="7">
        <v>1335.9136404132589</v>
      </c>
      <c r="Q35" s="7">
        <v>1321.2898316139224</v>
      </c>
      <c r="R35" s="7">
        <v>1317.0863038034197</v>
      </c>
    </row>
    <row r="36" spans="1:18" ht="11.25" customHeight="1" x14ac:dyDescent="0.25">
      <c r="A36" s="55" t="s">
        <v>221</v>
      </c>
      <c r="B36" s="52" t="s">
        <v>220</v>
      </c>
      <c r="C36" s="6">
        <v>2019.0271017772636</v>
      </c>
      <c r="D36" s="6">
        <v>1991.8823600000001</v>
      </c>
      <c r="E36" s="6">
        <v>2000.3132800000001</v>
      </c>
      <c r="F36" s="6">
        <v>2005.5020099999999</v>
      </c>
      <c r="G36" s="6">
        <v>1981.4364599999999</v>
      </c>
      <c r="H36" s="6">
        <v>1921.7582679948564</v>
      </c>
      <c r="I36" s="6">
        <v>1887.3115499999999</v>
      </c>
      <c r="J36" s="6">
        <v>1870.6058700000001</v>
      </c>
      <c r="K36" s="6">
        <v>1780.6341500000001</v>
      </c>
      <c r="L36" s="6">
        <v>1692.7159099999999</v>
      </c>
      <c r="M36" s="6">
        <v>1574.4477813845269</v>
      </c>
      <c r="N36" s="6">
        <v>1540.9622742267613</v>
      </c>
      <c r="O36" s="6">
        <v>1381.952327783524</v>
      </c>
      <c r="P36" s="6">
        <v>1335.9136404132589</v>
      </c>
      <c r="Q36" s="6">
        <v>1321.2898316139224</v>
      </c>
      <c r="R36" s="6">
        <v>1317.0863038034197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1653.2240369750473</v>
      </c>
      <c r="D43" s="7">
        <v>1693.94066</v>
      </c>
      <c r="E43" s="7">
        <v>1732.87312</v>
      </c>
      <c r="F43" s="7">
        <v>1881.74541</v>
      </c>
      <c r="G43" s="7">
        <v>2011.2451599999999</v>
      </c>
      <c r="H43" s="7">
        <v>2108.1053761183202</v>
      </c>
      <c r="I43" s="7">
        <v>2269.1720999999998</v>
      </c>
      <c r="J43" s="7">
        <v>2481.5364800000002</v>
      </c>
      <c r="K43" s="7">
        <v>2471.2575000000002</v>
      </c>
      <c r="L43" s="7">
        <v>2323.3278700000001</v>
      </c>
      <c r="M43" s="7">
        <v>2420.164214261938</v>
      </c>
      <c r="N43" s="7">
        <v>2333.4830878305429</v>
      </c>
      <c r="O43" s="7">
        <v>2074.4112289845866</v>
      </c>
      <c r="P43" s="7">
        <v>2059.1347944949166</v>
      </c>
      <c r="Q43" s="7">
        <v>2134.5648086427323</v>
      </c>
      <c r="R43" s="7">
        <v>2203.9461121605009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1.8152237548511314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1.8152237548511314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3.89269</v>
      </c>
      <c r="J61" s="5">
        <v>5.7966800000000003</v>
      </c>
      <c r="K61" s="5">
        <v>5.1004000000000005</v>
      </c>
      <c r="L61" s="5">
        <v>8.6994399999999992</v>
      </c>
      <c r="M61" s="5">
        <v>26.774960512537564</v>
      </c>
      <c r="N61" s="5">
        <v>130.50301276427183</v>
      </c>
      <c r="O61" s="5">
        <v>226.59266581417313</v>
      </c>
      <c r="P61" s="5">
        <v>226.61697669928256</v>
      </c>
      <c r="Q61" s="5">
        <v>231.08600930958085</v>
      </c>
      <c r="R61" s="5">
        <v>231.9916461821756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3.89269</v>
      </c>
      <c r="J68" s="4">
        <v>5.7966800000000003</v>
      </c>
      <c r="K68" s="4">
        <v>5.1004000000000005</v>
      </c>
      <c r="L68" s="4">
        <v>8.6994399999999992</v>
      </c>
      <c r="M68" s="4">
        <v>26.774960512537564</v>
      </c>
      <c r="N68" s="4">
        <v>130.50301276427183</v>
      </c>
      <c r="O68" s="4">
        <v>226.59266581417313</v>
      </c>
      <c r="P68" s="4">
        <v>226.61697669928256</v>
      </c>
      <c r="Q68" s="4">
        <v>231.08600930958085</v>
      </c>
      <c r="R68" s="4">
        <v>231.9916461821756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2.3886939258773516E-2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3.89269</v>
      </c>
      <c r="J73" s="7">
        <v>5.7966800000000003</v>
      </c>
      <c r="K73" s="7">
        <v>5.1004000000000005</v>
      </c>
      <c r="L73" s="7">
        <v>8.6994399999999992</v>
      </c>
      <c r="M73" s="7">
        <v>26.774960512537564</v>
      </c>
      <c r="N73" s="7">
        <v>130.50301276427183</v>
      </c>
      <c r="O73" s="7">
        <v>226.59266581417313</v>
      </c>
      <c r="P73" s="7">
        <v>226.61697669928256</v>
      </c>
      <c r="Q73" s="7">
        <v>231.08600930958085</v>
      </c>
      <c r="R73" s="7">
        <v>231.96775924291683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3.89269</v>
      </c>
      <c r="J74" s="6">
        <v>5.7966800000000003</v>
      </c>
      <c r="K74" s="6">
        <v>5.1004000000000005</v>
      </c>
      <c r="L74" s="6">
        <v>5.0996100000000002</v>
      </c>
      <c r="M74" s="6">
        <v>26.774960512537564</v>
      </c>
      <c r="N74" s="6">
        <v>47.195041485370041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3.5998299999999999</v>
      </c>
      <c r="M75" s="6">
        <v>0</v>
      </c>
      <c r="N75" s="6">
        <v>83.307971278901775</v>
      </c>
      <c r="O75" s="6">
        <v>226.59266581417313</v>
      </c>
      <c r="P75" s="6">
        <v>226.61697669928256</v>
      </c>
      <c r="Q75" s="6">
        <v>231.08600930958085</v>
      </c>
      <c r="R75" s="6">
        <v>231.96775924291683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0.14711343443871316</v>
      </c>
      <c r="O79" s="5">
        <v>0.38640703394567988</v>
      </c>
      <c r="P79" s="5">
        <v>0.51947064415850619</v>
      </c>
      <c r="Q79" s="5">
        <v>0.92771259747411394</v>
      </c>
      <c r="R79" s="5">
        <v>4.3104066182438094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8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487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24.190569762209801</v>
      </c>
      <c r="D2" s="44">
        <v>22.711270937390868</v>
      </c>
      <c r="E2" s="44">
        <v>23.385114026711783</v>
      </c>
      <c r="F2" s="44">
        <v>23.345089214682268</v>
      </c>
      <c r="G2" s="44">
        <v>22.997324173602703</v>
      </c>
      <c r="H2" s="44">
        <v>23.131507477700939</v>
      </c>
      <c r="I2" s="44">
        <v>23.915348819763938</v>
      </c>
      <c r="J2" s="44">
        <v>24.940318472409693</v>
      </c>
      <c r="K2" s="44">
        <v>24.508119305694816</v>
      </c>
      <c r="L2" s="44">
        <v>23.403849095412724</v>
      </c>
      <c r="M2" s="44">
        <v>23.057874279127475</v>
      </c>
      <c r="N2" s="44">
        <v>22.754543030712792</v>
      </c>
      <c r="O2" s="44">
        <v>22.999504738256132</v>
      </c>
      <c r="P2" s="44">
        <v>23.135914676643441</v>
      </c>
      <c r="Q2" s="44">
        <v>23.395080984669356</v>
      </c>
      <c r="R2" s="44">
        <v>23.397083831720362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24.190569762209801</v>
      </c>
      <c r="D21" s="5">
        <v>22.711270937390868</v>
      </c>
      <c r="E21" s="5">
        <v>23.385114026711783</v>
      </c>
      <c r="F21" s="5">
        <v>23.345089214682268</v>
      </c>
      <c r="G21" s="5">
        <v>22.997324173602703</v>
      </c>
      <c r="H21" s="5">
        <v>23.131507477700939</v>
      </c>
      <c r="I21" s="5">
        <v>23.866123549838989</v>
      </c>
      <c r="J21" s="5">
        <v>24.863271548079599</v>
      </c>
      <c r="K21" s="5">
        <v>24.438119421497714</v>
      </c>
      <c r="L21" s="5">
        <v>23.333552587058591</v>
      </c>
      <c r="M21" s="5">
        <v>22.672310386501735</v>
      </c>
      <c r="N21" s="5">
        <v>22.078349563169819</v>
      </c>
      <c r="O21" s="5">
        <v>22.999504738256132</v>
      </c>
      <c r="P21" s="5">
        <v>23.135914676643441</v>
      </c>
      <c r="Q21" s="5">
        <v>23.395080984669356</v>
      </c>
      <c r="R21" s="5">
        <v>23.397083831720362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24.190569762209801</v>
      </c>
      <c r="D30" s="4">
        <v>22.711270937390868</v>
      </c>
      <c r="E30" s="4">
        <v>23.385114026711783</v>
      </c>
      <c r="F30" s="4">
        <v>23.345089214682268</v>
      </c>
      <c r="G30" s="4">
        <v>22.997324173602703</v>
      </c>
      <c r="H30" s="4">
        <v>23.131507477700939</v>
      </c>
      <c r="I30" s="4">
        <v>23.866123549838989</v>
      </c>
      <c r="J30" s="4">
        <v>24.863271548079599</v>
      </c>
      <c r="K30" s="4">
        <v>24.438119421497714</v>
      </c>
      <c r="L30" s="4">
        <v>23.333552587058591</v>
      </c>
      <c r="M30" s="4">
        <v>22.672310386501735</v>
      </c>
      <c r="N30" s="4">
        <v>22.078349563169819</v>
      </c>
      <c r="O30" s="4">
        <v>22.999504738256132</v>
      </c>
      <c r="P30" s="4">
        <v>23.135914676643441</v>
      </c>
      <c r="Q30" s="4">
        <v>23.395080984669356</v>
      </c>
      <c r="R30" s="4">
        <v>23.397083831720362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24.190569762209801</v>
      </c>
      <c r="D35" s="7">
        <v>22.711270937390868</v>
      </c>
      <c r="E35" s="7">
        <v>23.385114026711783</v>
      </c>
      <c r="F35" s="7">
        <v>23.345089214682268</v>
      </c>
      <c r="G35" s="7">
        <v>22.997324173602703</v>
      </c>
      <c r="H35" s="7">
        <v>23.131507477700939</v>
      </c>
      <c r="I35" s="7">
        <v>23.866123549838989</v>
      </c>
      <c r="J35" s="7">
        <v>24.863271548079599</v>
      </c>
      <c r="K35" s="7">
        <v>24.438119421497714</v>
      </c>
      <c r="L35" s="7">
        <v>23.333552587058591</v>
      </c>
      <c r="M35" s="7">
        <v>22.672310386501735</v>
      </c>
      <c r="N35" s="7">
        <v>22.078349563169819</v>
      </c>
      <c r="O35" s="7">
        <v>22.999504738256132</v>
      </c>
      <c r="P35" s="7">
        <v>23.135914676643441</v>
      </c>
      <c r="Q35" s="7">
        <v>23.395080984669356</v>
      </c>
      <c r="R35" s="7">
        <v>23.397083831720362</v>
      </c>
    </row>
    <row r="36" spans="1:18" ht="11.25" customHeight="1" x14ac:dyDescent="0.25">
      <c r="A36" s="55" t="s">
        <v>221</v>
      </c>
      <c r="B36" s="52" t="s">
        <v>220</v>
      </c>
      <c r="C36" s="6">
        <v>24.190569762209801</v>
      </c>
      <c r="D36" s="6">
        <v>22.711270937390868</v>
      </c>
      <c r="E36" s="6">
        <v>23.385114026711783</v>
      </c>
      <c r="F36" s="6">
        <v>23.345089214682268</v>
      </c>
      <c r="G36" s="6">
        <v>22.997324173602703</v>
      </c>
      <c r="H36" s="6">
        <v>23.131507477700939</v>
      </c>
      <c r="I36" s="6">
        <v>23.866123549838989</v>
      </c>
      <c r="J36" s="6">
        <v>24.863271548079599</v>
      </c>
      <c r="K36" s="6">
        <v>24.438119421497714</v>
      </c>
      <c r="L36" s="6">
        <v>23.333552587058591</v>
      </c>
      <c r="M36" s="6">
        <v>22.672310386501735</v>
      </c>
      <c r="N36" s="6">
        <v>22.078349563169819</v>
      </c>
      <c r="O36" s="6">
        <v>22.999504738256132</v>
      </c>
      <c r="P36" s="6">
        <v>23.135914676643441</v>
      </c>
      <c r="Q36" s="6">
        <v>23.395080984669356</v>
      </c>
      <c r="R36" s="6">
        <v>23.397083831720362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4.9225269924948398E-2</v>
      </c>
      <c r="J61" s="5">
        <v>7.7046924330095287E-2</v>
      </c>
      <c r="K61" s="5">
        <v>6.9999884197102999E-2</v>
      </c>
      <c r="L61" s="5">
        <v>7.0296508354133605E-2</v>
      </c>
      <c r="M61" s="5">
        <v>0.38556389262574059</v>
      </c>
      <c r="N61" s="5">
        <v>0.67619346754297416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4.9225269924948398E-2</v>
      </c>
      <c r="J68" s="4">
        <v>7.7046924330095287E-2</v>
      </c>
      <c r="K68" s="4">
        <v>6.9999884197102999E-2</v>
      </c>
      <c r="L68" s="4">
        <v>7.0296508354133605E-2</v>
      </c>
      <c r="M68" s="4">
        <v>0.38556389262574059</v>
      </c>
      <c r="N68" s="4">
        <v>0.67619346754297416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4.9225269924948398E-2</v>
      </c>
      <c r="J73" s="7">
        <v>7.7046924330095287E-2</v>
      </c>
      <c r="K73" s="7">
        <v>6.9999884197102999E-2</v>
      </c>
      <c r="L73" s="7">
        <v>7.0296508354133605E-2</v>
      </c>
      <c r="M73" s="7">
        <v>0.38556389262574059</v>
      </c>
      <c r="N73" s="7">
        <v>0.67619346754297416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4.9225269924948398E-2</v>
      </c>
      <c r="J74" s="6">
        <v>7.7046924330095287E-2</v>
      </c>
      <c r="K74" s="6">
        <v>6.9999884197102999E-2</v>
      </c>
      <c r="L74" s="6">
        <v>7.0296508354133605E-2</v>
      </c>
      <c r="M74" s="6">
        <v>0.38556389262574059</v>
      </c>
      <c r="N74" s="6">
        <v>0.67619346754297416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9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488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2066.4441582183767</v>
      </c>
      <c r="D2" s="44">
        <v>2049.2130614077882</v>
      </c>
      <c r="E2" s="44">
        <v>2074.9201875520271</v>
      </c>
      <c r="F2" s="44">
        <v>2099.1124901112917</v>
      </c>
      <c r="G2" s="44">
        <v>2104.4035917379833</v>
      </c>
      <c r="H2" s="44">
        <v>2092.2717901537812</v>
      </c>
      <c r="I2" s="44">
        <v>2105.8586410715761</v>
      </c>
      <c r="J2" s="44">
        <v>2218.050534465267</v>
      </c>
      <c r="K2" s="44">
        <v>2204.50178864299</v>
      </c>
      <c r="L2" s="44">
        <v>2164.7436651622015</v>
      </c>
      <c r="M2" s="44">
        <v>2155.3023704347788</v>
      </c>
      <c r="N2" s="44">
        <v>2197.9794760430332</v>
      </c>
      <c r="O2" s="44">
        <v>1989.4888053553984</v>
      </c>
      <c r="P2" s="44">
        <v>2008.921824905316</v>
      </c>
      <c r="Q2" s="44">
        <v>2061.6768762851534</v>
      </c>
      <c r="R2" s="44">
        <v>2096.929043956814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2066.4441582183767</v>
      </c>
      <c r="D21" s="5">
        <v>2049.2130614077882</v>
      </c>
      <c r="E21" s="5">
        <v>2074.9201875520271</v>
      </c>
      <c r="F21" s="5">
        <v>2099.1124901112917</v>
      </c>
      <c r="G21" s="5">
        <v>2104.4035917379833</v>
      </c>
      <c r="H21" s="5">
        <v>2092.2717901537812</v>
      </c>
      <c r="I21" s="5">
        <v>2102.2191518781965</v>
      </c>
      <c r="J21" s="5">
        <v>2212.5970187216826</v>
      </c>
      <c r="K21" s="5">
        <v>2199.6796021358946</v>
      </c>
      <c r="L21" s="5">
        <v>2159.0531575935729</v>
      </c>
      <c r="M21" s="5">
        <v>2129.7978873118718</v>
      </c>
      <c r="N21" s="5">
        <v>2129.2684356650507</v>
      </c>
      <c r="O21" s="5">
        <v>1923.5244083994799</v>
      </c>
      <c r="P21" s="5">
        <v>1936.570292918776</v>
      </c>
      <c r="Q21" s="5">
        <v>1983.9005672290939</v>
      </c>
      <c r="R21" s="5">
        <v>2014.6977737678199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2066.4441582183767</v>
      </c>
      <c r="D30" s="4">
        <v>2049.2130614077882</v>
      </c>
      <c r="E30" s="4">
        <v>2074.9201875520271</v>
      </c>
      <c r="F30" s="4">
        <v>2099.1124901112917</v>
      </c>
      <c r="G30" s="4">
        <v>2104.4035917379833</v>
      </c>
      <c r="H30" s="4">
        <v>2092.2717901537812</v>
      </c>
      <c r="I30" s="4">
        <v>2102.2191518781965</v>
      </c>
      <c r="J30" s="4">
        <v>2212.5970187216826</v>
      </c>
      <c r="K30" s="4">
        <v>2199.6796021358946</v>
      </c>
      <c r="L30" s="4">
        <v>2159.0531575935729</v>
      </c>
      <c r="M30" s="4">
        <v>2129.7978873118718</v>
      </c>
      <c r="N30" s="4">
        <v>2129.2684356650507</v>
      </c>
      <c r="O30" s="4">
        <v>1923.5244083994799</v>
      </c>
      <c r="P30" s="4">
        <v>1936.570292918776</v>
      </c>
      <c r="Q30" s="4">
        <v>1983.9005672290939</v>
      </c>
      <c r="R30" s="4">
        <v>2014.6977737678199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9.7244555370663424</v>
      </c>
      <c r="D34" s="7">
        <v>10.806240380160959</v>
      </c>
      <c r="E34" s="7">
        <v>11.890740646490391</v>
      </c>
      <c r="F34" s="7">
        <v>9.706160134122463</v>
      </c>
      <c r="G34" s="7">
        <v>8.6164858315873047</v>
      </c>
      <c r="H34" s="7">
        <v>7.5451581785792223</v>
      </c>
      <c r="I34" s="7">
        <v>6.4698062884194734</v>
      </c>
      <c r="J34" s="7">
        <v>5.3889649296002089</v>
      </c>
      <c r="K34" s="7">
        <v>4.3084918952894622</v>
      </c>
      <c r="L34" s="7">
        <v>3.2278493407701823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1907.9609858293713</v>
      </c>
      <c r="D35" s="7">
        <v>1873.8897520734681</v>
      </c>
      <c r="E35" s="7">
        <v>1879.3753988545923</v>
      </c>
      <c r="F35" s="7">
        <v>1887.1410501812522</v>
      </c>
      <c r="G35" s="7">
        <v>1860.5927987300197</v>
      </c>
      <c r="H35" s="7">
        <v>1799.9150406413355</v>
      </c>
      <c r="I35" s="7">
        <v>1764.3470138217604</v>
      </c>
      <c r="J35" s="7">
        <v>1759.5996268674648</v>
      </c>
      <c r="K35" s="7">
        <v>1683.2969962185964</v>
      </c>
      <c r="L35" s="7">
        <v>1605.8190120725894</v>
      </c>
      <c r="M35" s="7">
        <v>1498.8549964616652</v>
      </c>
      <c r="N35" s="7">
        <v>1476.5387933722031</v>
      </c>
      <c r="O35" s="7">
        <v>1322.6683479067681</v>
      </c>
      <c r="P35" s="7">
        <v>1283.3946138665071</v>
      </c>
      <c r="Q35" s="7">
        <v>1273.4893644269241</v>
      </c>
      <c r="R35" s="7">
        <v>1272.7199507449648</v>
      </c>
    </row>
    <row r="36" spans="1:18" ht="11.25" customHeight="1" x14ac:dyDescent="0.25">
      <c r="A36" s="55" t="s">
        <v>221</v>
      </c>
      <c r="B36" s="52" t="s">
        <v>220</v>
      </c>
      <c r="C36" s="6">
        <v>1907.9609858293713</v>
      </c>
      <c r="D36" s="6">
        <v>1873.8897520734681</v>
      </c>
      <c r="E36" s="6">
        <v>1879.3753988545923</v>
      </c>
      <c r="F36" s="6">
        <v>1887.1410501812522</v>
      </c>
      <c r="G36" s="6">
        <v>1860.5927987300197</v>
      </c>
      <c r="H36" s="6">
        <v>1799.9150406413355</v>
      </c>
      <c r="I36" s="6">
        <v>1764.3470138217604</v>
      </c>
      <c r="J36" s="6">
        <v>1759.5996268674648</v>
      </c>
      <c r="K36" s="6">
        <v>1683.2969962185964</v>
      </c>
      <c r="L36" s="6">
        <v>1605.8190120725894</v>
      </c>
      <c r="M36" s="6">
        <v>1498.8549964616652</v>
      </c>
      <c r="N36" s="6">
        <v>1476.5387933722031</v>
      </c>
      <c r="O36" s="6">
        <v>1322.6683479067681</v>
      </c>
      <c r="P36" s="6">
        <v>1283.3946138665071</v>
      </c>
      <c r="Q36" s="6">
        <v>1273.4893644269241</v>
      </c>
      <c r="R36" s="6">
        <v>1272.7199507449648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148.75871685193894</v>
      </c>
      <c r="D43" s="7">
        <v>164.51706895415916</v>
      </c>
      <c r="E43" s="7">
        <v>183.65404805094425</v>
      </c>
      <c r="F43" s="7">
        <v>202.26527979591708</v>
      </c>
      <c r="G43" s="7">
        <v>235.1943071763761</v>
      </c>
      <c r="H43" s="7">
        <v>284.8115913338666</v>
      </c>
      <c r="I43" s="7">
        <v>331.40233176801678</v>
      </c>
      <c r="J43" s="7">
        <v>447.60842692461739</v>
      </c>
      <c r="K43" s="7">
        <v>512.07411402200853</v>
      </c>
      <c r="L43" s="7">
        <v>550.00629618021321</v>
      </c>
      <c r="M43" s="7">
        <v>630.94289085020682</v>
      </c>
      <c r="N43" s="7">
        <v>652.72964229284742</v>
      </c>
      <c r="O43" s="7">
        <v>600.85606049271166</v>
      </c>
      <c r="P43" s="7">
        <v>653.17567905226883</v>
      </c>
      <c r="Q43" s="7">
        <v>710.41120280216978</v>
      </c>
      <c r="R43" s="7">
        <v>741.9778230228552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2.8370878719026858E-3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2.8370878719026858E-3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3.63948919337974</v>
      </c>
      <c r="J61" s="5">
        <v>5.4535157435845365</v>
      </c>
      <c r="K61" s="5">
        <v>4.8221865070953411</v>
      </c>
      <c r="L61" s="5">
        <v>5.6905075686286022</v>
      </c>
      <c r="M61" s="5">
        <v>25.504483122906997</v>
      </c>
      <c r="N61" s="5">
        <v>68.563926943543649</v>
      </c>
      <c r="O61" s="5">
        <v>65.632876748497992</v>
      </c>
      <c r="P61" s="5">
        <v>71.884899442260135</v>
      </c>
      <c r="Q61" s="5">
        <v>76.908458885705173</v>
      </c>
      <c r="R61" s="5">
        <v>78.094043587250738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3.63948919337974</v>
      </c>
      <c r="J68" s="4">
        <v>5.4535157435845365</v>
      </c>
      <c r="K68" s="4">
        <v>4.8221865070953411</v>
      </c>
      <c r="L68" s="4">
        <v>5.6905075686286022</v>
      </c>
      <c r="M68" s="4">
        <v>25.504483122906997</v>
      </c>
      <c r="N68" s="4">
        <v>68.563926943543649</v>
      </c>
      <c r="O68" s="4">
        <v>65.632876748497992</v>
      </c>
      <c r="P68" s="4">
        <v>71.884899442260135</v>
      </c>
      <c r="Q68" s="4">
        <v>76.908458885705173</v>
      </c>
      <c r="R68" s="4">
        <v>78.094043587250738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3.7333879906998192E-5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3.63948919337974</v>
      </c>
      <c r="J73" s="7">
        <v>5.4535157435845365</v>
      </c>
      <c r="K73" s="7">
        <v>4.8221865070953411</v>
      </c>
      <c r="L73" s="7">
        <v>5.6905075686286022</v>
      </c>
      <c r="M73" s="7">
        <v>25.504483122906997</v>
      </c>
      <c r="N73" s="7">
        <v>68.563926943543649</v>
      </c>
      <c r="O73" s="7">
        <v>65.632876748497992</v>
      </c>
      <c r="P73" s="7">
        <v>71.884899442260135</v>
      </c>
      <c r="Q73" s="7">
        <v>76.908458885705173</v>
      </c>
      <c r="R73" s="7">
        <v>78.094006253370836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3.63948919337974</v>
      </c>
      <c r="J74" s="6">
        <v>5.4535157435845365</v>
      </c>
      <c r="K74" s="6">
        <v>4.8221865070953411</v>
      </c>
      <c r="L74" s="6">
        <v>4.8378175237659917</v>
      </c>
      <c r="M74" s="6">
        <v>25.504483122906997</v>
      </c>
      <c r="N74" s="6">
        <v>45.221943958963379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0.85269004486261013</v>
      </c>
      <c r="M75" s="6">
        <v>0</v>
      </c>
      <c r="N75" s="6">
        <v>23.341982984580273</v>
      </c>
      <c r="O75" s="6">
        <v>65.632876748497992</v>
      </c>
      <c r="P75" s="6">
        <v>71.884899442260135</v>
      </c>
      <c r="Q75" s="6">
        <v>76.908458885705173</v>
      </c>
      <c r="R75" s="6">
        <v>78.094006253370836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0.14711343443871316</v>
      </c>
      <c r="O79" s="5">
        <v>0.33152020742056798</v>
      </c>
      <c r="P79" s="5">
        <v>0.46663254427996742</v>
      </c>
      <c r="Q79" s="5">
        <v>0.86785017035436784</v>
      </c>
      <c r="R79" s="5">
        <v>4.1343895138713851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0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489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327.28693058376757</v>
      </c>
      <c r="D2" s="44">
        <v>322.62690007978637</v>
      </c>
      <c r="E2" s="44">
        <v>316.78462782264086</v>
      </c>
      <c r="F2" s="44">
        <v>322.94124709999249</v>
      </c>
      <c r="G2" s="44">
        <v>319.22472947730415</v>
      </c>
      <c r="H2" s="44">
        <v>325.276886310701</v>
      </c>
      <c r="I2" s="44">
        <v>330.30945251275142</v>
      </c>
      <c r="J2" s="44">
        <v>326.99220832104055</v>
      </c>
      <c r="K2" s="44">
        <v>333.45457355834151</v>
      </c>
      <c r="L2" s="44">
        <v>340.0916123011873</v>
      </c>
      <c r="M2" s="44">
        <v>347.18388931070001</v>
      </c>
      <c r="N2" s="44">
        <v>342.27399995401163</v>
      </c>
      <c r="O2" s="44">
        <v>335.52518315881628</v>
      </c>
      <c r="P2" s="44">
        <v>336.69842820964385</v>
      </c>
      <c r="Q2" s="44">
        <v>347.02078042797507</v>
      </c>
      <c r="R2" s="44">
        <v>352.54481024080724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327.28693058376757</v>
      </c>
      <c r="D21" s="5">
        <v>322.62690007978637</v>
      </c>
      <c r="E21" s="5">
        <v>316.78462782264086</v>
      </c>
      <c r="F21" s="5">
        <v>322.94124709999249</v>
      </c>
      <c r="G21" s="5">
        <v>319.22472947730415</v>
      </c>
      <c r="H21" s="5">
        <v>325.276886310701</v>
      </c>
      <c r="I21" s="5">
        <v>330.29991708898234</v>
      </c>
      <c r="J21" s="5">
        <v>326.98110988049808</v>
      </c>
      <c r="K21" s="5">
        <v>333.44671798257019</v>
      </c>
      <c r="L21" s="5">
        <v>339.56263817861679</v>
      </c>
      <c r="M21" s="5">
        <v>347.16181610781962</v>
      </c>
      <c r="N21" s="5">
        <v>330.48039819829353</v>
      </c>
      <c r="O21" s="5">
        <v>302.53962848771869</v>
      </c>
      <c r="P21" s="5">
        <v>303.35027017991348</v>
      </c>
      <c r="Q21" s="5">
        <v>313.14123127786303</v>
      </c>
      <c r="R21" s="5">
        <v>317.57514706531776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327.28693058376757</v>
      </c>
      <c r="D30" s="4">
        <v>322.62690007978637</v>
      </c>
      <c r="E30" s="4">
        <v>316.78462782264086</v>
      </c>
      <c r="F30" s="4">
        <v>322.94124709999249</v>
      </c>
      <c r="G30" s="4">
        <v>319.22472947730415</v>
      </c>
      <c r="H30" s="4">
        <v>325.276886310701</v>
      </c>
      <c r="I30" s="4">
        <v>330.29991708898234</v>
      </c>
      <c r="J30" s="4">
        <v>326.98110988049808</v>
      </c>
      <c r="K30" s="4">
        <v>333.44671798257019</v>
      </c>
      <c r="L30" s="4">
        <v>339.56263817861679</v>
      </c>
      <c r="M30" s="4">
        <v>347.16181610781962</v>
      </c>
      <c r="N30" s="4">
        <v>330.48039819829353</v>
      </c>
      <c r="O30" s="4">
        <v>302.53962848771869</v>
      </c>
      <c r="P30" s="4">
        <v>303.35027017991348</v>
      </c>
      <c r="Q30" s="4">
        <v>313.14123127786303</v>
      </c>
      <c r="R30" s="4">
        <v>317.57514706531776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13.107575529663272</v>
      </c>
      <c r="D35" s="7">
        <v>13.333028214015348</v>
      </c>
      <c r="E35" s="7">
        <v>13.294979437087703</v>
      </c>
      <c r="F35" s="7">
        <v>8.4766024508882492</v>
      </c>
      <c r="G35" s="7">
        <v>6.9871159149263011</v>
      </c>
      <c r="H35" s="7">
        <v>5.7557350675727879</v>
      </c>
      <c r="I35" s="7">
        <v>4.6326406321361659</v>
      </c>
      <c r="J35" s="7">
        <v>3.5925982001701393</v>
      </c>
      <c r="K35" s="7">
        <v>2.7503672388322125</v>
      </c>
      <c r="L35" s="7">
        <v>1.9502424376470266</v>
      </c>
      <c r="M35" s="7">
        <v>1.3200435691410568</v>
      </c>
      <c r="N35" s="7">
        <v>0.86001311279223913</v>
      </c>
      <c r="O35" s="7">
        <v>0.56337185051080563</v>
      </c>
      <c r="P35" s="7">
        <v>0.33522897911763144</v>
      </c>
      <c r="Q35" s="7">
        <v>0.19241380260017021</v>
      </c>
      <c r="R35" s="7">
        <v>0.10623146960546917</v>
      </c>
    </row>
    <row r="36" spans="1:18" ht="11.25" customHeight="1" x14ac:dyDescent="0.25">
      <c r="A36" s="55" t="s">
        <v>221</v>
      </c>
      <c r="B36" s="52" t="s">
        <v>220</v>
      </c>
      <c r="C36" s="6">
        <v>13.107575529663272</v>
      </c>
      <c r="D36" s="6">
        <v>13.333028214015348</v>
      </c>
      <c r="E36" s="6">
        <v>13.294979437087703</v>
      </c>
      <c r="F36" s="6">
        <v>8.4766024508882492</v>
      </c>
      <c r="G36" s="6">
        <v>6.9871159149263011</v>
      </c>
      <c r="H36" s="6">
        <v>5.7557350675727879</v>
      </c>
      <c r="I36" s="6">
        <v>4.6326406321361659</v>
      </c>
      <c r="J36" s="6">
        <v>3.5925982001701393</v>
      </c>
      <c r="K36" s="6">
        <v>2.7503672388322125</v>
      </c>
      <c r="L36" s="6">
        <v>1.9502424376470266</v>
      </c>
      <c r="M36" s="6">
        <v>1.3200435691410568</v>
      </c>
      <c r="N36" s="6">
        <v>0.86001311279223913</v>
      </c>
      <c r="O36" s="6">
        <v>0.56337185051080563</v>
      </c>
      <c r="P36" s="6">
        <v>0.33522897911763144</v>
      </c>
      <c r="Q36" s="6">
        <v>0.19241380260017021</v>
      </c>
      <c r="R36" s="6">
        <v>0.10623146960546917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314.17935505410429</v>
      </c>
      <c r="D43" s="7">
        <v>309.293871865771</v>
      </c>
      <c r="E43" s="7">
        <v>303.48964838555315</v>
      </c>
      <c r="F43" s="7">
        <v>314.46464464910423</v>
      </c>
      <c r="G43" s="7">
        <v>312.23761356237787</v>
      </c>
      <c r="H43" s="7">
        <v>319.5211512431282</v>
      </c>
      <c r="I43" s="7">
        <v>325.6672764568462</v>
      </c>
      <c r="J43" s="7">
        <v>323.38851168032795</v>
      </c>
      <c r="K43" s="7">
        <v>330.69635074373798</v>
      </c>
      <c r="L43" s="7">
        <v>337.61239574096976</v>
      </c>
      <c r="M43" s="7">
        <v>345.84177253867858</v>
      </c>
      <c r="N43" s="7">
        <v>329.62038508550131</v>
      </c>
      <c r="O43" s="7">
        <v>301.97625663720788</v>
      </c>
      <c r="P43" s="7">
        <v>303.01504120079585</v>
      </c>
      <c r="Q43" s="7">
        <v>312.94881747526284</v>
      </c>
      <c r="R43" s="7">
        <v>317.4689155957123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1.5355036042829453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1.5355036042829453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9.5354237690954708E-3</v>
      </c>
      <c r="J61" s="5">
        <v>1.1098440542495664E-2</v>
      </c>
      <c r="K61" s="5">
        <v>7.8555757712924449E-3</v>
      </c>
      <c r="L61" s="5">
        <v>0.52897412257052845</v>
      </c>
      <c r="M61" s="5">
        <v>2.2073202880385435E-2</v>
      </c>
      <c r="N61" s="5">
        <v>11.793601755718127</v>
      </c>
      <c r="O61" s="5">
        <v>32.985554671097596</v>
      </c>
      <c r="P61" s="5">
        <v>33.348158029730392</v>
      </c>
      <c r="Q61" s="5">
        <v>33.87954915011202</v>
      </c>
      <c r="R61" s="5">
        <v>33.434159571206543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9.5354237690954708E-3</v>
      </c>
      <c r="J68" s="4">
        <v>1.1098440542495664E-2</v>
      </c>
      <c r="K68" s="4">
        <v>7.8555757712924449E-3</v>
      </c>
      <c r="L68" s="4">
        <v>0.52897412257052845</v>
      </c>
      <c r="M68" s="4">
        <v>2.2073202880385435E-2</v>
      </c>
      <c r="N68" s="4">
        <v>11.793601755718127</v>
      </c>
      <c r="O68" s="4">
        <v>32.985554671097596</v>
      </c>
      <c r="P68" s="4">
        <v>33.348158029730392</v>
      </c>
      <c r="Q68" s="4">
        <v>33.87954915011202</v>
      </c>
      <c r="R68" s="4">
        <v>33.434159571206543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2.0206038637998414E-2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9.5354237690954708E-3</v>
      </c>
      <c r="J73" s="7">
        <v>1.1098440542495664E-2</v>
      </c>
      <c r="K73" s="7">
        <v>7.8555757712924449E-3</v>
      </c>
      <c r="L73" s="7">
        <v>0.52897412257052845</v>
      </c>
      <c r="M73" s="7">
        <v>2.2073202880385435E-2</v>
      </c>
      <c r="N73" s="7">
        <v>11.793601755718127</v>
      </c>
      <c r="O73" s="7">
        <v>32.985554671097596</v>
      </c>
      <c r="P73" s="7">
        <v>33.348158029730392</v>
      </c>
      <c r="Q73" s="7">
        <v>33.87954915011202</v>
      </c>
      <c r="R73" s="7">
        <v>33.413953532568542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9.5354237690954708E-3</v>
      </c>
      <c r="J74" s="6">
        <v>1.1098440542495664E-2</v>
      </c>
      <c r="K74" s="6">
        <v>7.8555757712924449E-3</v>
      </c>
      <c r="L74" s="6">
        <v>5.8754548112265074E-3</v>
      </c>
      <c r="M74" s="6">
        <v>2.2073202880385435E-2</v>
      </c>
      <c r="N74" s="6">
        <v>2.6339615975711512E-2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0.52309866775930192</v>
      </c>
      <c r="M75" s="6">
        <v>0</v>
      </c>
      <c r="N75" s="6">
        <v>11.767262139742416</v>
      </c>
      <c r="O75" s="6">
        <v>32.985554671097596</v>
      </c>
      <c r="P75" s="6">
        <v>33.348158029730392</v>
      </c>
      <c r="Q75" s="6">
        <v>33.87954915011202</v>
      </c>
      <c r="R75" s="6">
        <v>33.413953532568542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1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6" sqref="C6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490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485.92232501402111</v>
      </c>
      <c r="D2" s="44">
        <v>499.67910452740693</v>
      </c>
      <c r="E2" s="44">
        <v>509.1540277630794</v>
      </c>
      <c r="F2" s="44">
        <v>540.88268204567748</v>
      </c>
      <c r="G2" s="44">
        <v>586.25563856944643</v>
      </c>
      <c r="H2" s="44">
        <v>626.94264639027563</v>
      </c>
      <c r="I2" s="44">
        <v>695.65626104798775</v>
      </c>
      <c r="J2" s="44">
        <v>741.89676742198367</v>
      </c>
      <c r="K2" s="44">
        <v>699.58695478982122</v>
      </c>
      <c r="L2" s="44">
        <v>644.45392818497771</v>
      </c>
      <c r="M2" s="44">
        <v>622.08635549076257</v>
      </c>
      <c r="N2" s="44">
        <v>570.45189743159426</v>
      </c>
      <c r="O2" s="44">
        <v>531.91689980761294</v>
      </c>
      <c r="P2" s="44">
        <v>495.66088939534939</v>
      </c>
      <c r="Q2" s="44">
        <v>467.98007571791698</v>
      </c>
      <c r="R2" s="44">
        <v>469.16435303122967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485.92232501402111</v>
      </c>
      <c r="D21" s="5">
        <v>499.67910452740693</v>
      </c>
      <c r="E21" s="5">
        <v>509.1540277630794</v>
      </c>
      <c r="F21" s="5">
        <v>540.88268204567748</v>
      </c>
      <c r="G21" s="5">
        <v>586.25563856944643</v>
      </c>
      <c r="H21" s="5">
        <v>626.94264639027563</v>
      </c>
      <c r="I21" s="5">
        <v>695.4618209350615</v>
      </c>
      <c r="J21" s="5">
        <v>741.64174853044085</v>
      </c>
      <c r="K21" s="5">
        <v>699.38659675688496</v>
      </c>
      <c r="L21" s="5">
        <v>643.36758054440156</v>
      </c>
      <c r="M21" s="5">
        <v>621.22351519663812</v>
      </c>
      <c r="N21" s="5">
        <v>551.02991638473623</v>
      </c>
      <c r="O21" s="5">
        <v>483.00425502554975</v>
      </c>
      <c r="P21" s="5">
        <v>449.35173591399257</v>
      </c>
      <c r="Q21" s="5">
        <v>424.57715740901881</v>
      </c>
      <c r="R21" s="5">
        <v>426.06036616007259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485.92232501402111</v>
      </c>
      <c r="D30" s="4">
        <v>499.67910452740693</v>
      </c>
      <c r="E30" s="4">
        <v>509.1540277630794</v>
      </c>
      <c r="F30" s="4">
        <v>540.88268204567748</v>
      </c>
      <c r="G30" s="4">
        <v>586.25563856944643</v>
      </c>
      <c r="H30" s="4">
        <v>626.94264639027563</v>
      </c>
      <c r="I30" s="4">
        <v>695.4618209350615</v>
      </c>
      <c r="J30" s="4">
        <v>741.64174853044085</v>
      </c>
      <c r="K30" s="4">
        <v>699.38659675688496</v>
      </c>
      <c r="L30" s="4">
        <v>643.36758054440156</v>
      </c>
      <c r="M30" s="4">
        <v>621.22351519663812</v>
      </c>
      <c r="N30" s="4">
        <v>551.02991638473623</v>
      </c>
      <c r="O30" s="4">
        <v>483.00425502554975</v>
      </c>
      <c r="P30" s="4">
        <v>449.35173591399257</v>
      </c>
      <c r="Q30" s="4">
        <v>424.57715740901881</v>
      </c>
      <c r="R30" s="4">
        <v>426.06036616007259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0.16394689948051133</v>
      </c>
      <c r="D34" s="7">
        <v>0.17960961983903992</v>
      </c>
      <c r="E34" s="7">
        <v>0.19258935350960968</v>
      </c>
      <c r="F34" s="7">
        <v>0.1811298658775376</v>
      </c>
      <c r="G34" s="7">
        <v>0.17200416841269417</v>
      </c>
      <c r="H34" s="7">
        <v>0.14591595509773653</v>
      </c>
      <c r="I34" s="7">
        <v>0.12188371158052679</v>
      </c>
      <c r="J34" s="7">
        <v>0.10333507039979166</v>
      </c>
      <c r="K34" s="7">
        <v>8.5238104710537221E-2</v>
      </c>
      <c r="L34" s="7">
        <v>6.5980659229817731E-2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73.767970656019031</v>
      </c>
      <c r="D35" s="7">
        <v>81.948308775125625</v>
      </c>
      <c r="E35" s="7">
        <v>84.257787681608406</v>
      </c>
      <c r="F35" s="7">
        <v>86.539268153177133</v>
      </c>
      <c r="G35" s="7">
        <v>90.859221181451218</v>
      </c>
      <c r="H35" s="7">
        <v>92.955984808247109</v>
      </c>
      <c r="I35" s="7">
        <v>94.465771996264451</v>
      </c>
      <c r="J35" s="7">
        <v>82.550373384285493</v>
      </c>
      <c r="K35" s="7">
        <v>70.148667121073615</v>
      </c>
      <c r="L35" s="7">
        <v>61.613102902704924</v>
      </c>
      <c r="M35" s="7">
        <v>51.600430967218912</v>
      </c>
      <c r="N35" s="7">
        <v>41.485118178595904</v>
      </c>
      <c r="O35" s="7">
        <v>35.721103287989152</v>
      </c>
      <c r="P35" s="7">
        <v>29.047882890990731</v>
      </c>
      <c r="Q35" s="7">
        <v>24.212972399728432</v>
      </c>
      <c r="R35" s="7">
        <v>20.863037757128978</v>
      </c>
    </row>
    <row r="36" spans="1:18" ht="11.25" customHeight="1" x14ac:dyDescent="0.25">
      <c r="A36" s="55" t="s">
        <v>221</v>
      </c>
      <c r="B36" s="52" t="s">
        <v>220</v>
      </c>
      <c r="C36" s="6">
        <v>73.767970656019031</v>
      </c>
      <c r="D36" s="6">
        <v>81.948308775125625</v>
      </c>
      <c r="E36" s="6">
        <v>84.257787681608406</v>
      </c>
      <c r="F36" s="6">
        <v>86.539268153177133</v>
      </c>
      <c r="G36" s="6">
        <v>90.859221181451218</v>
      </c>
      <c r="H36" s="6">
        <v>92.955984808247109</v>
      </c>
      <c r="I36" s="6">
        <v>94.465771996264451</v>
      </c>
      <c r="J36" s="6">
        <v>82.550373384285493</v>
      </c>
      <c r="K36" s="6">
        <v>70.148667121073615</v>
      </c>
      <c r="L36" s="6">
        <v>61.613102902704924</v>
      </c>
      <c r="M36" s="6">
        <v>51.600430967218912</v>
      </c>
      <c r="N36" s="6">
        <v>41.485118178595904</v>
      </c>
      <c r="O36" s="6">
        <v>35.721103287989152</v>
      </c>
      <c r="P36" s="6">
        <v>29.047882890990731</v>
      </c>
      <c r="Q36" s="6">
        <v>24.212972399728432</v>
      </c>
      <c r="R36" s="6">
        <v>20.863037757128978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411.99040745852159</v>
      </c>
      <c r="D43" s="7">
        <v>417.5511861324423</v>
      </c>
      <c r="E43" s="7">
        <v>424.70365072796136</v>
      </c>
      <c r="F43" s="7">
        <v>454.16228402662279</v>
      </c>
      <c r="G43" s="7">
        <v>495.22441321958252</v>
      </c>
      <c r="H43" s="7">
        <v>533.84074562693081</v>
      </c>
      <c r="I43" s="7">
        <v>600.87416522721651</v>
      </c>
      <c r="J43" s="7">
        <v>658.98804007575552</v>
      </c>
      <c r="K43" s="7">
        <v>629.1526915311008</v>
      </c>
      <c r="L43" s="7">
        <v>581.68849698246686</v>
      </c>
      <c r="M43" s="7">
        <v>569.62308422941919</v>
      </c>
      <c r="N43" s="7">
        <v>509.54479820614029</v>
      </c>
      <c r="O43" s="7">
        <v>447.28315173756062</v>
      </c>
      <c r="P43" s="7">
        <v>420.30385302300186</v>
      </c>
      <c r="Q43" s="7">
        <v>400.3641850092904</v>
      </c>
      <c r="R43" s="7">
        <v>405.19732840294364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0.27688306269628332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0.27688306269628332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0.1944401129262161</v>
      </c>
      <c r="J61" s="5">
        <v>0.25501889154287288</v>
      </c>
      <c r="K61" s="5">
        <v>0.20035803293626361</v>
      </c>
      <c r="L61" s="5">
        <v>1.0863476405761365</v>
      </c>
      <c r="M61" s="5">
        <v>0.86284029412444085</v>
      </c>
      <c r="N61" s="5">
        <v>19.42198104685799</v>
      </c>
      <c r="O61" s="5">
        <v>48.857757955538055</v>
      </c>
      <c r="P61" s="5">
        <v>46.256315381478267</v>
      </c>
      <c r="Q61" s="5">
        <v>43.343055881778433</v>
      </c>
      <c r="R61" s="5">
        <v>42.651086704088371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0.1944401129262161</v>
      </c>
      <c r="J68" s="4">
        <v>0.25501889154287288</v>
      </c>
      <c r="K68" s="4">
        <v>0.20035803293626361</v>
      </c>
      <c r="L68" s="4">
        <v>1.0863476405761365</v>
      </c>
      <c r="M68" s="4">
        <v>0.86284029412444085</v>
      </c>
      <c r="N68" s="4">
        <v>19.42198104685799</v>
      </c>
      <c r="O68" s="4">
        <v>48.857757955538055</v>
      </c>
      <c r="P68" s="4">
        <v>46.256315381478267</v>
      </c>
      <c r="Q68" s="4">
        <v>43.343055881778433</v>
      </c>
      <c r="R68" s="4">
        <v>42.651086704088371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3.6435667408681034E-3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0.1944401129262161</v>
      </c>
      <c r="J73" s="7">
        <v>0.25501889154287288</v>
      </c>
      <c r="K73" s="7">
        <v>0.20035803293626361</v>
      </c>
      <c r="L73" s="7">
        <v>1.0863476405761365</v>
      </c>
      <c r="M73" s="7">
        <v>0.86284029412444085</v>
      </c>
      <c r="N73" s="7">
        <v>19.42198104685799</v>
      </c>
      <c r="O73" s="7">
        <v>48.857757955538055</v>
      </c>
      <c r="P73" s="7">
        <v>46.256315381478267</v>
      </c>
      <c r="Q73" s="7">
        <v>43.343055881778433</v>
      </c>
      <c r="R73" s="7">
        <v>42.647443137347501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0.1944401129262161</v>
      </c>
      <c r="J74" s="6">
        <v>0.25501889154287288</v>
      </c>
      <c r="K74" s="6">
        <v>0.20035803293626361</v>
      </c>
      <c r="L74" s="6">
        <v>0.18562051306864782</v>
      </c>
      <c r="M74" s="6">
        <v>0.86284029412444085</v>
      </c>
      <c r="N74" s="6">
        <v>1.2705644428879752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0.90072712750748873</v>
      </c>
      <c r="M75" s="6">
        <v>0</v>
      </c>
      <c r="N75" s="6">
        <v>18.151416603970016</v>
      </c>
      <c r="O75" s="6">
        <v>48.857757955538055</v>
      </c>
      <c r="P75" s="6">
        <v>46.256315381478267</v>
      </c>
      <c r="Q75" s="6">
        <v>43.343055881778433</v>
      </c>
      <c r="R75" s="6">
        <v>42.647443137347501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5.4886826525111891E-2</v>
      </c>
      <c r="P79" s="5">
        <v>5.2838099878538783E-2</v>
      </c>
      <c r="Q79" s="5">
        <v>5.9862427119746119E-2</v>
      </c>
      <c r="R79" s="5">
        <v>0.17601710437242418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2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491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778.29555761048255</v>
      </c>
      <c r="D2" s="44">
        <v>802.57853304762739</v>
      </c>
      <c r="E2" s="44">
        <v>821.02577283554115</v>
      </c>
      <c r="F2" s="44">
        <v>910.85320152835607</v>
      </c>
      <c r="G2" s="44">
        <v>968.58882604166354</v>
      </c>
      <c r="H2" s="44">
        <v>969.93188791439479</v>
      </c>
      <c r="I2" s="44">
        <v>1011.2283265479203</v>
      </c>
      <c r="J2" s="44">
        <v>1051.5515013192992</v>
      </c>
      <c r="K2" s="44">
        <v>999.33434370315297</v>
      </c>
      <c r="L2" s="44">
        <v>855.34399525622086</v>
      </c>
      <c r="M2" s="44">
        <v>873.7564666436333</v>
      </c>
      <c r="N2" s="44">
        <v>871.63557179666282</v>
      </c>
      <c r="O2" s="44">
        <v>803.41223655614579</v>
      </c>
      <c r="P2" s="44">
        <v>757.76782506466373</v>
      </c>
      <c r="Q2" s="44">
        <v>787.79554874799464</v>
      </c>
      <c r="R2" s="44">
        <v>817.11440145861968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778.29555761048255</v>
      </c>
      <c r="D21" s="5">
        <v>802.57853304762739</v>
      </c>
      <c r="E21" s="5">
        <v>821.02577283554115</v>
      </c>
      <c r="F21" s="5">
        <v>910.85320152835607</v>
      </c>
      <c r="G21" s="5">
        <v>968.58882604166354</v>
      </c>
      <c r="H21" s="5">
        <v>969.93188791439479</v>
      </c>
      <c r="I21" s="5">
        <v>1011.2283265479203</v>
      </c>
      <c r="J21" s="5">
        <v>1051.5515013192992</v>
      </c>
      <c r="K21" s="5">
        <v>999.33434370315297</v>
      </c>
      <c r="L21" s="5">
        <v>854.02068109635024</v>
      </c>
      <c r="M21" s="5">
        <v>873.7564666436333</v>
      </c>
      <c r="N21" s="5">
        <v>841.58826224605377</v>
      </c>
      <c r="O21" s="5">
        <v>724.29576011710628</v>
      </c>
      <c r="P21" s="5">
        <v>682.64022121885</v>
      </c>
      <c r="Q21" s="5">
        <v>710.84060335600941</v>
      </c>
      <c r="R21" s="5">
        <v>739.30204513898968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778.29555761048255</v>
      </c>
      <c r="D30" s="4">
        <v>802.57853304762739</v>
      </c>
      <c r="E30" s="4">
        <v>821.02577283554115</v>
      </c>
      <c r="F30" s="4">
        <v>910.85320152835607</v>
      </c>
      <c r="G30" s="4">
        <v>968.58882604166354</v>
      </c>
      <c r="H30" s="4">
        <v>969.93188791439479</v>
      </c>
      <c r="I30" s="4">
        <v>1011.2283265479203</v>
      </c>
      <c r="J30" s="4">
        <v>1051.5515013192992</v>
      </c>
      <c r="K30" s="4">
        <v>999.33434370315297</v>
      </c>
      <c r="L30" s="4">
        <v>854.02068109635024</v>
      </c>
      <c r="M30" s="4">
        <v>873.7564666436333</v>
      </c>
      <c r="N30" s="4">
        <v>841.58826224605377</v>
      </c>
      <c r="O30" s="4">
        <v>724.29576011710628</v>
      </c>
      <c r="P30" s="4">
        <v>682.64022121885</v>
      </c>
      <c r="Q30" s="4">
        <v>710.84060335600941</v>
      </c>
      <c r="R30" s="4">
        <v>739.30204513898968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778.29555761048255</v>
      </c>
      <c r="D43" s="7">
        <v>802.57853304762739</v>
      </c>
      <c r="E43" s="7">
        <v>821.02577283554115</v>
      </c>
      <c r="F43" s="7">
        <v>910.85320152835607</v>
      </c>
      <c r="G43" s="7">
        <v>968.58882604166354</v>
      </c>
      <c r="H43" s="7">
        <v>969.93188791439479</v>
      </c>
      <c r="I43" s="7">
        <v>1011.2283265479203</v>
      </c>
      <c r="J43" s="7">
        <v>1051.5515013192992</v>
      </c>
      <c r="K43" s="7">
        <v>999.33434370315297</v>
      </c>
      <c r="L43" s="7">
        <v>854.02068109635024</v>
      </c>
      <c r="M43" s="7">
        <v>873.7564666436333</v>
      </c>
      <c r="N43" s="7">
        <v>841.58826224605377</v>
      </c>
      <c r="O43" s="7">
        <v>724.29576011710628</v>
      </c>
      <c r="P43" s="7">
        <v>682.64022121885</v>
      </c>
      <c r="Q43" s="7">
        <v>710.84060335600941</v>
      </c>
      <c r="R43" s="7">
        <v>739.30204513898968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1.3233141598705989</v>
      </c>
      <c r="M61" s="5">
        <v>0</v>
      </c>
      <c r="N61" s="5">
        <v>30.047309550609064</v>
      </c>
      <c r="O61" s="5">
        <v>79.116476439039474</v>
      </c>
      <c r="P61" s="5">
        <v>75.127603845813766</v>
      </c>
      <c r="Q61" s="5">
        <v>76.95494539198522</v>
      </c>
      <c r="R61" s="5">
        <v>77.81235631962997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1.3233141598705989</v>
      </c>
      <c r="M68" s="4">
        <v>0</v>
      </c>
      <c r="N68" s="4">
        <v>30.047309550609064</v>
      </c>
      <c r="O68" s="4">
        <v>79.116476439039474</v>
      </c>
      <c r="P68" s="4">
        <v>75.127603845813766</v>
      </c>
      <c r="Q68" s="4">
        <v>76.95494539198522</v>
      </c>
      <c r="R68" s="4">
        <v>77.81235631962997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1.3233141598705989</v>
      </c>
      <c r="M73" s="7">
        <v>0</v>
      </c>
      <c r="N73" s="7">
        <v>30.047309550609064</v>
      </c>
      <c r="O73" s="7">
        <v>79.116476439039474</v>
      </c>
      <c r="P73" s="7">
        <v>75.127603845813766</v>
      </c>
      <c r="Q73" s="7">
        <v>76.95494539198522</v>
      </c>
      <c r="R73" s="7">
        <v>77.81235631962997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1.3233141598705989</v>
      </c>
      <c r="M75" s="6">
        <v>0</v>
      </c>
      <c r="N75" s="6">
        <v>30.047309550609064</v>
      </c>
      <c r="O75" s="6">
        <v>79.116476439039474</v>
      </c>
      <c r="P75" s="6">
        <v>75.127603845813766</v>
      </c>
      <c r="Q75" s="6">
        <v>76.95494539198522</v>
      </c>
      <c r="R75" s="6">
        <v>77.81235631962997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6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540</v>
      </c>
      <c r="B1" s="41" t="s">
        <v>492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103.34858631087505</v>
      </c>
      <c r="D2" s="44">
        <v>98.266079999999988</v>
      </c>
      <c r="E2" s="44">
        <v>99.603049999999996</v>
      </c>
      <c r="F2" s="44">
        <v>100.73317</v>
      </c>
      <c r="G2" s="44">
        <v>101.20173</v>
      </c>
      <c r="H2" s="44">
        <v>106.69329082673421</v>
      </c>
      <c r="I2" s="44">
        <v>105.76827</v>
      </c>
      <c r="J2" s="44">
        <v>104.00602000000001</v>
      </c>
      <c r="K2" s="44">
        <v>109.0026</v>
      </c>
      <c r="L2" s="44">
        <v>108.43216999999999</v>
      </c>
      <c r="M2" s="44">
        <v>113.26112968905173</v>
      </c>
      <c r="N2" s="44">
        <v>114.6939411308407</v>
      </c>
      <c r="O2" s="44">
        <v>113.66670340839468</v>
      </c>
      <c r="P2" s="44">
        <v>112.7434462261198</v>
      </c>
      <c r="Q2" s="44">
        <v>114.69223407867284</v>
      </c>
      <c r="R2" s="44">
        <v>114.69401536639711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73.421423778281209</v>
      </c>
      <c r="D21" s="5">
        <v>68.367149999999995</v>
      </c>
      <c r="E21" s="5">
        <v>68.302880000000002</v>
      </c>
      <c r="F21" s="5">
        <v>70.333659999999995</v>
      </c>
      <c r="G21" s="5">
        <v>69.401560000000003</v>
      </c>
      <c r="H21" s="5">
        <v>74.44924097121951</v>
      </c>
      <c r="I21" s="5">
        <v>73.466769999999997</v>
      </c>
      <c r="J21" s="5">
        <v>73.40531</v>
      </c>
      <c r="K21" s="5">
        <v>76.503079999999997</v>
      </c>
      <c r="L21" s="5">
        <v>74.434079999999994</v>
      </c>
      <c r="M21" s="5">
        <v>78.532401768035029</v>
      </c>
      <c r="N21" s="5">
        <v>80.562943512174485</v>
      </c>
      <c r="O21" s="5">
        <v>80.56273259940275</v>
      </c>
      <c r="P21" s="5">
        <v>79.544029880811777</v>
      </c>
      <c r="Q21" s="5">
        <v>81.588279755825781</v>
      </c>
      <c r="R21" s="5">
        <v>80.563072591885273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73.421423778281209</v>
      </c>
      <c r="D30" s="4">
        <v>68.367149999999995</v>
      </c>
      <c r="E30" s="4">
        <v>68.302880000000002</v>
      </c>
      <c r="F30" s="4">
        <v>70.333659999999995</v>
      </c>
      <c r="G30" s="4">
        <v>69.401560000000003</v>
      </c>
      <c r="H30" s="4">
        <v>74.44924097121951</v>
      </c>
      <c r="I30" s="4">
        <v>73.466769999999997</v>
      </c>
      <c r="J30" s="4">
        <v>73.40531</v>
      </c>
      <c r="K30" s="4">
        <v>76.503079999999997</v>
      </c>
      <c r="L30" s="4">
        <v>74.434079999999994</v>
      </c>
      <c r="M30" s="4">
        <v>78.532401768035029</v>
      </c>
      <c r="N30" s="4">
        <v>80.562943512174485</v>
      </c>
      <c r="O30" s="4">
        <v>80.56273259940275</v>
      </c>
      <c r="P30" s="4">
        <v>79.544029880811777</v>
      </c>
      <c r="Q30" s="4">
        <v>81.588279755825781</v>
      </c>
      <c r="R30" s="4">
        <v>80.563072591885273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73.421423778281209</v>
      </c>
      <c r="D43" s="7">
        <v>68.367149999999995</v>
      </c>
      <c r="E43" s="7">
        <v>68.302880000000002</v>
      </c>
      <c r="F43" s="7">
        <v>70.333659999999995</v>
      </c>
      <c r="G43" s="7">
        <v>69.401560000000003</v>
      </c>
      <c r="H43" s="7">
        <v>74.44924097121951</v>
      </c>
      <c r="I43" s="7">
        <v>73.466769999999997</v>
      </c>
      <c r="J43" s="7">
        <v>73.40531</v>
      </c>
      <c r="K43" s="7">
        <v>76.503079999999997</v>
      </c>
      <c r="L43" s="7">
        <v>74.434079999999994</v>
      </c>
      <c r="M43" s="7">
        <v>78.532401768035029</v>
      </c>
      <c r="N43" s="7">
        <v>80.562943512174485</v>
      </c>
      <c r="O43" s="7">
        <v>80.56273259940275</v>
      </c>
      <c r="P43" s="7">
        <v>79.544029880811777</v>
      </c>
      <c r="Q43" s="7">
        <v>81.588279755825781</v>
      </c>
      <c r="R43" s="7">
        <v>80.563072591885273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29.927162532593844</v>
      </c>
      <c r="D79" s="5">
        <v>29.89893</v>
      </c>
      <c r="E79" s="5">
        <v>31.300170000000001</v>
      </c>
      <c r="F79" s="5">
        <v>30.399509999999999</v>
      </c>
      <c r="G79" s="5">
        <v>31.800170000000001</v>
      </c>
      <c r="H79" s="5">
        <v>32.244049855514703</v>
      </c>
      <c r="I79" s="5">
        <v>32.301499999999997</v>
      </c>
      <c r="J79" s="5">
        <v>30.600709999999999</v>
      </c>
      <c r="K79" s="5">
        <v>32.499519999999997</v>
      </c>
      <c r="L79" s="5">
        <v>33.998089999999998</v>
      </c>
      <c r="M79" s="5">
        <v>34.728727921016699</v>
      </c>
      <c r="N79" s="5">
        <v>34.130997618666214</v>
      </c>
      <c r="O79" s="5">
        <v>33.103970808991932</v>
      </c>
      <c r="P79" s="5">
        <v>33.199416345308016</v>
      </c>
      <c r="Q79" s="5">
        <v>33.103954322847066</v>
      </c>
      <c r="R79" s="5">
        <v>34.130942774511837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3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493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91.118949226757337</v>
      </c>
      <c r="D2" s="44">
        <v>86.069865346268713</v>
      </c>
      <c r="E2" s="44">
        <v>88.722735437996334</v>
      </c>
      <c r="F2" s="44">
        <v>89.028243992741253</v>
      </c>
      <c r="G2" s="44">
        <v>87.486042334383939</v>
      </c>
      <c r="H2" s="44">
        <v>94.344916933316583</v>
      </c>
      <c r="I2" s="44">
        <v>94.597604596097668</v>
      </c>
      <c r="J2" s="44">
        <v>94.684958734714854</v>
      </c>
      <c r="K2" s="44">
        <v>99.493993506200596</v>
      </c>
      <c r="L2" s="44">
        <v>98.718045556241194</v>
      </c>
      <c r="M2" s="44">
        <v>102.36503449486057</v>
      </c>
      <c r="N2" s="44">
        <v>101.70144671566358</v>
      </c>
      <c r="O2" s="44">
        <v>102.56144607940676</v>
      </c>
      <c r="P2" s="44">
        <v>101.93152330586322</v>
      </c>
      <c r="Q2" s="44">
        <v>104.38533769369778</v>
      </c>
      <c r="R2" s="44">
        <v>104.10332182763031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65.167746382354366</v>
      </c>
      <c r="D21" s="5">
        <v>60.224987301524031</v>
      </c>
      <c r="E21" s="5">
        <v>61.151947096277887</v>
      </c>
      <c r="F21" s="5">
        <v>62.687984249930537</v>
      </c>
      <c r="G21" s="5">
        <v>60.641145839075726</v>
      </c>
      <c r="H21" s="5">
        <v>66.618170432658218</v>
      </c>
      <c r="I21" s="5">
        <v>66.447423601196334</v>
      </c>
      <c r="J21" s="5">
        <v>67.623194894702408</v>
      </c>
      <c r="K21" s="5">
        <v>70.651155192904767</v>
      </c>
      <c r="L21" s="5">
        <v>68.479865116552034</v>
      </c>
      <c r="M21" s="5">
        <v>71.743880325721946</v>
      </c>
      <c r="N21" s="5">
        <v>72.379237227788892</v>
      </c>
      <c r="O21" s="5">
        <v>73.627995441738491</v>
      </c>
      <c r="P21" s="5">
        <v>72.86203916808266</v>
      </c>
      <c r="Q21" s="5">
        <v>75.220388775756405</v>
      </c>
      <c r="R21" s="5">
        <v>73.982540460216796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65.167746382354366</v>
      </c>
      <c r="D30" s="4">
        <v>60.224987301524031</v>
      </c>
      <c r="E30" s="4">
        <v>61.151947096277887</v>
      </c>
      <c r="F30" s="4">
        <v>62.687984249930537</v>
      </c>
      <c r="G30" s="4">
        <v>60.641145839075726</v>
      </c>
      <c r="H30" s="4">
        <v>66.618170432658218</v>
      </c>
      <c r="I30" s="4">
        <v>66.447423601196334</v>
      </c>
      <c r="J30" s="4">
        <v>67.623194894702408</v>
      </c>
      <c r="K30" s="4">
        <v>70.651155192904767</v>
      </c>
      <c r="L30" s="4">
        <v>68.479865116552034</v>
      </c>
      <c r="M30" s="4">
        <v>71.743880325721946</v>
      </c>
      <c r="N30" s="4">
        <v>72.379237227788892</v>
      </c>
      <c r="O30" s="4">
        <v>73.627995441738491</v>
      </c>
      <c r="P30" s="4">
        <v>72.86203916808266</v>
      </c>
      <c r="Q30" s="4">
        <v>75.220388775756405</v>
      </c>
      <c r="R30" s="4">
        <v>73.982540460216796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65.167746382354366</v>
      </c>
      <c r="D43" s="7">
        <v>60.224987301524031</v>
      </c>
      <c r="E43" s="7">
        <v>61.151947096277887</v>
      </c>
      <c r="F43" s="7">
        <v>62.687984249930537</v>
      </c>
      <c r="G43" s="7">
        <v>60.641145839075726</v>
      </c>
      <c r="H43" s="7">
        <v>66.618170432658218</v>
      </c>
      <c r="I43" s="7">
        <v>66.447423601196334</v>
      </c>
      <c r="J43" s="7">
        <v>67.623194894702408</v>
      </c>
      <c r="K43" s="7">
        <v>70.651155192904767</v>
      </c>
      <c r="L43" s="7">
        <v>68.479865116552034</v>
      </c>
      <c r="M43" s="7">
        <v>71.743880325721946</v>
      </c>
      <c r="N43" s="7">
        <v>72.379237227788892</v>
      </c>
      <c r="O43" s="7">
        <v>73.627995441738491</v>
      </c>
      <c r="P43" s="7">
        <v>72.86203916808266</v>
      </c>
      <c r="Q43" s="7">
        <v>75.220388775756405</v>
      </c>
      <c r="R43" s="7">
        <v>73.982540460216796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25.951202844402971</v>
      </c>
      <c r="D79" s="5">
        <v>25.844878044744679</v>
      </c>
      <c r="E79" s="5">
        <v>27.570788341718451</v>
      </c>
      <c r="F79" s="5">
        <v>26.340259742810712</v>
      </c>
      <c r="G79" s="5">
        <v>26.844896495308205</v>
      </c>
      <c r="H79" s="5">
        <v>27.726746500658365</v>
      </c>
      <c r="I79" s="5">
        <v>28.150180994901334</v>
      </c>
      <c r="J79" s="5">
        <v>27.061763840012453</v>
      </c>
      <c r="K79" s="5">
        <v>28.842838313295825</v>
      </c>
      <c r="L79" s="5">
        <v>30.238180439689163</v>
      </c>
      <c r="M79" s="5">
        <v>30.62115416913862</v>
      </c>
      <c r="N79" s="5">
        <v>29.322209487874687</v>
      </c>
      <c r="O79" s="5">
        <v>28.933450637668273</v>
      </c>
      <c r="P79" s="5">
        <v>29.069484137780567</v>
      </c>
      <c r="Q79" s="5">
        <v>29.164948917941373</v>
      </c>
      <c r="R79" s="5">
        <v>30.12078136741351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4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568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5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494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4.5749020745381591E-2</v>
      </c>
      <c r="F2" s="44">
        <v>0.33827743163865065</v>
      </c>
      <c r="G2" s="44">
        <v>0.6427318782367778</v>
      </c>
      <c r="H2" s="44">
        <v>0.81833744279484699</v>
      </c>
      <c r="I2" s="44">
        <v>0.82342164294999143</v>
      </c>
      <c r="J2" s="44">
        <v>0.8776379733287818</v>
      </c>
      <c r="K2" s="44">
        <v>0.96549723324331393</v>
      </c>
      <c r="L2" s="44">
        <v>1.0643321366562501</v>
      </c>
      <c r="M2" s="44">
        <v>1.1710487539593599</v>
      </c>
      <c r="N2" s="44">
        <v>1.3563780002022983</v>
      </c>
      <c r="O2" s="44">
        <v>1.3194728083390299</v>
      </c>
      <c r="P2" s="44">
        <v>1.3636135725483509</v>
      </c>
      <c r="Q2" s="44">
        <v>1.40606758543391</v>
      </c>
      <c r="R2" s="44">
        <v>1.4258950912237141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4.5749020745381591E-2</v>
      </c>
      <c r="F79" s="5">
        <v>0.33827743163865065</v>
      </c>
      <c r="G79" s="5">
        <v>0.6427318782367778</v>
      </c>
      <c r="H79" s="5">
        <v>0.81833744279484699</v>
      </c>
      <c r="I79" s="5">
        <v>0.82342164294999143</v>
      </c>
      <c r="J79" s="5">
        <v>0.8776379733287818</v>
      </c>
      <c r="K79" s="5">
        <v>0.96549723324331393</v>
      </c>
      <c r="L79" s="5">
        <v>1.0643321366562501</v>
      </c>
      <c r="M79" s="5">
        <v>1.1710487539593599</v>
      </c>
      <c r="N79" s="5">
        <v>1.3563780002022983</v>
      </c>
      <c r="O79" s="5">
        <v>1.3194728083390299</v>
      </c>
      <c r="P79" s="5">
        <v>1.3636135725483509</v>
      </c>
      <c r="Q79" s="5">
        <v>1.40606758543391</v>
      </c>
      <c r="R79" s="5">
        <v>1.4258950912237141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6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495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12.229637084117716</v>
      </c>
      <c r="D2" s="44">
        <v>12.196214653731289</v>
      </c>
      <c r="E2" s="44">
        <v>10.834565541258284</v>
      </c>
      <c r="F2" s="44">
        <v>11.366648575620093</v>
      </c>
      <c r="G2" s="44">
        <v>13.072955787379302</v>
      </c>
      <c r="H2" s="44">
        <v>11.530036450622777</v>
      </c>
      <c r="I2" s="44">
        <v>10.347243760952336</v>
      </c>
      <c r="J2" s="44">
        <v>8.4434232919563534</v>
      </c>
      <c r="K2" s="44">
        <v>8.543109260556081</v>
      </c>
      <c r="L2" s="44">
        <v>8.6497923071025422</v>
      </c>
      <c r="M2" s="44">
        <v>9.7250464402318038</v>
      </c>
      <c r="N2" s="44">
        <v>11.636116414974822</v>
      </c>
      <c r="O2" s="44">
        <v>9.7857845206488943</v>
      </c>
      <c r="P2" s="44">
        <v>9.4483093477082107</v>
      </c>
      <c r="Q2" s="44">
        <v>8.9008287995411681</v>
      </c>
      <c r="R2" s="44">
        <v>9.1647984475430846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8.2536773959268412</v>
      </c>
      <c r="D21" s="5">
        <v>8.1421626984759659</v>
      </c>
      <c r="E21" s="5">
        <v>7.1509329037221141</v>
      </c>
      <c r="F21" s="5">
        <v>7.6456757500694579</v>
      </c>
      <c r="G21" s="5">
        <v>8.7604141609242809</v>
      </c>
      <c r="H21" s="5">
        <v>7.8310705385612893</v>
      </c>
      <c r="I21" s="5">
        <v>7.0193463988036653</v>
      </c>
      <c r="J21" s="5">
        <v>5.7821151052975921</v>
      </c>
      <c r="K21" s="5">
        <v>5.8519248070952248</v>
      </c>
      <c r="L21" s="5">
        <v>5.9542148834479551</v>
      </c>
      <c r="M21" s="5">
        <v>6.7885214423130877</v>
      </c>
      <c r="N21" s="5">
        <v>8.1837062843855932</v>
      </c>
      <c r="O21" s="5">
        <v>6.9347371576642596</v>
      </c>
      <c r="P21" s="5">
        <v>6.6819907127291183</v>
      </c>
      <c r="Q21" s="5">
        <v>6.3678909800693839</v>
      </c>
      <c r="R21" s="5">
        <v>6.5805321316684777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8.2536773959268412</v>
      </c>
      <c r="D30" s="4">
        <v>8.1421626984759659</v>
      </c>
      <c r="E30" s="4">
        <v>7.1509329037221141</v>
      </c>
      <c r="F30" s="4">
        <v>7.6456757500694579</v>
      </c>
      <c r="G30" s="4">
        <v>8.7604141609242809</v>
      </c>
      <c r="H30" s="4">
        <v>7.8310705385612893</v>
      </c>
      <c r="I30" s="4">
        <v>7.0193463988036653</v>
      </c>
      <c r="J30" s="4">
        <v>5.7821151052975921</v>
      </c>
      <c r="K30" s="4">
        <v>5.8519248070952248</v>
      </c>
      <c r="L30" s="4">
        <v>5.9542148834479551</v>
      </c>
      <c r="M30" s="4">
        <v>6.7885214423130877</v>
      </c>
      <c r="N30" s="4">
        <v>8.1837062843855932</v>
      </c>
      <c r="O30" s="4">
        <v>6.9347371576642596</v>
      </c>
      <c r="P30" s="4">
        <v>6.6819907127291183</v>
      </c>
      <c r="Q30" s="4">
        <v>6.3678909800693839</v>
      </c>
      <c r="R30" s="4">
        <v>6.5805321316684777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8.2536773959268412</v>
      </c>
      <c r="D43" s="7">
        <v>8.1421626984759659</v>
      </c>
      <c r="E43" s="7">
        <v>7.1509329037221141</v>
      </c>
      <c r="F43" s="7">
        <v>7.6456757500694579</v>
      </c>
      <c r="G43" s="7">
        <v>8.7604141609242809</v>
      </c>
      <c r="H43" s="7">
        <v>7.8310705385612893</v>
      </c>
      <c r="I43" s="7">
        <v>7.0193463988036653</v>
      </c>
      <c r="J43" s="7">
        <v>5.7821151052975921</v>
      </c>
      <c r="K43" s="7">
        <v>5.8519248070952248</v>
      </c>
      <c r="L43" s="7">
        <v>5.9542148834479551</v>
      </c>
      <c r="M43" s="7">
        <v>6.7885214423130877</v>
      </c>
      <c r="N43" s="7">
        <v>8.1837062843855932</v>
      </c>
      <c r="O43" s="7">
        <v>6.9347371576642596</v>
      </c>
      <c r="P43" s="7">
        <v>6.6819907127291183</v>
      </c>
      <c r="Q43" s="7">
        <v>6.3678909800693839</v>
      </c>
      <c r="R43" s="7">
        <v>6.5805321316684777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3.975959688190875</v>
      </c>
      <c r="D79" s="5">
        <v>4.0540519552553222</v>
      </c>
      <c r="E79" s="5">
        <v>3.6836326375361694</v>
      </c>
      <c r="F79" s="5">
        <v>3.7209728255506347</v>
      </c>
      <c r="G79" s="5">
        <v>4.3125416264550207</v>
      </c>
      <c r="H79" s="5">
        <v>3.6989659120614879</v>
      </c>
      <c r="I79" s="5">
        <v>3.3278973621486716</v>
      </c>
      <c r="J79" s="5">
        <v>2.6613081866587622</v>
      </c>
      <c r="K79" s="5">
        <v>2.6911844534608567</v>
      </c>
      <c r="L79" s="5">
        <v>2.6955774236545871</v>
      </c>
      <c r="M79" s="5">
        <v>2.9365249979187151</v>
      </c>
      <c r="N79" s="5">
        <v>3.4524101305892287</v>
      </c>
      <c r="O79" s="5">
        <v>2.8510473629846351</v>
      </c>
      <c r="P79" s="5">
        <v>2.7663186349790916</v>
      </c>
      <c r="Q79" s="5">
        <v>2.5329378194717846</v>
      </c>
      <c r="R79" s="5">
        <v>2.5842663158746073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7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496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858.21694921999278</v>
      </c>
      <c r="D2" s="44">
        <v>856.03630999999984</v>
      </c>
      <c r="E2" s="44">
        <v>749.01330999999993</v>
      </c>
      <c r="F2" s="44">
        <v>772.00515000000007</v>
      </c>
      <c r="G2" s="44">
        <v>899.81592999999998</v>
      </c>
      <c r="H2" s="44">
        <v>957.98206614005858</v>
      </c>
      <c r="I2" s="44">
        <v>929.90629999999999</v>
      </c>
      <c r="J2" s="44">
        <v>972.49090999999999</v>
      </c>
      <c r="K2" s="44">
        <v>950.71135000000004</v>
      </c>
      <c r="L2" s="44">
        <v>845.72358999999983</v>
      </c>
      <c r="M2" s="44">
        <v>874.81320904984534</v>
      </c>
      <c r="N2" s="44">
        <v>912.2243569730997</v>
      </c>
      <c r="O2" s="44">
        <v>892.49099472742387</v>
      </c>
      <c r="P2" s="44">
        <v>891.44459559227676</v>
      </c>
      <c r="Q2" s="44">
        <v>957.95957300532166</v>
      </c>
      <c r="R2" s="44">
        <v>930.94497245692673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858.21694921999278</v>
      </c>
      <c r="D21" s="5">
        <v>856.03630999999984</v>
      </c>
      <c r="E21" s="5">
        <v>749.01330999999993</v>
      </c>
      <c r="F21" s="5">
        <v>772.00515000000007</v>
      </c>
      <c r="G21" s="5">
        <v>899.81592999999998</v>
      </c>
      <c r="H21" s="5">
        <v>957.98206614005858</v>
      </c>
      <c r="I21" s="5">
        <v>929.90629999999999</v>
      </c>
      <c r="J21" s="5">
        <v>972.49090999999999</v>
      </c>
      <c r="K21" s="5">
        <v>950.71135000000004</v>
      </c>
      <c r="L21" s="5">
        <v>845.72358999999983</v>
      </c>
      <c r="M21" s="5">
        <v>874.81320904984534</v>
      </c>
      <c r="N21" s="5">
        <v>912.2243569730997</v>
      </c>
      <c r="O21" s="5">
        <v>892.49099472742387</v>
      </c>
      <c r="P21" s="5">
        <v>891.44459559227676</v>
      </c>
      <c r="Q21" s="5">
        <v>957.95957300532166</v>
      </c>
      <c r="R21" s="5">
        <v>930.94497245692673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858.21694921999278</v>
      </c>
      <c r="D30" s="4">
        <v>856.03630999999984</v>
      </c>
      <c r="E30" s="4">
        <v>749.01330999999993</v>
      </c>
      <c r="F30" s="4">
        <v>772.00515000000007</v>
      </c>
      <c r="G30" s="4">
        <v>899.81592999999998</v>
      </c>
      <c r="H30" s="4">
        <v>957.98206614005858</v>
      </c>
      <c r="I30" s="4">
        <v>929.90629999999999</v>
      </c>
      <c r="J30" s="4">
        <v>972.49090999999999</v>
      </c>
      <c r="K30" s="4">
        <v>950.71135000000004</v>
      </c>
      <c r="L30" s="4">
        <v>845.72358999999983</v>
      </c>
      <c r="M30" s="4">
        <v>874.81320904984534</v>
      </c>
      <c r="N30" s="4">
        <v>912.2243569730997</v>
      </c>
      <c r="O30" s="4">
        <v>892.49099472742387</v>
      </c>
      <c r="P30" s="4">
        <v>891.44459559227676</v>
      </c>
      <c r="Q30" s="4">
        <v>957.95957300532166</v>
      </c>
      <c r="R30" s="4">
        <v>930.94497245692673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2.1018392722827315</v>
      </c>
      <c r="D35" s="7">
        <v>2.03261</v>
      </c>
      <c r="E35" s="7">
        <v>3.1000200000000002</v>
      </c>
      <c r="F35" s="7">
        <v>2.1005099999999999</v>
      </c>
      <c r="G35" s="7">
        <v>3.10006</v>
      </c>
      <c r="H35" s="7">
        <v>3.1467667644880253</v>
      </c>
      <c r="I35" s="7">
        <v>2.1000100000000002</v>
      </c>
      <c r="J35" s="7">
        <v>2.1000100000000002</v>
      </c>
      <c r="K35" s="7">
        <v>2.1000399999999999</v>
      </c>
      <c r="L35" s="7">
        <v>2.10006</v>
      </c>
      <c r="M35" s="7">
        <v>1.0429554937800281</v>
      </c>
      <c r="N35" s="7">
        <v>1.0509219451609799</v>
      </c>
      <c r="O35" s="7">
        <v>1.0509167436045219</v>
      </c>
      <c r="P35" s="7">
        <v>1.050921945160981</v>
      </c>
      <c r="Q35" s="7">
        <v>1.0509181332465212</v>
      </c>
      <c r="R35" s="7">
        <v>1.0509164557188126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2.1018392722827315</v>
      </c>
      <c r="D37" s="6">
        <v>2.03261</v>
      </c>
      <c r="E37" s="6">
        <v>3.1000200000000002</v>
      </c>
      <c r="F37" s="6">
        <v>2.1005099999999999</v>
      </c>
      <c r="G37" s="6">
        <v>3.10006</v>
      </c>
      <c r="H37" s="6">
        <v>3.1467667644880253</v>
      </c>
      <c r="I37" s="6">
        <v>2.1000100000000002</v>
      </c>
      <c r="J37" s="6">
        <v>2.1000100000000002</v>
      </c>
      <c r="K37" s="6">
        <v>2.1000399999999999</v>
      </c>
      <c r="L37" s="6">
        <v>2.10006</v>
      </c>
      <c r="M37" s="6">
        <v>1.0429554937800281</v>
      </c>
      <c r="N37" s="6">
        <v>1.0509219451609799</v>
      </c>
      <c r="O37" s="6">
        <v>1.0509167436045219</v>
      </c>
      <c r="P37" s="6">
        <v>1.050921945160981</v>
      </c>
      <c r="Q37" s="6">
        <v>1.0509181332465212</v>
      </c>
      <c r="R37" s="6">
        <v>1.0509164557188126</v>
      </c>
    </row>
    <row r="38" spans="1:18" ht="11.25" customHeight="1" x14ac:dyDescent="0.25">
      <c r="A38" s="49" t="s">
        <v>217</v>
      </c>
      <c r="B38" s="50" t="s">
        <v>216</v>
      </c>
      <c r="C38" s="7">
        <v>856.11510994771004</v>
      </c>
      <c r="D38" s="7">
        <v>854.00369999999987</v>
      </c>
      <c r="E38" s="7">
        <v>745.91328999999996</v>
      </c>
      <c r="F38" s="7">
        <v>769.90464000000009</v>
      </c>
      <c r="G38" s="7">
        <v>896.71587</v>
      </c>
      <c r="H38" s="7">
        <v>954.83529937557057</v>
      </c>
      <c r="I38" s="7">
        <v>927.80628999999999</v>
      </c>
      <c r="J38" s="7">
        <v>970.39089999999999</v>
      </c>
      <c r="K38" s="7">
        <v>948.61131</v>
      </c>
      <c r="L38" s="7">
        <v>843.62352999999985</v>
      </c>
      <c r="M38" s="7">
        <v>873.77025355606531</v>
      </c>
      <c r="N38" s="7">
        <v>911.17343502793869</v>
      </c>
      <c r="O38" s="7">
        <v>891.44007798381938</v>
      </c>
      <c r="P38" s="7">
        <v>890.39367364711575</v>
      </c>
      <c r="Q38" s="7">
        <v>956.90865487207509</v>
      </c>
      <c r="R38" s="7">
        <v>929.8940560012079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855.06417937066988</v>
      </c>
      <c r="D40" s="6">
        <v>852.98973999999987</v>
      </c>
      <c r="E40" s="6">
        <v>744.90510999999992</v>
      </c>
      <c r="F40" s="6">
        <v>768.90444000000014</v>
      </c>
      <c r="G40" s="6">
        <v>896.71587</v>
      </c>
      <c r="H40" s="6">
        <v>954.83529937557057</v>
      </c>
      <c r="I40" s="6">
        <v>927.80628999999999</v>
      </c>
      <c r="J40" s="6">
        <v>970.39089999999999</v>
      </c>
      <c r="K40" s="6">
        <v>948.61131</v>
      </c>
      <c r="L40" s="6">
        <v>843.62352999999985</v>
      </c>
      <c r="M40" s="6">
        <v>873.77025355606531</v>
      </c>
      <c r="N40" s="6">
        <v>911.17343502793869</v>
      </c>
      <c r="O40" s="6">
        <v>891.44007798381938</v>
      </c>
      <c r="P40" s="6">
        <v>890.39367364711575</v>
      </c>
      <c r="Q40" s="6">
        <v>956.90865487207509</v>
      </c>
      <c r="R40" s="6">
        <v>929.8940560012079</v>
      </c>
    </row>
    <row r="41" spans="1:18" ht="11.25" customHeight="1" x14ac:dyDescent="0.25">
      <c r="A41" s="51" t="s">
        <v>211</v>
      </c>
      <c r="B41" s="52" t="s">
        <v>210</v>
      </c>
      <c r="C41" s="6">
        <v>1.0509305770402102</v>
      </c>
      <c r="D41" s="6">
        <v>1.01396</v>
      </c>
      <c r="E41" s="6">
        <v>1.0081800000000001</v>
      </c>
      <c r="F41" s="6">
        <v>1.0002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8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497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44.433747675961655</v>
      </c>
      <c r="D2" s="44">
        <v>44.146119999999989</v>
      </c>
      <c r="E2" s="44">
        <v>41.193290000000019</v>
      </c>
      <c r="F2" s="44">
        <v>37.400880000000001</v>
      </c>
      <c r="G2" s="44">
        <v>46.001989999999985</v>
      </c>
      <c r="H2" s="44">
        <v>45.912039472565908</v>
      </c>
      <c r="I2" s="44">
        <v>48.706940000000024</v>
      </c>
      <c r="J2" s="44">
        <v>51.803120000000007</v>
      </c>
      <c r="K2" s="44">
        <v>52.60393999999998</v>
      </c>
      <c r="L2" s="44">
        <v>51.20098999999999</v>
      </c>
      <c r="M2" s="44">
        <v>62.968276134772246</v>
      </c>
      <c r="N2" s="44">
        <v>60.897939918323033</v>
      </c>
      <c r="O2" s="44">
        <v>48.376048039000558</v>
      </c>
      <c r="P2" s="44">
        <v>47.225993000132441</v>
      </c>
      <c r="Q2" s="44">
        <v>48.048029352265459</v>
      </c>
      <c r="R2" s="44">
        <v>46.042613725077224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44.433747675961655</v>
      </c>
      <c r="D21" s="5">
        <v>44.146119999999989</v>
      </c>
      <c r="E21" s="5">
        <v>41.193290000000019</v>
      </c>
      <c r="F21" s="5">
        <v>37.400880000000001</v>
      </c>
      <c r="G21" s="5">
        <v>46.001989999999985</v>
      </c>
      <c r="H21" s="5">
        <v>45.912039472565908</v>
      </c>
      <c r="I21" s="5">
        <v>48.706940000000024</v>
      </c>
      <c r="J21" s="5">
        <v>51.803120000000007</v>
      </c>
      <c r="K21" s="5">
        <v>52.60393999999998</v>
      </c>
      <c r="L21" s="5">
        <v>51.20098999999999</v>
      </c>
      <c r="M21" s="5">
        <v>62.968276134772246</v>
      </c>
      <c r="N21" s="5">
        <v>60.897939918323033</v>
      </c>
      <c r="O21" s="5">
        <v>48.376048039000558</v>
      </c>
      <c r="P21" s="5">
        <v>47.225993000132441</v>
      </c>
      <c r="Q21" s="5">
        <v>48.048029352265459</v>
      </c>
      <c r="R21" s="5">
        <v>46.042613725077224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44.433747675961655</v>
      </c>
      <c r="D30" s="4">
        <v>44.146119999999989</v>
      </c>
      <c r="E30" s="4">
        <v>41.193290000000019</v>
      </c>
      <c r="F30" s="4">
        <v>37.400880000000001</v>
      </c>
      <c r="G30" s="4">
        <v>46.001989999999985</v>
      </c>
      <c r="H30" s="4">
        <v>45.912039472565908</v>
      </c>
      <c r="I30" s="4">
        <v>48.706940000000024</v>
      </c>
      <c r="J30" s="4">
        <v>51.803120000000007</v>
      </c>
      <c r="K30" s="4">
        <v>52.60393999999998</v>
      </c>
      <c r="L30" s="4">
        <v>51.20098999999999</v>
      </c>
      <c r="M30" s="4">
        <v>62.968276134772246</v>
      </c>
      <c r="N30" s="4">
        <v>60.897939918323033</v>
      </c>
      <c r="O30" s="4">
        <v>48.376048039000558</v>
      </c>
      <c r="P30" s="4">
        <v>47.225993000132441</v>
      </c>
      <c r="Q30" s="4">
        <v>48.048029352265459</v>
      </c>
      <c r="R30" s="4">
        <v>46.042613725077224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0.10882166329262015</v>
      </c>
      <c r="D35" s="7">
        <v>0.10482247531439408</v>
      </c>
      <c r="E35" s="7">
        <v>0.1704909928313558</v>
      </c>
      <c r="F35" s="7">
        <v>0.10176217405907198</v>
      </c>
      <c r="G35" s="7">
        <v>0.15848677975661085</v>
      </c>
      <c r="H35" s="7">
        <v>0.15081125733830836</v>
      </c>
      <c r="I35" s="7">
        <v>0.10999501892760599</v>
      </c>
      <c r="J35" s="7">
        <v>0.11186435668709749</v>
      </c>
      <c r="K35" s="7">
        <v>0.11619760104641641</v>
      </c>
      <c r="L35" s="7">
        <v>0.12713982716196909</v>
      </c>
      <c r="M35" s="7">
        <v>7.5071008129778488E-2</v>
      </c>
      <c r="N35" s="7">
        <v>7.0157062773042997E-2</v>
      </c>
      <c r="O35" s="7">
        <v>5.6963262569533497E-2</v>
      </c>
      <c r="P35" s="7">
        <v>5.5674612501165351E-2</v>
      </c>
      <c r="Q35" s="7">
        <v>5.2710517996750965E-2</v>
      </c>
      <c r="R35" s="7">
        <v>5.1976155261128816E-2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0.10882166329262015</v>
      </c>
      <c r="D37" s="6">
        <v>0.10482247531439408</v>
      </c>
      <c r="E37" s="6">
        <v>0.1704909928313558</v>
      </c>
      <c r="F37" s="6">
        <v>0.10176217405907198</v>
      </c>
      <c r="G37" s="6">
        <v>0.15848677975661085</v>
      </c>
      <c r="H37" s="6">
        <v>0.15081125733830836</v>
      </c>
      <c r="I37" s="6">
        <v>0.10999501892760599</v>
      </c>
      <c r="J37" s="6">
        <v>0.11186435668709749</v>
      </c>
      <c r="K37" s="6">
        <v>0.11619760104641641</v>
      </c>
      <c r="L37" s="6">
        <v>0.12713982716196909</v>
      </c>
      <c r="M37" s="6">
        <v>7.5071008129778488E-2</v>
      </c>
      <c r="N37" s="6">
        <v>7.0157062773042997E-2</v>
      </c>
      <c r="O37" s="6">
        <v>5.6963262569533497E-2</v>
      </c>
      <c r="P37" s="6">
        <v>5.5674612501165351E-2</v>
      </c>
      <c r="Q37" s="6">
        <v>5.2710517996750965E-2</v>
      </c>
      <c r="R37" s="6">
        <v>5.1976155261128816E-2</v>
      </c>
    </row>
    <row r="38" spans="1:18" ht="11.25" customHeight="1" x14ac:dyDescent="0.25">
      <c r="A38" s="49" t="s">
        <v>217</v>
      </c>
      <c r="B38" s="50" t="s">
        <v>216</v>
      </c>
      <c r="C38" s="7">
        <v>44.324926012669032</v>
      </c>
      <c r="D38" s="7">
        <v>44.041297524685596</v>
      </c>
      <c r="E38" s="7">
        <v>41.022799007168665</v>
      </c>
      <c r="F38" s="7">
        <v>37.299117825940925</v>
      </c>
      <c r="G38" s="7">
        <v>45.843503220243377</v>
      </c>
      <c r="H38" s="7">
        <v>45.761228215227597</v>
      </c>
      <c r="I38" s="7">
        <v>48.596944981072419</v>
      </c>
      <c r="J38" s="7">
        <v>51.691255643312907</v>
      </c>
      <c r="K38" s="7">
        <v>52.487742398953564</v>
      </c>
      <c r="L38" s="7">
        <v>51.073850172838021</v>
      </c>
      <c r="M38" s="7">
        <v>62.893205126642471</v>
      </c>
      <c r="N38" s="7">
        <v>60.827782855549991</v>
      </c>
      <c r="O38" s="7">
        <v>48.319084776431026</v>
      </c>
      <c r="P38" s="7">
        <v>47.170318387631276</v>
      </c>
      <c r="Q38" s="7">
        <v>47.995318834268708</v>
      </c>
      <c r="R38" s="7">
        <v>45.990637569816094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44.270514614563226</v>
      </c>
      <c r="D40" s="6">
        <v>43.989007219575527</v>
      </c>
      <c r="E40" s="6">
        <v>40.967352394194322</v>
      </c>
      <c r="F40" s="6">
        <v>37.250661724092382</v>
      </c>
      <c r="G40" s="6">
        <v>45.843503220243377</v>
      </c>
      <c r="H40" s="6">
        <v>45.761228215227597</v>
      </c>
      <c r="I40" s="6">
        <v>48.596944981072419</v>
      </c>
      <c r="J40" s="6">
        <v>51.691255643312907</v>
      </c>
      <c r="K40" s="6">
        <v>52.487742398953564</v>
      </c>
      <c r="L40" s="6">
        <v>51.073850172838021</v>
      </c>
      <c r="M40" s="6">
        <v>62.893205126642471</v>
      </c>
      <c r="N40" s="6">
        <v>60.827782855549991</v>
      </c>
      <c r="O40" s="6">
        <v>48.319084776431026</v>
      </c>
      <c r="P40" s="6">
        <v>47.170318387631276</v>
      </c>
      <c r="Q40" s="6">
        <v>47.995318834268708</v>
      </c>
      <c r="R40" s="6">
        <v>45.990637569816094</v>
      </c>
    </row>
    <row r="41" spans="1:18" ht="11.25" customHeight="1" x14ac:dyDescent="0.25">
      <c r="A41" s="51" t="s">
        <v>211</v>
      </c>
      <c r="B41" s="52" t="s">
        <v>210</v>
      </c>
      <c r="C41" s="6">
        <v>5.4411398105803851E-2</v>
      </c>
      <c r="D41" s="6">
        <v>5.2290305110071787E-2</v>
      </c>
      <c r="E41" s="6">
        <v>5.5446612974340906E-2</v>
      </c>
      <c r="F41" s="6">
        <v>4.8456101848543355E-2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1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498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410.15717865378531</v>
      </c>
      <c r="D2" s="44">
        <v>450.43949728857939</v>
      </c>
      <c r="E2" s="44">
        <v>383.64974563067693</v>
      </c>
      <c r="F2" s="44">
        <v>402.14864567755694</v>
      </c>
      <c r="G2" s="44">
        <v>447.88111495254969</v>
      </c>
      <c r="H2" s="44">
        <v>477.95082112210343</v>
      </c>
      <c r="I2" s="44">
        <v>468.48103244261722</v>
      </c>
      <c r="J2" s="44">
        <v>501.12442989907788</v>
      </c>
      <c r="K2" s="44">
        <v>452.48864150645568</v>
      </c>
      <c r="L2" s="44">
        <v>413.31884912305566</v>
      </c>
      <c r="M2" s="44">
        <v>443.32959503960728</v>
      </c>
      <c r="N2" s="44">
        <v>467.44722921872756</v>
      </c>
      <c r="O2" s="44">
        <v>454.69578849780356</v>
      </c>
      <c r="P2" s="44">
        <v>455.46930952485553</v>
      </c>
      <c r="Q2" s="44">
        <v>478.78706669434308</v>
      </c>
      <c r="R2" s="44">
        <v>469.17863667321785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410.15717865378531</v>
      </c>
      <c r="D21" s="5">
        <v>450.43949728857939</v>
      </c>
      <c r="E21" s="5">
        <v>383.64974563067693</v>
      </c>
      <c r="F21" s="5">
        <v>402.14864567755694</v>
      </c>
      <c r="G21" s="5">
        <v>447.88111495254969</v>
      </c>
      <c r="H21" s="5">
        <v>477.95082112210343</v>
      </c>
      <c r="I21" s="5">
        <v>468.48103244261722</v>
      </c>
      <c r="J21" s="5">
        <v>501.12442989907788</v>
      </c>
      <c r="K21" s="5">
        <v>452.48864150645568</v>
      </c>
      <c r="L21" s="5">
        <v>413.31884912305566</v>
      </c>
      <c r="M21" s="5">
        <v>443.32959503960728</v>
      </c>
      <c r="N21" s="5">
        <v>467.44722921872756</v>
      </c>
      <c r="O21" s="5">
        <v>454.69578849780356</v>
      </c>
      <c r="P21" s="5">
        <v>455.46930952485553</v>
      </c>
      <c r="Q21" s="5">
        <v>478.78706669434308</v>
      </c>
      <c r="R21" s="5">
        <v>469.17863667321785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410.15717865378531</v>
      </c>
      <c r="D30" s="4">
        <v>450.43949728857939</v>
      </c>
      <c r="E30" s="4">
        <v>383.64974563067693</v>
      </c>
      <c r="F30" s="4">
        <v>402.14864567755694</v>
      </c>
      <c r="G30" s="4">
        <v>447.88111495254969</v>
      </c>
      <c r="H30" s="4">
        <v>477.95082112210343</v>
      </c>
      <c r="I30" s="4">
        <v>468.48103244261722</v>
      </c>
      <c r="J30" s="4">
        <v>501.12442989907788</v>
      </c>
      <c r="K30" s="4">
        <v>452.48864150645568</v>
      </c>
      <c r="L30" s="4">
        <v>413.31884912305566</v>
      </c>
      <c r="M30" s="4">
        <v>443.32959503960728</v>
      </c>
      <c r="N30" s="4">
        <v>467.44722921872756</v>
      </c>
      <c r="O30" s="4">
        <v>454.69578849780356</v>
      </c>
      <c r="P30" s="4">
        <v>455.46930952485553</v>
      </c>
      <c r="Q30" s="4">
        <v>478.78706669434308</v>
      </c>
      <c r="R30" s="4">
        <v>469.17863667321785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1.0045064557239667</v>
      </c>
      <c r="D35" s="7">
        <v>1.0695432143336765</v>
      </c>
      <c r="E35" s="7">
        <v>1.5878514688210432</v>
      </c>
      <c r="F35" s="7">
        <v>1.0941860319612697</v>
      </c>
      <c r="G35" s="7">
        <v>1.5430470643254797</v>
      </c>
      <c r="H35" s="7">
        <v>1.5699665078562224</v>
      </c>
      <c r="I35" s="7">
        <v>1.0579720267943347</v>
      </c>
      <c r="J35" s="7">
        <v>1.0821348592681064</v>
      </c>
      <c r="K35" s="7">
        <v>0.99950868022057082</v>
      </c>
      <c r="L35" s="7">
        <v>1.0263334173868373</v>
      </c>
      <c r="M35" s="7">
        <v>0.52853915775234739</v>
      </c>
      <c r="N35" s="7">
        <v>0.53851944166531607</v>
      </c>
      <c r="O35" s="7">
        <v>0.53540867101380873</v>
      </c>
      <c r="P35" s="7">
        <v>0.53695170187101326</v>
      </c>
      <c r="Q35" s="7">
        <v>0.52524764565425086</v>
      </c>
      <c r="R35" s="7">
        <v>0.5296419923191712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1.0045064557239667</v>
      </c>
      <c r="D37" s="6">
        <v>1.0695432143336765</v>
      </c>
      <c r="E37" s="6">
        <v>1.5878514688210432</v>
      </c>
      <c r="F37" s="6">
        <v>1.0941860319612697</v>
      </c>
      <c r="G37" s="6">
        <v>1.5430470643254797</v>
      </c>
      <c r="H37" s="6">
        <v>1.5699665078562224</v>
      </c>
      <c r="I37" s="6">
        <v>1.0579720267943347</v>
      </c>
      <c r="J37" s="6">
        <v>1.0821348592681064</v>
      </c>
      <c r="K37" s="6">
        <v>0.99950868022057082</v>
      </c>
      <c r="L37" s="6">
        <v>1.0263334173868373</v>
      </c>
      <c r="M37" s="6">
        <v>0.52853915775234739</v>
      </c>
      <c r="N37" s="6">
        <v>0.53851944166531607</v>
      </c>
      <c r="O37" s="6">
        <v>0.53540867101380873</v>
      </c>
      <c r="P37" s="6">
        <v>0.53695170187101326</v>
      </c>
      <c r="Q37" s="6">
        <v>0.52524764565425086</v>
      </c>
      <c r="R37" s="6">
        <v>0.5296419923191712</v>
      </c>
    </row>
    <row r="38" spans="1:18" ht="11.25" customHeight="1" x14ac:dyDescent="0.25">
      <c r="A38" s="49" t="s">
        <v>217</v>
      </c>
      <c r="B38" s="50" t="s">
        <v>216</v>
      </c>
      <c r="C38" s="7">
        <v>409.15267219806134</v>
      </c>
      <c r="D38" s="7">
        <v>449.3699540742457</v>
      </c>
      <c r="E38" s="7">
        <v>382.06189416185589</v>
      </c>
      <c r="F38" s="7">
        <v>401.05445964559567</v>
      </c>
      <c r="G38" s="7">
        <v>446.3380678882242</v>
      </c>
      <c r="H38" s="7">
        <v>476.3808546142472</v>
      </c>
      <c r="I38" s="7">
        <v>467.42306041582287</v>
      </c>
      <c r="J38" s="7">
        <v>500.0422950398098</v>
      </c>
      <c r="K38" s="7">
        <v>451.48913282623511</v>
      </c>
      <c r="L38" s="7">
        <v>412.29251570566879</v>
      </c>
      <c r="M38" s="7">
        <v>442.80105588185495</v>
      </c>
      <c r="N38" s="7">
        <v>466.90870977706226</v>
      </c>
      <c r="O38" s="7">
        <v>454.16037982678978</v>
      </c>
      <c r="P38" s="7">
        <v>454.9323578229845</v>
      </c>
      <c r="Q38" s="7">
        <v>478.26181904868884</v>
      </c>
      <c r="R38" s="7">
        <v>468.64899468089868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408.65041374134876</v>
      </c>
      <c r="D40" s="6">
        <v>448.83641638742642</v>
      </c>
      <c r="E40" s="6">
        <v>381.54549746317781</v>
      </c>
      <c r="F40" s="6">
        <v>400.53344100290047</v>
      </c>
      <c r="G40" s="6">
        <v>446.3380678882242</v>
      </c>
      <c r="H40" s="6">
        <v>476.3808546142472</v>
      </c>
      <c r="I40" s="6">
        <v>467.42306041582287</v>
      </c>
      <c r="J40" s="6">
        <v>500.0422950398098</v>
      </c>
      <c r="K40" s="6">
        <v>451.48913282623511</v>
      </c>
      <c r="L40" s="6">
        <v>412.29251570566879</v>
      </c>
      <c r="M40" s="6">
        <v>442.80105588185495</v>
      </c>
      <c r="N40" s="6">
        <v>466.90870977706226</v>
      </c>
      <c r="O40" s="6">
        <v>454.16037982678978</v>
      </c>
      <c r="P40" s="6">
        <v>454.9323578229845</v>
      </c>
      <c r="Q40" s="6">
        <v>478.26181904868884</v>
      </c>
      <c r="R40" s="6">
        <v>468.64899468089868</v>
      </c>
    </row>
    <row r="41" spans="1:18" ht="11.25" customHeight="1" x14ac:dyDescent="0.25">
      <c r="A41" s="51" t="s">
        <v>211</v>
      </c>
      <c r="B41" s="52" t="s">
        <v>210</v>
      </c>
      <c r="C41" s="6">
        <v>0.50225845671257408</v>
      </c>
      <c r="D41" s="6">
        <v>0.53353768681929858</v>
      </c>
      <c r="E41" s="6">
        <v>0.51639669867807281</v>
      </c>
      <c r="F41" s="6">
        <v>0.52101864269518461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2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499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393.44562093512718</v>
      </c>
      <c r="D2" s="44">
        <v>350.7494368041597</v>
      </c>
      <c r="E2" s="44">
        <v>315.49203144289521</v>
      </c>
      <c r="F2" s="44">
        <v>325.55323629346742</v>
      </c>
      <c r="G2" s="44">
        <v>398.53335672818656</v>
      </c>
      <c r="H2" s="44">
        <v>425.5959866981604</v>
      </c>
      <c r="I2" s="44">
        <v>403.40897047830396</v>
      </c>
      <c r="J2" s="44">
        <v>410.1635193065116</v>
      </c>
      <c r="K2" s="44">
        <v>404.63522298174598</v>
      </c>
      <c r="L2" s="44">
        <v>351.34513530431968</v>
      </c>
      <c r="M2" s="44">
        <v>342.2007650238541</v>
      </c>
      <c r="N2" s="44">
        <v>355.93707522259638</v>
      </c>
      <c r="O2" s="44">
        <v>359.82258496464453</v>
      </c>
      <c r="P2" s="44">
        <v>360.01878590527895</v>
      </c>
      <c r="Q2" s="44">
        <v>393.50584328808185</v>
      </c>
      <c r="R2" s="44">
        <v>378.00046774086218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393.44562093512718</v>
      </c>
      <c r="D21" s="5">
        <v>350.7494368041597</v>
      </c>
      <c r="E21" s="5">
        <v>315.49203144289521</v>
      </c>
      <c r="F21" s="5">
        <v>325.55323629346742</v>
      </c>
      <c r="G21" s="5">
        <v>398.53335672818656</v>
      </c>
      <c r="H21" s="5">
        <v>425.5959866981604</v>
      </c>
      <c r="I21" s="5">
        <v>403.40897047830396</v>
      </c>
      <c r="J21" s="5">
        <v>410.1635193065116</v>
      </c>
      <c r="K21" s="5">
        <v>404.63522298174598</v>
      </c>
      <c r="L21" s="5">
        <v>351.34513530431968</v>
      </c>
      <c r="M21" s="5">
        <v>342.2007650238541</v>
      </c>
      <c r="N21" s="5">
        <v>355.93707522259638</v>
      </c>
      <c r="O21" s="5">
        <v>359.82258496464453</v>
      </c>
      <c r="P21" s="5">
        <v>360.01878590527895</v>
      </c>
      <c r="Q21" s="5">
        <v>393.50584328808185</v>
      </c>
      <c r="R21" s="5">
        <v>378.00046774086218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393.44562093512718</v>
      </c>
      <c r="D30" s="4">
        <v>350.7494368041597</v>
      </c>
      <c r="E30" s="4">
        <v>315.49203144289521</v>
      </c>
      <c r="F30" s="4">
        <v>325.55323629346742</v>
      </c>
      <c r="G30" s="4">
        <v>398.53335672818656</v>
      </c>
      <c r="H30" s="4">
        <v>425.5959866981604</v>
      </c>
      <c r="I30" s="4">
        <v>403.40897047830396</v>
      </c>
      <c r="J30" s="4">
        <v>410.1635193065116</v>
      </c>
      <c r="K30" s="4">
        <v>404.63522298174598</v>
      </c>
      <c r="L30" s="4">
        <v>351.34513530431968</v>
      </c>
      <c r="M30" s="4">
        <v>342.2007650238541</v>
      </c>
      <c r="N30" s="4">
        <v>355.93707522259638</v>
      </c>
      <c r="O30" s="4">
        <v>359.82258496464453</v>
      </c>
      <c r="P30" s="4">
        <v>360.01878590527895</v>
      </c>
      <c r="Q30" s="4">
        <v>393.50584328808185</v>
      </c>
      <c r="R30" s="4">
        <v>378.00046774086218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0.9635785663994556</v>
      </c>
      <c r="D35" s="7">
        <v>0.83283478097150243</v>
      </c>
      <c r="E35" s="7">
        <v>1.305759983508977</v>
      </c>
      <c r="F35" s="7">
        <v>0.88578143340985616</v>
      </c>
      <c r="G35" s="7">
        <v>1.3730333912390082</v>
      </c>
      <c r="H35" s="7">
        <v>1.3979920432513171</v>
      </c>
      <c r="I35" s="7">
        <v>0.9110196071304637</v>
      </c>
      <c r="J35" s="7">
        <v>0.88571264093241509</v>
      </c>
      <c r="K35" s="7">
        <v>0.89380457451211226</v>
      </c>
      <c r="L35" s="7">
        <v>0.87244328238164637</v>
      </c>
      <c r="M35" s="7">
        <v>0.40797299831011302</v>
      </c>
      <c r="N35" s="7">
        <v>0.41005491750849143</v>
      </c>
      <c r="O35" s="7">
        <v>0.42369455994555399</v>
      </c>
      <c r="P35" s="7">
        <v>0.42442530320876903</v>
      </c>
      <c r="Q35" s="7">
        <v>0.43169089584077031</v>
      </c>
      <c r="R35" s="7">
        <v>0.42671363353504788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0.9635785663994556</v>
      </c>
      <c r="D37" s="6">
        <v>0.83283478097150243</v>
      </c>
      <c r="E37" s="6">
        <v>1.305759983508977</v>
      </c>
      <c r="F37" s="6">
        <v>0.88578143340985616</v>
      </c>
      <c r="G37" s="6">
        <v>1.3730333912390082</v>
      </c>
      <c r="H37" s="6">
        <v>1.3979920432513171</v>
      </c>
      <c r="I37" s="6">
        <v>0.9110196071304637</v>
      </c>
      <c r="J37" s="6">
        <v>0.88571264093241509</v>
      </c>
      <c r="K37" s="6">
        <v>0.89380457451211226</v>
      </c>
      <c r="L37" s="6">
        <v>0.87244328238164637</v>
      </c>
      <c r="M37" s="6">
        <v>0.40797299831011302</v>
      </c>
      <c r="N37" s="6">
        <v>0.41005491750849143</v>
      </c>
      <c r="O37" s="6">
        <v>0.42369455994555399</v>
      </c>
      <c r="P37" s="6">
        <v>0.42442530320876903</v>
      </c>
      <c r="Q37" s="6">
        <v>0.43169089584077031</v>
      </c>
      <c r="R37" s="6">
        <v>0.42671363353504788</v>
      </c>
    </row>
    <row r="38" spans="1:18" ht="11.25" customHeight="1" x14ac:dyDescent="0.25">
      <c r="A38" s="49" t="s">
        <v>217</v>
      </c>
      <c r="B38" s="50" t="s">
        <v>216</v>
      </c>
      <c r="C38" s="7">
        <v>392.48204236872772</v>
      </c>
      <c r="D38" s="7">
        <v>349.9166020231882</v>
      </c>
      <c r="E38" s="7">
        <v>314.18627145938626</v>
      </c>
      <c r="F38" s="7">
        <v>324.66745486005755</v>
      </c>
      <c r="G38" s="7">
        <v>397.16032333694756</v>
      </c>
      <c r="H38" s="7">
        <v>424.19799465490911</v>
      </c>
      <c r="I38" s="7">
        <v>402.49795087117349</v>
      </c>
      <c r="J38" s="7">
        <v>409.27780666557919</v>
      </c>
      <c r="K38" s="7">
        <v>403.74141840723388</v>
      </c>
      <c r="L38" s="7">
        <v>350.47269202193803</v>
      </c>
      <c r="M38" s="7">
        <v>341.79279202554397</v>
      </c>
      <c r="N38" s="7">
        <v>355.52702030508789</v>
      </c>
      <c r="O38" s="7">
        <v>359.39889040469899</v>
      </c>
      <c r="P38" s="7">
        <v>359.5943606020702</v>
      </c>
      <c r="Q38" s="7">
        <v>393.0741523922411</v>
      </c>
      <c r="R38" s="7">
        <v>377.57375410732715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392.00024806972311</v>
      </c>
      <c r="D40" s="6">
        <v>349.50114546511071</v>
      </c>
      <c r="E40" s="6">
        <v>313.76161577968935</v>
      </c>
      <c r="F40" s="6">
        <v>324.24567225026442</v>
      </c>
      <c r="G40" s="6">
        <v>397.16032333694756</v>
      </c>
      <c r="H40" s="6">
        <v>424.19799465490911</v>
      </c>
      <c r="I40" s="6">
        <v>402.49795087117349</v>
      </c>
      <c r="J40" s="6">
        <v>409.27780666557919</v>
      </c>
      <c r="K40" s="6">
        <v>403.74141840723388</v>
      </c>
      <c r="L40" s="6">
        <v>350.47269202193803</v>
      </c>
      <c r="M40" s="6">
        <v>341.79279202554397</v>
      </c>
      <c r="N40" s="6">
        <v>355.52702030508789</v>
      </c>
      <c r="O40" s="6">
        <v>359.39889040469899</v>
      </c>
      <c r="P40" s="6">
        <v>359.5943606020702</v>
      </c>
      <c r="Q40" s="6">
        <v>393.0741523922411</v>
      </c>
      <c r="R40" s="6">
        <v>377.57375410732715</v>
      </c>
    </row>
    <row r="41" spans="1:18" ht="11.25" customHeight="1" x14ac:dyDescent="0.25">
      <c r="A41" s="51" t="s">
        <v>211</v>
      </c>
      <c r="B41" s="52" t="s">
        <v>210</v>
      </c>
      <c r="C41" s="6">
        <v>0.48179429900458154</v>
      </c>
      <c r="D41" s="6">
        <v>0.415456558077479</v>
      </c>
      <c r="E41" s="6">
        <v>0.42465567969693113</v>
      </c>
      <c r="F41" s="6">
        <v>0.42178260979311605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3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500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9.7013141618076215</v>
      </c>
      <c r="D2" s="44">
        <v>10.142596765922757</v>
      </c>
      <c r="E2" s="44">
        <v>8.1153742859559514</v>
      </c>
      <c r="F2" s="44">
        <v>6.3088176422580027</v>
      </c>
      <c r="G2" s="44">
        <v>6.8077014564075355</v>
      </c>
      <c r="H2" s="44">
        <v>8.1372128964687676</v>
      </c>
      <c r="I2" s="44">
        <v>9.1232844912304305</v>
      </c>
      <c r="J2" s="44">
        <v>9.198421811999868</v>
      </c>
      <c r="K2" s="44">
        <v>17.851514067416971</v>
      </c>
      <c r="L2" s="44">
        <v>12.693302095017852</v>
      </c>
      <c r="M2" s="44">
        <v>10.522324471878619</v>
      </c>
      <c r="N2" s="44">
        <v>10.984283854173864</v>
      </c>
      <c r="O2" s="44">
        <v>10.813331781042974</v>
      </c>
      <c r="P2" s="44">
        <v>9.580535118832735</v>
      </c>
      <c r="Q2" s="44">
        <v>11.827352507760056</v>
      </c>
      <c r="R2" s="44">
        <v>11.461011871250131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9.7013141618076215</v>
      </c>
      <c r="D21" s="5">
        <v>10.142596765922757</v>
      </c>
      <c r="E21" s="5">
        <v>8.1153742859559514</v>
      </c>
      <c r="F21" s="5">
        <v>6.3088176422580027</v>
      </c>
      <c r="G21" s="5">
        <v>6.8077014564075355</v>
      </c>
      <c r="H21" s="5">
        <v>8.1372128964687676</v>
      </c>
      <c r="I21" s="5">
        <v>9.1232844912304305</v>
      </c>
      <c r="J21" s="5">
        <v>9.198421811999868</v>
      </c>
      <c r="K21" s="5">
        <v>17.851514067416971</v>
      </c>
      <c r="L21" s="5">
        <v>12.693302095017852</v>
      </c>
      <c r="M21" s="5">
        <v>10.522324471878619</v>
      </c>
      <c r="N21" s="5">
        <v>10.984283854173864</v>
      </c>
      <c r="O21" s="5">
        <v>10.813331781042974</v>
      </c>
      <c r="P21" s="5">
        <v>9.580535118832735</v>
      </c>
      <c r="Q21" s="5">
        <v>11.827352507760056</v>
      </c>
      <c r="R21" s="5">
        <v>11.461011871250131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9.7013141618076215</v>
      </c>
      <c r="D30" s="4">
        <v>10.142596765922757</v>
      </c>
      <c r="E30" s="4">
        <v>8.1153742859559514</v>
      </c>
      <c r="F30" s="4">
        <v>6.3088176422580027</v>
      </c>
      <c r="G30" s="4">
        <v>6.8077014564075355</v>
      </c>
      <c r="H30" s="4">
        <v>8.1372128964687676</v>
      </c>
      <c r="I30" s="4">
        <v>9.1232844912304305</v>
      </c>
      <c r="J30" s="4">
        <v>9.198421811999868</v>
      </c>
      <c r="K30" s="4">
        <v>17.851514067416971</v>
      </c>
      <c r="L30" s="4">
        <v>12.693302095017852</v>
      </c>
      <c r="M30" s="4">
        <v>10.522324471878619</v>
      </c>
      <c r="N30" s="4">
        <v>10.984283854173864</v>
      </c>
      <c r="O30" s="4">
        <v>10.813331781042974</v>
      </c>
      <c r="P30" s="4">
        <v>9.580535118832735</v>
      </c>
      <c r="Q30" s="4">
        <v>11.827352507760056</v>
      </c>
      <c r="R30" s="4">
        <v>11.461011871250131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2.3759264037574983E-2</v>
      </c>
      <c r="D35" s="7">
        <v>2.4083024717003253E-2</v>
      </c>
      <c r="E35" s="7">
        <v>3.3587951319515495E-2</v>
      </c>
      <c r="F35" s="7">
        <v>1.7165344746391076E-2</v>
      </c>
      <c r="G35" s="7">
        <v>2.3454000171958218E-2</v>
      </c>
      <c r="H35" s="7">
        <v>2.672900882303952E-2</v>
      </c>
      <c r="I35" s="7">
        <v>2.0603138901660115E-2</v>
      </c>
      <c r="J35" s="7">
        <v>1.9863196242541584E-2</v>
      </c>
      <c r="K35" s="7">
        <v>3.9432466649460249E-2</v>
      </c>
      <c r="L35" s="7">
        <v>3.1519395122540206E-2</v>
      </c>
      <c r="M35" s="7">
        <v>1.2544753556249219E-2</v>
      </c>
      <c r="N35" s="7">
        <v>1.2654370458307276E-2</v>
      </c>
      <c r="O35" s="7">
        <v>1.273280233636377E-2</v>
      </c>
      <c r="P35" s="7">
        <v>1.129447040517121E-2</v>
      </c>
      <c r="Q35" s="7">
        <v>1.2975056118192486E-2</v>
      </c>
      <c r="R35" s="7">
        <v>1.2937999915180493E-2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2.3759264037574983E-2</v>
      </c>
      <c r="D37" s="6">
        <v>2.4083024717003253E-2</v>
      </c>
      <c r="E37" s="6">
        <v>3.3587951319515495E-2</v>
      </c>
      <c r="F37" s="6">
        <v>1.7165344746391076E-2</v>
      </c>
      <c r="G37" s="6">
        <v>2.3454000171958218E-2</v>
      </c>
      <c r="H37" s="6">
        <v>2.672900882303952E-2</v>
      </c>
      <c r="I37" s="6">
        <v>2.0603138901660115E-2</v>
      </c>
      <c r="J37" s="6">
        <v>1.9863196242541584E-2</v>
      </c>
      <c r="K37" s="6">
        <v>3.9432466649460249E-2</v>
      </c>
      <c r="L37" s="6">
        <v>3.1519395122540206E-2</v>
      </c>
      <c r="M37" s="6">
        <v>1.2544753556249219E-2</v>
      </c>
      <c r="N37" s="6">
        <v>1.2654370458307276E-2</v>
      </c>
      <c r="O37" s="6">
        <v>1.273280233636377E-2</v>
      </c>
      <c r="P37" s="6">
        <v>1.129447040517121E-2</v>
      </c>
      <c r="Q37" s="6">
        <v>1.2975056118192486E-2</v>
      </c>
      <c r="R37" s="6">
        <v>1.2937999915180493E-2</v>
      </c>
    </row>
    <row r="38" spans="1:18" ht="11.25" customHeight="1" x14ac:dyDescent="0.25">
      <c r="A38" s="49" t="s">
        <v>217</v>
      </c>
      <c r="B38" s="50" t="s">
        <v>216</v>
      </c>
      <c r="C38" s="7">
        <v>9.6775548977700474</v>
      </c>
      <c r="D38" s="7">
        <v>10.118513741205755</v>
      </c>
      <c r="E38" s="7">
        <v>8.0817863346364351</v>
      </c>
      <c r="F38" s="7">
        <v>6.2916522975116118</v>
      </c>
      <c r="G38" s="7">
        <v>6.784247456235577</v>
      </c>
      <c r="H38" s="7">
        <v>8.1104838876457279</v>
      </c>
      <c r="I38" s="7">
        <v>9.1026813523287711</v>
      </c>
      <c r="J38" s="7">
        <v>9.1785586157573267</v>
      </c>
      <c r="K38" s="7">
        <v>17.81208160076751</v>
      </c>
      <c r="L38" s="7">
        <v>12.661782699895312</v>
      </c>
      <c r="M38" s="7">
        <v>10.50977971832237</v>
      </c>
      <c r="N38" s="7">
        <v>10.971629483715557</v>
      </c>
      <c r="O38" s="7">
        <v>10.80059897870661</v>
      </c>
      <c r="P38" s="7">
        <v>9.5692406484275629</v>
      </c>
      <c r="Q38" s="7">
        <v>11.814377451641864</v>
      </c>
      <c r="R38" s="7">
        <v>11.44807387133495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9.66567514207496</v>
      </c>
      <c r="D40" s="6">
        <v>10.106500013170345</v>
      </c>
      <c r="E40" s="6">
        <v>8.0708629532513765</v>
      </c>
      <c r="F40" s="6">
        <v>6.2834786740509569</v>
      </c>
      <c r="G40" s="6">
        <v>6.784247456235577</v>
      </c>
      <c r="H40" s="6">
        <v>8.1104838876457279</v>
      </c>
      <c r="I40" s="6">
        <v>9.1026813523287711</v>
      </c>
      <c r="J40" s="6">
        <v>9.1785586157573267</v>
      </c>
      <c r="K40" s="6">
        <v>17.81208160076751</v>
      </c>
      <c r="L40" s="6">
        <v>12.661782699895312</v>
      </c>
      <c r="M40" s="6">
        <v>10.50977971832237</v>
      </c>
      <c r="N40" s="6">
        <v>10.971629483715557</v>
      </c>
      <c r="O40" s="6">
        <v>10.80059897870661</v>
      </c>
      <c r="P40" s="6">
        <v>9.5692406484275629</v>
      </c>
      <c r="Q40" s="6">
        <v>11.814377451641864</v>
      </c>
      <c r="R40" s="6">
        <v>11.44807387133495</v>
      </c>
    </row>
    <row r="41" spans="1:18" ht="11.25" customHeight="1" x14ac:dyDescent="0.25">
      <c r="A41" s="51" t="s">
        <v>211</v>
      </c>
      <c r="B41" s="52" t="s">
        <v>210</v>
      </c>
      <c r="C41" s="6">
        <v>1.1879755695087521E-2</v>
      </c>
      <c r="D41" s="6">
        <v>1.2013728035408965E-2</v>
      </c>
      <c r="E41" s="6">
        <v>1.0923381385058526E-2</v>
      </c>
      <c r="F41" s="6">
        <v>8.1736234606549617E-3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4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501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0.47908779331102935</v>
      </c>
      <c r="D2" s="44">
        <v>0.55865914133802341</v>
      </c>
      <c r="E2" s="44">
        <v>0.56286864047180163</v>
      </c>
      <c r="F2" s="44">
        <v>0.59357038671791451</v>
      </c>
      <c r="G2" s="44">
        <v>0.59176686285612756</v>
      </c>
      <c r="H2" s="44">
        <v>0.38600595076003957</v>
      </c>
      <c r="I2" s="44">
        <v>0.18607258784829589</v>
      </c>
      <c r="J2" s="44">
        <v>0.20141898241058143</v>
      </c>
      <c r="K2" s="44">
        <v>23.132031444381294</v>
      </c>
      <c r="L2" s="44">
        <v>17.165313477606716</v>
      </c>
      <c r="M2" s="44">
        <v>15.792248379733005</v>
      </c>
      <c r="N2" s="44">
        <v>16.957828759278737</v>
      </c>
      <c r="O2" s="44">
        <v>18.783241444932255</v>
      </c>
      <c r="P2" s="44">
        <v>19.149972043177023</v>
      </c>
      <c r="Q2" s="44">
        <v>25.791281162871176</v>
      </c>
      <c r="R2" s="44">
        <v>26.262242446519203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0.47908779331102935</v>
      </c>
      <c r="D21" s="5">
        <v>0.55865914133802341</v>
      </c>
      <c r="E21" s="5">
        <v>0.56286864047180163</v>
      </c>
      <c r="F21" s="5">
        <v>0.59357038671791451</v>
      </c>
      <c r="G21" s="5">
        <v>0.59176686285612756</v>
      </c>
      <c r="H21" s="5">
        <v>0.38600595076003957</v>
      </c>
      <c r="I21" s="5">
        <v>0.18607258784829589</v>
      </c>
      <c r="J21" s="5">
        <v>0.20141898241058143</v>
      </c>
      <c r="K21" s="5">
        <v>23.132031444381294</v>
      </c>
      <c r="L21" s="5">
        <v>17.165313477606716</v>
      </c>
      <c r="M21" s="5">
        <v>15.792248379733005</v>
      </c>
      <c r="N21" s="5">
        <v>16.957828759278737</v>
      </c>
      <c r="O21" s="5">
        <v>18.783241444932255</v>
      </c>
      <c r="P21" s="5">
        <v>19.149972043177023</v>
      </c>
      <c r="Q21" s="5">
        <v>25.791281162871176</v>
      </c>
      <c r="R21" s="5">
        <v>26.262242446519203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0.47908779331102935</v>
      </c>
      <c r="D30" s="4">
        <v>0.55865914133802341</v>
      </c>
      <c r="E30" s="4">
        <v>0.56286864047180163</v>
      </c>
      <c r="F30" s="4">
        <v>0.59357038671791451</v>
      </c>
      <c r="G30" s="4">
        <v>0.59176686285612756</v>
      </c>
      <c r="H30" s="4">
        <v>0.38600595076003957</v>
      </c>
      <c r="I30" s="4">
        <v>0.18607258784829589</v>
      </c>
      <c r="J30" s="4">
        <v>0.20141898241058143</v>
      </c>
      <c r="K30" s="4">
        <v>23.132031444381294</v>
      </c>
      <c r="L30" s="4">
        <v>17.165313477606716</v>
      </c>
      <c r="M30" s="4">
        <v>15.792248379733005</v>
      </c>
      <c r="N30" s="4">
        <v>16.957828759278737</v>
      </c>
      <c r="O30" s="4">
        <v>18.783241444932255</v>
      </c>
      <c r="P30" s="4">
        <v>19.149972043177023</v>
      </c>
      <c r="Q30" s="4">
        <v>25.791281162871176</v>
      </c>
      <c r="R30" s="4">
        <v>26.262242446519203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1.1733228291140063E-3</v>
      </c>
      <c r="D35" s="7">
        <v>1.3265046634237745E-3</v>
      </c>
      <c r="E35" s="7">
        <v>2.3296035191088856E-3</v>
      </c>
      <c r="F35" s="7">
        <v>1.6150158234110826E-3</v>
      </c>
      <c r="G35" s="7">
        <v>2.0387645069428442E-3</v>
      </c>
      <c r="H35" s="7">
        <v>1.2679472191379278E-3</v>
      </c>
      <c r="I35" s="7">
        <v>4.202082459354237E-4</v>
      </c>
      <c r="J35" s="7">
        <v>4.3494686983968327E-4</v>
      </c>
      <c r="K35" s="7">
        <v>5.1096677571440048E-2</v>
      </c>
      <c r="L35" s="7">
        <v>4.2624077947007212E-2</v>
      </c>
      <c r="M35" s="7">
        <v>1.8827576031539797E-2</v>
      </c>
      <c r="N35" s="7">
        <v>1.9536152755822045E-2</v>
      </c>
      <c r="O35" s="7">
        <v>2.2117447739261938E-2</v>
      </c>
      <c r="P35" s="7">
        <v>2.2575857174862168E-2</v>
      </c>
      <c r="Q35" s="7">
        <v>2.8294017636556541E-2</v>
      </c>
      <c r="R35" s="7">
        <v>2.9646674688284112E-2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1.1733228291140063E-3</v>
      </c>
      <c r="D37" s="6">
        <v>1.3265046634237745E-3</v>
      </c>
      <c r="E37" s="6">
        <v>2.3296035191088856E-3</v>
      </c>
      <c r="F37" s="6">
        <v>1.6150158234110826E-3</v>
      </c>
      <c r="G37" s="6">
        <v>2.0387645069428442E-3</v>
      </c>
      <c r="H37" s="6">
        <v>1.2679472191379278E-3</v>
      </c>
      <c r="I37" s="6">
        <v>4.202082459354237E-4</v>
      </c>
      <c r="J37" s="6">
        <v>4.3494686983968327E-4</v>
      </c>
      <c r="K37" s="6">
        <v>5.1096677571440048E-2</v>
      </c>
      <c r="L37" s="6">
        <v>4.2624077947007212E-2</v>
      </c>
      <c r="M37" s="6">
        <v>1.8827576031539797E-2</v>
      </c>
      <c r="N37" s="6">
        <v>1.9536152755822045E-2</v>
      </c>
      <c r="O37" s="6">
        <v>2.2117447739261938E-2</v>
      </c>
      <c r="P37" s="6">
        <v>2.2575857174862168E-2</v>
      </c>
      <c r="Q37" s="6">
        <v>2.8294017636556541E-2</v>
      </c>
      <c r="R37" s="6">
        <v>2.9646674688284112E-2</v>
      </c>
    </row>
    <row r="38" spans="1:18" ht="11.25" customHeight="1" x14ac:dyDescent="0.25">
      <c r="A38" s="49" t="s">
        <v>217</v>
      </c>
      <c r="B38" s="50" t="s">
        <v>216</v>
      </c>
      <c r="C38" s="7">
        <v>0.47791447048191532</v>
      </c>
      <c r="D38" s="7">
        <v>0.55733263667459965</v>
      </c>
      <c r="E38" s="7">
        <v>0.56053903695269269</v>
      </c>
      <c r="F38" s="7">
        <v>0.59195537089450345</v>
      </c>
      <c r="G38" s="7">
        <v>0.58972809834918472</v>
      </c>
      <c r="H38" s="7">
        <v>0.38473800354090165</v>
      </c>
      <c r="I38" s="7">
        <v>0.18565237960236047</v>
      </c>
      <c r="J38" s="7">
        <v>0.20098403554074173</v>
      </c>
      <c r="K38" s="7">
        <v>23.080934766809854</v>
      </c>
      <c r="L38" s="7">
        <v>17.122689399659709</v>
      </c>
      <c r="M38" s="7">
        <v>15.773420803701464</v>
      </c>
      <c r="N38" s="7">
        <v>16.938292606522914</v>
      </c>
      <c r="O38" s="7">
        <v>18.761123997192993</v>
      </c>
      <c r="P38" s="7">
        <v>19.127396186002162</v>
      </c>
      <c r="Q38" s="7">
        <v>25.762987145234618</v>
      </c>
      <c r="R38" s="7">
        <v>26.232595771830919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0.47732780295975219</v>
      </c>
      <c r="D40" s="6">
        <v>0.55667091471685803</v>
      </c>
      <c r="E40" s="6">
        <v>0.559781409687096</v>
      </c>
      <c r="F40" s="6">
        <v>0.59118634869200226</v>
      </c>
      <c r="G40" s="6">
        <v>0.58972809834918472</v>
      </c>
      <c r="H40" s="6">
        <v>0.38473800354090165</v>
      </c>
      <c r="I40" s="6">
        <v>0.18565237960236047</v>
      </c>
      <c r="J40" s="6">
        <v>0.20098403554074173</v>
      </c>
      <c r="K40" s="6">
        <v>23.080934766809854</v>
      </c>
      <c r="L40" s="6">
        <v>17.122689399659709</v>
      </c>
      <c r="M40" s="6">
        <v>15.773420803701464</v>
      </c>
      <c r="N40" s="6">
        <v>16.938292606522914</v>
      </c>
      <c r="O40" s="6">
        <v>18.761123997192993</v>
      </c>
      <c r="P40" s="6">
        <v>19.127396186002162</v>
      </c>
      <c r="Q40" s="6">
        <v>25.762987145234618</v>
      </c>
      <c r="R40" s="6">
        <v>26.232595771830919</v>
      </c>
    </row>
    <row r="41" spans="1:18" ht="11.25" customHeight="1" x14ac:dyDescent="0.25">
      <c r="A41" s="51" t="s">
        <v>211</v>
      </c>
      <c r="B41" s="52" t="s">
        <v>210</v>
      </c>
      <c r="C41" s="6">
        <v>5.8666752216311486E-4</v>
      </c>
      <c r="D41" s="6">
        <v>6.6172195774160823E-4</v>
      </c>
      <c r="E41" s="6">
        <v>7.5762726559673696E-4</v>
      </c>
      <c r="F41" s="6">
        <v>7.6902220250118537E-4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9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503</v>
      </c>
      <c r="B1" s="41" t="s">
        <v>502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172.01797359675385</v>
      </c>
      <c r="D2" s="44">
        <v>190.40172999999999</v>
      </c>
      <c r="E2" s="44">
        <v>198.60323000000002</v>
      </c>
      <c r="F2" s="44">
        <v>201.09603000000001</v>
      </c>
      <c r="G2" s="44">
        <v>198.24389000000002</v>
      </c>
      <c r="H2" s="44">
        <v>222.17793778955598</v>
      </c>
      <c r="I2" s="44">
        <v>188.69495000000001</v>
      </c>
      <c r="J2" s="44">
        <v>167.49564000000001</v>
      </c>
      <c r="K2" s="44">
        <v>209.19549000000001</v>
      </c>
      <c r="L2" s="44">
        <v>206.40594999999999</v>
      </c>
      <c r="M2" s="44">
        <v>169.98698181975931</v>
      </c>
      <c r="N2" s="44">
        <v>176.28328739262668</v>
      </c>
      <c r="O2" s="44">
        <v>169.36588598123643</v>
      </c>
      <c r="P2" s="44">
        <v>170.10847581092534</v>
      </c>
      <c r="Q2" s="44">
        <v>139.91338834089404</v>
      </c>
      <c r="R2" s="44">
        <v>148.83878189894597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172.01797359675385</v>
      </c>
      <c r="D21" s="5">
        <v>190.40172999999999</v>
      </c>
      <c r="E21" s="5">
        <v>198.60323000000002</v>
      </c>
      <c r="F21" s="5">
        <v>201.09603000000001</v>
      </c>
      <c r="G21" s="5">
        <v>198.24389000000002</v>
      </c>
      <c r="H21" s="5">
        <v>222.17793778955598</v>
      </c>
      <c r="I21" s="5">
        <v>188.69495000000001</v>
      </c>
      <c r="J21" s="5">
        <v>167.49564000000001</v>
      </c>
      <c r="K21" s="5">
        <v>209.19549000000001</v>
      </c>
      <c r="L21" s="5">
        <v>206.40594999999999</v>
      </c>
      <c r="M21" s="5">
        <v>169.98698181975931</v>
      </c>
      <c r="N21" s="5">
        <v>176.28328739262668</v>
      </c>
      <c r="O21" s="5">
        <v>169.36588598123643</v>
      </c>
      <c r="P21" s="5">
        <v>170.10847581092534</v>
      </c>
      <c r="Q21" s="5">
        <v>139.91338834089404</v>
      </c>
      <c r="R21" s="5">
        <v>148.83878189894597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172.01797359675385</v>
      </c>
      <c r="D30" s="4">
        <v>190.40172999999999</v>
      </c>
      <c r="E30" s="4">
        <v>198.60323000000002</v>
      </c>
      <c r="F30" s="4">
        <v>201.09603000000001</v>
      </c>
      <c r="G30" s="4">
        <v>198.24389000000002</v>
      </c>
      <c r="H30" s="4">
        <v>222.17793778955598</v>
      </c>
      <c r="I30" s="4">
        <v>188.69495000000001</v>
      </c>
      <c r="J30" s="4">
        <v>167.49564000000001</v>
      </c>
      <c r="K30" s="4">
        <v>209.19549000000001</v>
      </c>
      <c r="L30" s="4">
        <v>206.40594999999999</v>
      </c>
      <c r="M30" s="4">
        <v>169.98698181975931</v>
      </c>
      <c r="N30" s="4">
        <v>176.28328739262668</v>
      </c>
      <c r="O30" s="4">
        <v>169.36588598123643</v>
      </c>
      <c r="P30" s="4">
        <v>170.10847581092534</v>
      </c>
      <c r="Q30" s="4">
        <v>139.91338834089404</v>
      </c>
      <c r="R30" s="4">
        <v>148.83878189894597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136.66798531532979</v>
      </c>
      <c r="D43" s="7">
        <v>155.07366999999999</v>
      </c>
      <c r="E43" s="7">
        <v>149.90633000000003</v>
      </c>
      <c r="F43" s="7">
        <v>158.10787000000002</v>
      </c>
      <c r="G43" s="7">
        <v>159.06060000000002</v>
      </c>
      <c r="H43" s="7">
        <v>189.69389534598173</v>
      </c>
      <c r="I43" s="7">
        <v>158.09425000000002</v>
      </c>
      <c r="J43" s="7">
        <v>141.71026000000001</v>
      </c>
      <c r="K43" s="7">
        <v>181.50731000000002</v>
      </c>
      <c r="L43" s="7">
        <v>181.59290999999999</v>
      </c>
      <c r="M43" s="7">
        <v>149.92332296166546</v>
      </c>
      <c r="N43" s="7">
        <v>159.08640029889753</v>
      </c>
      <c r="O43" s="7">
        <v>155.03489395277865</v>
      </c>
      <c r="P43" s="7">
        <v>151.95626959368892</v>
      </c>
      <c r="Q43" s="7">
        <v>127.49362919689624</v>
      </c>
      <c r="R43" s="7">
        <v>147.88334982914282</v>
      </c>
    </row>
    <row r="44" spans="1:18" ht="11.25" customHeight="1" x14ac:dyDescent="0.25">
      <c r="A44" s="49" t="s">
        <v>205</v>
      </c>
      <c r="B44" s="50" t="s">
        <v>204</v>
      </c>
      <c r="C44" s="7">
        <v>35.349988281424061</v>
      </c>
      <c r="D44" s="7">
        <v>35.328060000000001</v>
      </c>
      <c r="E44" s="7">
        <v>48.696899999999999</v>
      </c>
      <c r="F44" s="7">
        <v>42.988160000000001</v>
      </c>
      <c r="G44" s="7">
        <v>39.18329</v>
      </c>
      <c r="H44" s="7">
        <v>32.484042443574261</v>
      </c>
      <c r="I44" s="7">
        <v>30.6007</v>
      </c>
      <c r="J44" s="7">
        <v>25.78538</v>
      </c>
      <c r="K44" s="7">
        <v>27.688179999999999</v>
      </c>
      <c r="L44" s="7">
        <v>24.813040000000001</v>
      </c>
      <c r="M44" s="7">
        <v>20.063658858093845</v>
      </c>
      <c r="N44" s="7">
        <v>17.196887093729156</v>
      </c>
      <c r="O44" s="7">
        <v>14.330992028457771</v>
      </c>
      <c r="P44" s="7">
        <v>18.152206217236426</v>
      </c>
      <c r="Q44" s="7">
        <v>12.419759143997814</v>
      </c>
      <c r="R44" s="7">
        <v>0.9554320698031511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7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6" sqref="C6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504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172.01797359675385</v>
      </c>
      <c r="D2" s="44">
        <v>190.40172999999999</v>
      </c>
      <c r="E2" s="44">
        <v>198.60323000000002</v>
      </c>
      <c r="F2" s="44">
        <v>201.09603000000001</v>
      </c>
      <c r="G2" s="44">
        <v>198.24389000000002</v>
      </c>
      <c r="H2" s="44">
        <v>222.17793778955598</v>
      </c>
      <c r="I2" s="44">
        <v>188.69495000000001</v>
      </c>
      <c r="J2" s="44">
        <v>167.49564000000001</v>
      </c>
      <c r="K2" s="44">
        <v>209.19549000000001</v>
      </c>
      <c r="L2" s="44">
        <v>206.40594999999999</v>
      </c>
      <c r="M2" s="44">
        <v>169.98698181975931</v>
      </c>
      <c r="N2" s="44">
        <v>176.28328739262668</v>
      </c>
      <c r="O2" s="44">
        <v>169.36588598123643</v>
      </c>
      <c r="P2" s="44">
        <v>170.10847581092534</v>
      </c>
      <c r="Q2" s="44">
        <v>139.91338834089404</v>
      </c>
      <c r="R2" s="44">
        <v>148.83878189894597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172.01797359675385</v>
      </c>
      <c r="D21" s="5">
        <v>190.40172999999999</v>
      </c>
      <c r="E21" s="5">
        <v>198.60323000000002</v>
      </c>
      <c r="F21" s="5">
        <v>201.09603000000001</v>
      </c>
      <c r="G21" s="5">
        <v>198.24389000000002</v>
      </c>
      <c r="H21" s="5">
        <v>222.17793778955598</v>
      </c>
      <c r="I21" s="5">
        <v>188.69495000000001</v>
      </c>
      <c r="J21" s="5">
        <v>167.49564000000001</v>
      </c>
      <c r="K21" s="5">
        <v>209.19549000000001</v>
      </c>
      <c r="L21" s="5">
        <v>206.40594999999999</v>
      </c>
      <c r="M21" s="5">
        <v>169.98698181975931</v>
      </c>
      <c r="N21" s="5">
        <v>176.28328739262668</v>
      </c>
      <c r="O21" s="5">
        <v>169.36588598123643</v>
      </c>
      <c r="P21" s="5">
        <v>170.10847581092534</v>
      </c>
      <c r="Q21" s="5">
        <v>139.91338834089404</v>
      </c>
      <c r="R21" s="5">
        <v>148.83878189894597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172.01797359675385</v>
      </c>
      <c r="D30" s="4">
        <v>190.40172999999999</v>
      </c>
      <c r="E30" s="4">
        <v>198.60323000000002</v>
      </c>
      <c r="F30" s="4">
        <v>201.09603000000001</v>
      </c>
      <c r="G30" s="4">
        <v>198.24389000000002</v>
      </c>
      <c r="H30" s="4">
        <v>222.17793778955598</v>
      </c>
      <c r="I30" s="4">
        <v>188.69495000000001</v>
      </c>
      <c r="J30" s="4">
        <v>167.49564000000001</v>
      </c>
      <c r="K30" s="4">
        <v>209.19549000000001</v>
      </c>
      <c r="L30" s="4">
        <v>206.40594999999999</v>
      </c>
      <c r="M30" s="4">
        <v>169.98698181975931</v>
      </c>
      <c r="N30" s="4">
        <v>176.28328739262668</v>
      </c>
      <c r="O30" s="4">
        <v>169.36588598123643</v>
      </c>
      <c r="P30" s="4">
        <v>170.10847581092534</v>
      </c>
      <c r="Q30" s="4">
        <v>139.91338834089404</v>
      </c>
      <c r="R30" s="4">
        <v>148.83878189894597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136.66798531532979</v>
      </c>
      <c r="D43" s="7">
        <v>155.07366999999999</v>
      </c>
      <c r="E43" s="7">
        <v>149.90633000000003</v>
      </c>
      <c r="F43" s="7">
        <v>158.10787000000002</v>
      </c>
      <c r="G43" s="7">
        <v>159.06060000000002</v>
      </c>
      <c r="H43" s="7">
        <v>189.69389534598173</v>
      </c>
      <c r="I43" s="7">
        <v>158.09425000000002</v>
      </c>
      <c r="J43" s="7">
        <v>141.71026000000001</v>
      </c>
      <c r="K43" s="7">
        <v>181.50731000000002</v>
      </c>
      <c r="L43" s="7">
        <v>181.59290999999999</v>
      </c>
      <c r="M43" s="7">
        <v>149.92332296166546</v>
      </c>
      <c r="N43" s="7">
        <v>159.08640029889753</v>
      </c>
      <c r="O43" s="7">
        <v>155.03489395277865</v>
      </c>
      <c r="P43" s="7">
        <v>151.95626959368892</v>
      </c>
      <c r="Q43" s="7">
        <v>127.49362919689624</v>
      </c>
      <c r="R43" s="7">
        <v>147.88334982914282</v>
      </c>
    </row>
    <row r="44" spans="1:18" ht="11.25" customHeight="1" x14ac:dyDescent="0.25">
      <c r="A44" s="49" t="s">
        <v>205</v>
      </c>
      <c r="B44" s="50" t="s">
        <v>204</v>
      </c>
      <c r="C44" s="7">
        <v>35.349988281424061</v>
      </c>
      <c r="D44" s="7">
        <v>35.328060000000001</v>
      </c>
      <c r="E44" s="7">
        <v>48.696899999999999</v>
      </c>
      <c r="F44" s="7">
        <v>42.988160000000001</v>
      </c>
      <c r="G44" s="7">
        <v>39.18329</v>
      </c>
      <c r="H44" s="7">
        <v>32.484042443574261</v>
      </c>
      <c r="I44" s="7">
        <v>30.6007</v>
      </c>
      <c r="J44" s="7">
        <v>25.78538</v>
      </c>
      <c r="K44" s="7">
        <v>27.688179999999999</v>
      </c>
      <c r="L44" s="7">
        <v>24.813040000000001</v>
      </c>
      <c r="M44" s="7">
        <v>20.063658858093845</v>
      </c>
      <c r="N44" s="7">
        <v>17.196887093729156</v>
      </c>
      <c r="O44" s="7">
        <v>14.330992028457771</v>
      </c>
      <c r="P44" s="7">
        <v>18.152206217236426</v>
      </c>
      <c r="Q44" s="7">
        <v>12.419759143997814</v>
      </c>
      <c r="R44" s="7">
        <v>0.9554320698031511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8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505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0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541</v>
      </c>
      <c r="B1" s="41" t="s">
        <v>506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2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508</v>
      </c>
      <c r="B1" s="41" t="s">
        <v>507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0.90929065553152144</v>
      </c>
      <c r="D2" s="44">
        <v>51.427799999999706</v>
      </c>
      <c r="E2" s="44">
        <v>-1.6301299999997476</v>
      </c>
      <c r="F2" s="44">
        <v>-96.982100000000003</v>
      </c>
      <c r="G2" s="44">
        <v>-74.03265000000016</v>
      </c>
      <c r="H2" s="44">
        <v>-318.26041371486832</v>
      </c>
      <c r="I2" s="44">
        <v>-226.99284000000054</v>
      </c>
      <c r="J2" s="44">
        <v>-207.94574000000017</v>
      </c>
      <c r="K2" s="44">
        <v>-465.3533900000001</v>
      </c>
      <c r="L2" s="44">
        <v>-503.12859000000077</v>
      </c>
      <c r="M2" s="44">
        <v>-108.74733854291004</v>
      </c>
      <c r="N2" s="44">
        <v>-264.92503948248066</v>
      </c>
      <c r="O2" s="44">
        <v>111.01292286537678</v>
      </c>
      <c r="P2" s="44">
        <v>40.837426382948948</v>
      </c>
      <c r="Q2" s="44">
        <v>-57.901116358069721</v>
      </c>
      <c r="R2" s="44">
        <v>-94.861418176138002</v>
      </c>
    </row>
    <row r="3" spans="1:18" ht="11.25" customHeight="1" x14ac:dyDescent="0.25">
      <c r="A3" s="45" t="s">
        <v>286</v>
      </c>
      <c r="B3" s="46" t="s">
        <v>285</v>
      </c>
      <c r="C3" s="5">
        <v>25.295837224478579</v>
      </c>
      <c r="D3" s="5">
        <v>15.899609999999999</v>
      </c>
      <c r="E3" s="5">
        <v>-8.5999100000000013</v>
      </c>
      <c r="F3" s="5">
        <v>-62.950090000000003</v>
      </c>
      <c r="G3" s="5">
        <v>-22.036840000000002</v>
      </c>
      <c r="H3" s="5">
        <v>14.927869985926796</v>
      </c>
      <c r="I3" s="5">
        <v>-86.497799999999998</v>
      </c>
      <c r="J3" s="5">
        <v>-7.79962</v>
      </c>
      <c r="K3" s="5">
        <v>-89.744990000000001</v>
      </c>
      <c r="L3" s="5">
        <v>-20.2</v>
      </c>
      <c r="M3" s="5">
        <v>-101.13393815179771</v>
      </c>
      <c r="N3" s="5">
        <v>-19.725510958291689</v>
      </c>
      <c r="O3" s="5">
        <v>-68.491168670734083</v>
      </c>
      <c r="P3" s="5">
        <v>-68.722700839313731</v>
      </c>
      <c r="Q3" s="5">
        <v>-37.868898632550312</v>
      </c>
      <c r="R3" s="5">
        <v>-12.923741944980206</v>
      </c>
    </row>
    <row r="4" spans="1:18" ht="11.25" customHeight="1" x14ac:dyDescent="0.25">
      <c r="A4" s="47" t="s">
        <v>284</v>
      </c>
      <c r="B4" s="48" t="s">
        <v>283</v>
      </c>
      <c r="C4" s="4">
        <v>25.773529405337957</v>
      </c>
      <c r="D4" s="4">
        <v>16.89941</v>
      </c>
      <c r="E4" s="4">
        <v>-8.5999100000000013</v>
      </c>
      <c r="F4" s="4">
        <v>-62.950090000000003</v>
      </c>
      <c r="G4" s="4">
        <v>-22.036840000000002</v>
      </c>
      <c r="H4" s="4">
        <v>14.927869985926796</v>
      </c>
      <c r="I4" s="4">
        <v>-86.497799999999998</v>
      </c>
      <c r="J4" s="4">
        <v>-7.79962</v>
      </c>
      <c r="K4" s="4">
        <v>-89.744990000000001</v>
      </c>
      <c r="L4" s="4">
        <v>-20.2</v>
      </c>
      <c r="M4" s="4">
        <v>-101.61131254186778</v>
      </c>
      <c r="N4" s="4">
        <v>-19.725510958291689</v>
      </c>
      <c r="O4" s="4">
        <v>-68.491168670734083</v>
      </c>
      <c r="P4" s="4">
        <v>-68.722700839313731</v>
      </c>
      <c r="Q4" s="4">
        <v>-37.868898632550312</v>
      </c>
      <c r="R4" s="4">
        <v>-12.923741944980206</v>
      </c>
    </row>
    <row r="5" spans="1:18" ht="11.25" customHeight="1" x14ac:dyDescent="0.25">
      <c r="A5" s="49" t="s">
        <v>282</v>
      </c>
      <c r="B5" s="50" t="s">
        <v>281</v>
      </c>
      <c r="C5" s="7">
        <v>25.773529405337957</v>
      </c>
      <c r="D5" s="7">
        <v>16.89941</v>
      </c>
      <c r="E5" s="7">
        <v>-7.9077400000000004</v>
      </c>
      <c r="F5" s="7">
        <v>-60.252540000000003</v>
      </c>
      <c r="G5" s="7">
        <v>-26.132010000000001</v>
      </c>
      <c r="H5" s="7">
        <v>14.927869985926796</v>
      </c>
      <c r="I5" s="7">
        <v>-87.197540000000004</v>
      </c>
      <c r="J5" s="7">
        <v>-7.79962</v>
      </c>
      <c r="K5" s="7">
        <v>-89.744990000000001</v>
      </c>
      <c r="L5" s="7">
        <v>-20.2</v>
      </c>
      <c r="M5" s="7">
        <v>-100.94213461686552</v>
      </c>
      <c r="N5" s="7">
        <v>-19.725510958291689</v>
      </c>
      <c r="O5" s="7">
        <v>-68.491168670734083</v>
      </c>
      <c r="P5" s="7">
        <v>-67.363357734812993</v>
      </c>
      <c r="Q5" s="7">
        <v>-39.922316075220344</v>
      </c>
      <c r="R5" s="7">
        <v>-12.923741944980206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25.773529405337957</v>
      </c>
      <c r="D8" s="6">
        <v>16.89941</v>
      </c>
      <c r="E8" s="6">
        <v>-7.9077400000000004</v>
      </c>
      <c r="F8" s="6">
        <v>-60.252540000000003</v>
      </c>
      <c r="G8" s="6">
        <v>-26.132010000000001</v>
      </c>
      <c r="H8" s="6">
        <v>14.927869985926796</v>
      </c>
      <c r="I8" s="6">
        <v>-87.197540000000004</v>
      </c>
      <c r="J8" s="6">
        <v>-7.79962</v>
      </c>
      <c r="K8" s="6">
        <v>-89.744990000000001</v>
      </c>
      <c r="L8" s="6">
        <v>-20.2</v>
      </c>
      <c r="M8" s="6">
        <v>-100.94213461686552</v>
      </c>
      <c r="N8" s="6">
        <v>-19.725510958291689</v>
      </c>
      <c r="O8" s="6">
        <v>-68.491168670734083</v>
      </c>
      <c r="P8" s="6">
        <v>-67.363357734812993</v>
      </c>
      <c r="Q8" s="6">
        <v>-39.922316075220344</v>
      </c>
      <c r="R8" s="6">
        <v>-12.923741944980206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-0.69216999999999995</v>
      </c>
      <c r="F11" s="7">
        <v>-2.6975500000000001</v>
      </c>
      <c r="G11" s="7">
        <v>4.0951700000000004</v>
      </c>
      <c r="H11" s="7">
        <v>0</v>
      </c>
      <c r="I11" s="7">
        <v>0.69974000000000003</v>
      </c>
      <c r="J11" s="7">
        <v>0</v>
      </c>
      <c r="K11" s="7">
        <v>0</v>
      </c>
      <c r="L11" s="7">
        <v>0</v>
      </c>
      <c r="M11" s="7">
        <v>-0.66917792500225903</v>
      </c>
      <c r="N11" s="7">
        <v>0</v>
      </c>
      <c r="O11" s="7">
        <v>0</v>
      </c>
      <c r="P11" s="7">
        <v>-1.3593431045007367</v>
      </c>
      <c r="Q11" s="7">
        <v>2.0534174426700291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-0.69216999999999995</v>
      </c>
      <c r="F12" s="6">
        <v>-2.6975500000000001</v>
      </c>
      <c r="G12" s="6">
        <v>4.0951700000000004</v>
      </c>
      <c r="H12" s="6">
        <v>0</v>
      </c>
      <c r="I12" s="6">
        <v>0.69974000000000003</v>
      </c>
      <c r="J12" s="6">
        <v>0</v>
      </c>
      <c r="K12" s="6">
        <v>0</v>
      </c>
      <c r="L12" s="6">
        <v>0</v>
      </c>
      <c r="M12" s="6">
        <v>-0.66917792500225903</v>
      </c>
      <c r="N12" s="6">
        <v>0</v>
      </c>
      <c r="O12" s="6">
        <v>0</v>
      </c>
      <c r="P12" s="6">
        <v>-1.3593431045007367</v>
      </c>
      <c r="Q12" s="6">
        <v>2.0534174426700291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-0.4776921808593797</v>
      </c>
      <c r="D15" s="4">
        <v>-0.99980000000000002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0.47737439007006927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-0.4776921808593797</v>
      </c>
      <c r="D18" s="7">
        <v>-0.99980000000000002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0.47737439007006927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-25.533003603928616</v>
      </c>
      <c r="D21" s="5">
        <v>33.828189999999708</v>
      </c>
      <c r="E21" s="5">
        <v>6.0697800000002538</v>
      </c>
      <c r="F21" s="5">
        <v>-11.258259999999996</v>
      </c>
      <c r="G21" s="5">
        <v>-21.855880000000148</v>
      </c>
      <c r="H21" s="5">
        <v>-259.69539640768954</v>
      </c>
      <c r="I21" s="5">
        <v>-115.50058000000055</v>
      </c>
      <c r="J21" s="5">
        <v>-180.24813000000017</v>
      </c>
      <c r="K21" s="5">
        <v>-338.07656000000009</v>
      </c>
      <c r="L21" s="5">
        <v>-435.5283900000008</v>
      </c>
      <c r="M21" s="5">
        <v>-48.906912093058615</v>
      </c>
      <c r="N21" s="5">
        <v>-233.63931719122735</v>
      </c>
      <c r="O21" s="5">
        <v>185.90168492315468</v>
      </c>
      <c r="P21" s="5">
        <v>74.210934521393455</v>
      </c>
      <c r="Q21" s="5">
        <v>-13.594451382143347</v>
      </c>
      <c r="R21" s="5">
        <v>-83.484129359451885</v>
      </c>
    </row>
    <row r="22" spans="1:18" ht="11.25" customHeight="1" x14ac:dyDescent="0.25">
      <c r="A22" s="47" t="s">
        <v>249</v>
      </c>
      <c r="B22" s="48" t="s">
        <v>248</v>
      </c>
      <c r="C22" s="4">
        <v>5.1350244397286779</v>
      </c>
      <c r="D22" s="4">
        <v>7.9990099999997071</v>
      </c>
      <c r="E22" s="4">
        <v>-16.299559999999744</v>
      </c>
      <c r="F22" s="4">
        <v>-1.0999999999999979</v>
      </c>
      <c r="G22" s="4">
        <v>-47.699070000000148</v>
      </c>
      <c r="H22" s="4">
        <v>-67.211133324192829</v>
      </c>
      <c r="I22" s="4">
        <v>-20.799060000000537</v>
      </c>
      <c r="J22" s="4">
        <v>-144.19913000000017</v>
      </c>
      <c r="K22" s="4">
        <v>-444.09150000000011</v>
      </c>
      <c r="L22" s="4">
        <v>-264.19257000000079</v>
      </c>
      <c r="M22" s="4">
        <v>-106.11923187159678</v>
      </c>
      <c r="N22" s="4">
        <v>-307.82459157351605</v>
      </c>
      <c r="O22" s="4">
        <v>-264.14098444427611</v>
      </c>
      <c r="P22" s="4">
        <v>-159.57294353682971</v>
      </c>
      <c r="Q22" s="4">
        <v>-288.81355620660025</v>
      </c>
      <c r="R22" s="4">
        <v>-258.1221087671874</v>
      </c>
    </row>
    <row r="23" spans="1:18" ht="11.25" customHeight="1" x14ac:dyDescent="0.25">
      <c r="A23" s="49" t="s">
        <v>247</v>
      </c>
      <c r="B23" s="50" t="s">
        <v>246</v>
      </c>
      <c r="C23" s="7">
        <v>-14.235284204673917</v>
      </c>
      <c r="D23" s="7">
        <v>40.599449999999706</v>
      </c>
      <c r="E23" s="7">
        <v>24.500170000000253</v>
      </c>
      <c r="F23" s="7">
        <v>21.3</v>
      </c>
      <c r="G23" s="7">
        <v>-35.49931000000015</v>
      </c>
      <c r="H23" s="7">
        <v>-4.991871664802602</v>
      </c>
      <c r="I23" s="7">
        <v>57.700409999999465</v>
      </c>
      <c r="J23" s="7">
        <v>-39.199770000000171</v>
      </c>
      <c r="K23" s="7">
        <v>-29.9994200000001</v>
      </c>
      <c r="L23" s="7">
        <v>-35.698990000000776</v>
      </c>
      <c r="M23" s="7">
        <v>1.9824209420082199</v>
      </c>
      <c r="N23" s="7">
        <v>-90.092672207890246</v>
      </c>
      <c r="O23" s="7">
        <v>-124.96479162785545</v>
      </c>
      <c r="P23" s="7">
        <v>-17.029712429540499</v>
      </c>
      <c r="Q23" s="7">
        <v>6.9503903812446879</v>
      </c>
      <c r="R23" s="7">
        <v>-78.62847987985424</v>
      </c>
    </row>
    <row r="24" spans="1:18" ht="11.25" customHeight="1" x14ac:dyDescent="0.25">
      <c r="A24" s="51" t="s">
        <v>245</v>
      </c>
      <c r="B24" s="52" t="s">
        <v>244</v>
      </c>
      <c r="C24" s="6">
        <v>-14.235284204673917</v>
      </c>
      <c r="D24" s="6">
        <v>40.599449999999706</v>
      </c>
      <c r="E24" s="6">
        <v>24.500170000000253</v>
      </c>
      <c r="F24" s="6">
        <v>21.3</v>
      </c>
      <c r="G24" s="6">
        <v>-35.49931000000015</v>
      </c>
      <c r="H24" s="6">
        <v>-4.991871664802602</v>
      </c>
      <c r="I24" s="6">
        <v>57.700409999999465</v>
      </c>
      <c r="J24" s="6">
        <v>-39.199770000000171</v>
      </c>
      <c r="K24" s="6">
        <v>-29.9994200000001</v>
      </c>
      <c r="L24" s="6">
        <v>-35.698990000000776</v>
      </c>
      <c r="M24" s="6">
        <v>1.9824209420082199</v>
      </c>
      <c r="N24" s="6">
        <v>-90.092672207890246</v>
      </c>
      <c r="O24" s="6">
        <v>-124.96479162785545</v>
      </c>
      <c r="P24" s="6">
        <v>-17.029712429540499</v>
      </c>
      <c r="Q24" s="6">
        <v>6.9503903812446879</v>
      </c>
      <c r="R24" s="6">
        <v>-78.62847987985424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19.370308644402595</v>
      </c>
      <c r="D26" s="7">
        <v>-32.600439999999999</v>
      </c>
      <c r="E26" s="7">
        <v>-40.799729999999997</v>
      </c>
      <c r="F26" s="7">
        <v>-22.4</v>
      </c>
      <c r="G26" s="7">
        <v>-12.199759999999999</v>
      </c>
      <c r="H26" s="7">
        <v>-62.219261659390227</v>
      </c>
      <c r="I26" s="7">
        <v>-78.499470000000002</v>
      </c>
      <c r="J26" s="7">
        <v>-104.99936</v>
      </c>
      <c r="K26" s="7">
        <v>-414.09208000000001</v>
      </c>
      <c r="L26" s="7">
        <v>-228.49358000000001</v>
      </c>
      <c r="M26" s="7">
        <v>-108.101652813605</v>
      </c>
      <c r="N26" s="7">
        <v>-217.7319193656258</v>
      </c>
      <c r="O26" s="7">
        <v>-139.17619281642069</v>
      </c>
      <c r="P26" s="7">
        <v>-142.54323110728922</v>
      </c>
      <c r="Q26" s="7">
        <v>-295.76394658784494</v>
      </c>
      <c r="R26" s="7">
        <v>-179.49362888733316</v>
      </c>
    </row>
    <row r="27" spans="1:18" ht="11.25" customHeight="1" x14ac:dyDescent="0.25">
      <c r="A27" s="51" t="s">
        <v>239</v>
      </c>
      <c r="B27" s="52" t="s">
        <v>238</v>
      </c>
      <c r="C27" s="6">
        <v>19.370308644402595</v>
      </c>
      <c r="D27" s="6">
        <v>-32.600439999999999</v>
      </c>
      <c r="E27" s="6">
        <v>-40.799729999999997</v>
      </c>
      <c r="F27" s="6">
        <v>-22.4</v>
      </c>
      <c r="G27" s="6">
        <v>-12.199759999999999</v>
      </c>
      <c r="H27" s="6">
        <v>-62.219261659390227</v>
      </c>
      <c r="I27" s="6">
        <v>-78.499470000000002</v>
      </c>
      <c r="J27" s="6">
        <v>-104.99936</v>
      </c>
      <c r="K27" s="6">
        <v>-414.09208000000001</v>
      </c>
      <c r="L27" s="6">
        <v>-228.49358000000001</v>
      </c>
      <c r="M27" s="6">
        <v>-108.101652813605</v>
      </c>
      <c r="N27" s="6">
        <v>-161.14932645457199</v>
      </c>
      <c r="O27" s="6">
        <v>-127.49657066312909</v>
      </c>
      <c r="P27" s="6">
        <v>-140.75188688258299</v>
      </c>
      <c r="Q27" s="6">
        <v>-295.76394658784494</v>
      </c>
      <c r="R27" s="6">
        <v>-179.49362888733316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-56.582592911053801</v>
      </c>
      <c r="O28" s="6">
        <v>-11.679622153291598</v>
      </c>
      <c r="P28" s="6">
        <v>-1.7913442247062199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-30.668028043657294</v>
      </c>
      <c r="D30" s="4">
        <v>25.829179999999997</v>
      </c>
      <c r="E30" s="4">
        <v>22.369339999999998</v>
      </c>
      <c r="F30" s="4">
        <v>-10.158259999999999</v>
      </c>
      <c r="G30" s="4">
        <v>25.84319</v>
      </c>
      <c r="H30" s="4">
        <v>-192.48426308349673</v>
      </c>
      <c r="I30" s="4">
        <v>-94.701520000000016</v>
      </c>
      <c r="J30" s="4">
        <v>-36.048999999999992</v>
      </c>
      <c r="K30" s="4">
        <v>106.01494000000001</v>
      </c>
      <c r="L30" s="4">
        <v>-171.33582000000001</v>
      </c>
      <c r="M30" s="4">
        <v>57.212319778538166</v>
      </c>
      <c r="N30" s="4">
        <v>74.185274382288682</v>
      </c>
      <c r="O30" s="4">
        <v>450.04266936743079</v>
      </c>
      <c r="P30" s="4">
        <v>233.78387805822317</v>
      </c>
      <c r="Q30" s="4">
        <v>275.21910482445691</v>
      </c>
      <c r="R30" s="4">
        <v>174.63797940773551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-1.2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1.2001599999999999</v>
      </c>
      <c r="M31" s="7">
        <v>0</v>
      </c>
      <c r="N31" s="7">
        <v>0</v>
      </c>
      <c r="O31" s="7">
        <v>0</v>
      </c>
      <c r="P31" s="7">
        <v>1.24199866246298</v>
      </c>
      <c r="Q31" s="7">
        <v>0</v>
      </c>
      <c r="R31" s="7">
        <v>1.24199866246298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-1.2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1.2001599999999999</v>
      </c>
      <c r="M32" s="6">
        <v>0</v>
      </c>
      <c r="N32" s="6">
        <v>0</v>
      </c>
      <c r="O32" s="6">
        <v>0</v>
      </c>
      <c r="P32" s="6">
        <v>1.24199866246298</v>
      </c>
      <c r="Q32" s="6">
        <v>0</v>
      </c>
      <c r="R32" s="6">
        <v>1.24199866246298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-1.1005799999999999</v>
      </c>
      <c r="E34" s="7">
        <v>-2.2000299999999999</v>
      </c>
      <c r="F34" s="7">
        <v>-1.1008100000000001</v>
      </c>
      <c r="G34" s="7">
        <v>5.5031299999999996</v>
      </c>
      <c r="H34" s="7">
        <v>-5.4934730958283895</v>
      </c>
      <c r="I34" s="7">
        <v>-4.3999499999999996</v>
      </c>
      <c r="J34" s="7">
        <v>-2.1993900000000002</v>
      </c>
      <c r="K34" s="7">
        <v>2.2000999999999999</v>
      </c>
      <c r="L34" s="7">
        <v>2.20038</v>
      </c>
      <c r="M34" s="7">
        <v>-4.3947355362793097</v>
      </c>
      <c r="N34" s="7">
        <v>-7.6908240504164294</v>
      </c>
      <c r="O34" s="7">
        <v>1.0987115698614616</v>
      </c>
      <c r="P34" s="7">
        <v>-5.4934556224324096</v>
      </c>
      <c r="Q34" s="7">
        <v>-1.0986111625516912</v>
      </c>
      <c r="R34" s="7">
        <v>-6.5928471474716952</v>
      </c>
    </row>
    <row r="35" spans="1:18" ht="11.25" customHeight="1" x14ac:dyDescent="0.25">
      <c r="A35" s="49" t="s">
        <v>223</v>
      </c>
      <c r="B35" s="50" t="s">
        <v>222</v>
      </c>
      <c r="C35" s="7">
        <v>-1.0509224037824685</v>
      </c>
      <c r="D35" s="7">
        <v>16.758019999999998</v>
      </c>
      <c r="E35" s="7">
        <v>4.1999099999999991</v>
      </c>
      <c r="F35" s="7">
        <v>3.0979299999999999</v>
      </c>
      <c r="G35" s="7">
        <v>9.4056999999999995</v>
      </c>
      <c r="H35" s="7">
        <v>-1.0449196848139051</v>
      </c>
      <c r="I35" s="7">
        <v>-11.49985</v>
      </c>
      <c r="J35" s="7">
        <v>23.007729999999999</v>
      </c>
      <c r="K35" s="7">
        <v>12.60059</v>
      </c>
      <c r="L35" s="7">
        <v>-178.87154000000001</v>
      </c>
      <c r="M35" s="7">
        <v>94.137750456779258</v>
      </c>
      <c r="N35" s="7">
        <v>21.973536288126596</v>
      </c>
      <c r="O35" s="7">
        <v>82.643472165829493</v>
      </c>
      <c r="P35" s="7">
        <v>16.743097353587459</v>
      </c>
      <c r="Q35" s="7">
        <v>3.1291694530296383</v>
      </c>
      <c r="R35" s="7">
        <v>12.561804628406518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17.79064</v>
      </c>
      <c r="E36" s="6">
        <v>5.1999199999999997</v>
      </c>
      <c r="F36" s="6">
        <v>2.0984400000000001</v>
      </c>
      <c r="G36" s="6">
        <v>9.4056999999999995</v>
      </c>
      <c r="H36" s="6">
        <v>0</v>
      </c>
      <c r="I36" s="6">
        <v>-11.49985</v>
      </c>
      <c r="J36" s="6">
        <v>23.007729999999999</v>
      </c>
      <c r="K36" s="6">
        <v>12.60059</v>
      </c>
      <c r="L36" s="6">
        <v>-178.87154000000001</v>
      </c>
      <c r="M36" s="6">
        <v>92.051824704739076</v>
      </c>
      <c r="N36" s="6">
        <v>21.973536288126596</v>
      </c>
      <c r="O36" s="6">
        <v>82.643472165829493</v>
      </c>
      <c r="P36" s="6">
        <v>15.692175408426479</v>
      </c>
      <c r="Q36" s="6">
        <v>3.1291694530296383</v>
      </c>
      <c r="R36" s="6">
        <v>12.561804628406518</v>
      </c>
    </row>
    <row r="37" spans="1:18" ht="11.25" customHeight="1" x14ac:dyDescent="0.25">
      <c r="A37" s="51" t="s">
        <v>219</v>
      </c>
      <c r="B37" s="52" t="s">
        <v>218</v>
      </c>
      <c r="C37" s="6">
        <v>-1.0509224037824685</v>
      </c>
      <c r="D37" s="6">
        <v>-1.0326200000000001</v>
      </c>
      <c r="E37" s="6">
        <v>-1.0000100000000001</v>
      </c>
      <c r="F37" s="6">
        <v>0.99948999999999999</v>
      </c>
      <c r="G37" s="6">
        <v>0</v>
      </c>
      <c r="H37" s="6">
        <v>-1.0449196848139051</v>
      </c>
      <c r="I37" s="6">
        <v>0</v>
      </c>
      <c r="J37" s="6">
        <v>0</v>
      </c>
      <c r="K37" s="6">
        <v>0</v>
      </c>
      <c r="L37" s="6">
        <v>0</v>
      </c>
      <c r="M37" s="6">
        <v>2.0859257520401755</v>
      </c>
      <c r="N37" s="6">
        <v>0</v>
      </c>
      <c r="O37" s="6">
        <v>0</v>
      </c>
      <c r="P37" s="6">
        <v>1.0509219451609799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-1.0509204055138104</v>
      </c>
      <c r="D38" s="7">
        <v>-1.0876699999999999</v>
      </c>
      <c r="E38" s="7">
        <v>12.46649</v>
      </c>
      <c r="F38" s="7">
        <v>-5.2055999999999996</v>
      </c>
      <c r="G38" s="7">
        <v>-1.09802</v>
      </c>
      <c r="H38" s="7">
        <v>20.775998040082484</v>
      </c>
      <c r="I38" s="7">
        <v>4.1000499999999995</v>
      </c>
      <c r="J38" s="7">
        <v>-52.985129999999998</v>
      </c>
      <c r="K38" s="7">
        <v>-116.39538999999999</v>
      </c>
      <c r="L38" s="7">
        <v>6.2004199999999994</v>
      </c>
      <c r="M38" s="7">
        <v>-15.573062383808265</v>
      </c>
      <c r="N38" s="7">
        <v>10.413457109254873</v>
      </c>
      <c r="O38" s="7">
        <v>3.1289207396423957</v>
      </c>
      <c r="P38" s="7">
        <v>3.1288256363438873</v>
      </c>
      <c r="Q38" s="7">
        <v>-1.0508436783052939</v>
      </c>
      <c r="R38" s="7">
        <v>3.1286864473202196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-2.1011099999999998</v>
      </c>
      <c r="E40" s="6">
        <v>10.399850000000001</v>
      </c>
      <c r="F40" s="6">
        <v>-7.3044399999999996</v>
      </c>
      <c r="G40" s="6">
        <v>-2.09849</v>
      </c>
      <c r="H40" s="6">
        <v>19.729091441967249</v>
      </c>
      <c r="I40" s="6">
        <v>3.1000399999999999</v>
      </c>
      <c r="J40" s="6">
        <v>-53.985320000000002</v>
      </c>
      <c r="K40" s="6">
        <v>-117.3954</v>
      </c>
      <c r="L40" s="6">
        <v>5.2003199999999996</v>
      </c>
      <c r="M40" s="6">
        <v>-15.573062383808265</v>
      </c>
      <c r="N40" s="6">
        <v>9.3625351640938934</v>
      </c>
      <c r="O40" s="6">
        <v>2.0779987944814158</v>
      </c>
      <c r="P40" s="6">
        <v>2.0779036911829074</v>
      </c>
      <c r="Q40" s="6">
        <v>-1.0508436783052939</v>
      </c>
      <c r="R40" s="6">
        <v>2.0777645021592397</v>
      </c>
    </row>
    <row r="41" spans="1:18" ht="11.25" customHeight="1" x14ac:dyDescent="0.25">
      <c r="A41" s="51" t="s">
        <v>211</v>
      </c>
      <c r="B41" s="52" t="s">
        <v>210</v>
      </c>
      <c r="C41" s="6">
        <v>-1.0509204055138104</v>
      </c>
      <c r="D41" s="6">
        <v>1.0134399999999999</v>
      </c>
      <c r="E41" s="6">
        <v>2.06664</v>
      </c>
      <c r="F41" s="6">
        <v>2.09884</v>
      </c>
      <c r="G41" s="6">
        <v>1.00047</v>
      </c>
      <c r="H41" s="6">
        <v>1.0469065981152355</v>
      </c>
      <c r="I41" s="6">
        <v>1.0000100000000001</v>
      </c>
      <c r="J41" s="6">
        <v>1.0001899999999999</v>
      </c>
      <c r="K41" s="6">
        <v>1.0000100000000001</v>
      </c>
      <c r="L41" s="6">
        <v>1.0001</v>
      </c>
      <c r="M41" s="6">
        <v>0</v>
      </c>
      <c r="N41" s="6">
        <v>1.0509219451609799</v>
      </c>
      <c r="O41" s="6">
        <v>1.0509219451609799</v>
      </c>
      <c r="P41" s="6">
        <v>1.0509219451609799</v>
      </c>
      <c r="Q41" s="6">
        <v>0</v>
      </c>
      <c r="R41" s="6">
        <v>1.0509219451609799</v>
      </c>
    </row>
    <row r="42" spans="1:18" ht="11.25" customHeight="1" x14ac:dyDescent="0.25">
      <c r="A42" s="54" t="s">
        <v>209</v>
      </c>
      <c r="B42" s="50" t="s">
        <v>208</v>
      </c>
      <c r="C42" s="7">
        <v>3.2005195540689937</v>
      </c>
      <c r="D42" s="7">
        <v>1.09999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-1.09998</v>
      </c>
      <c r="L42" s="7">
        <v>-22.29937</v>
      </c>
      <c r="M42" s="7">
        <v>1.0509219451609799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19.370342568911781</v>
      </c>
      <c r="D43" s="7">
        <v>-25.513439999999999</v>
      </c>
      <c r="E43" s="7">
        <v>11.200139999999999</v>
      </c>
      <c r="F43" s="7">
        <v>-34.724679999999999</v>
      </c>
      <c r="G43" s="7">
        <v>30.618480000000002</v>
      </c>
      <c r="H43" s="7">
        <v>-213.14676144851987</v>
      </c>
      <c r="I43" s="7">
        <v>-68.299120000000002</v>
      </c>
      <c r="J43" s="7">
        <v>51.014470000000003</v>
      </c>
      <c r="K43" s="7">
        <v>195.80883</v>
      </c>
      <c r="L43" s="7">
        <v>134.62334999999999</v>
      </c>
      <c r="M43" s="7">
        <v>23.454832078906627</v>
      </c>
      <c r="N43" s="7">
        <v>87.70438834837266</v>
      </c>
      <c r="O43" s="7">
        <v>376.33184965912227</v>
      </c>
      <c r="P43" s="7">
        <v>230.48786029424008</v>
      </c>
      <c r="Q43" s="7">
        <v>286.65847868359822</v>
      </c>
      <c r="R43" s="7">
        <v>208.03376654802258</v>
      </c>
    </row>
    <row r="44" spans="1:18" ht="11.25" customHeight="1" x14ac:dyDescent="0.25">
      <c r="A44" s="49" t="s">
        <v>205</v>
      </c>
      <c r="B44" s="50" t="s">
        <v>204</v>
      </c>
      <c r="C44" s="7">
        <v>-46.83777107980503</v>
      </c>
      <c r="D44" s="7">
        <v>35.295789999999997</v>
      </c>
      <c r="E44" s="7">
        <v>4.7999299999999998</v>
      </c>
      <c r="F44" s="7">
        <v>28.669989999999999</v>
      </c>
      <c r="G44" s="7">
        <v>0</v>
      </c>
      <c r="H44" s="7">
        <v>16.217588762395103</v>
      </c>
      <c r="I44" s="7">
        <v>-6.6999199999999997</v>
      </c>
      <c r="J44" s="7">
        <v>-56.387479999999996</v>
      </c>
      <c r="K44" s="7">
        <v>12.400550000000001</v>
      </c>
      <c r="L44" s="7">
        <v>-120.39028</v>
      </c>
      <c r="M44" s="7">
        <v>-44.926662804570626</v>
      </c>
      <c r="N44" s="7">
        <v>-38.215283313049014</v>
      </c>
      <c r="O44" s="7">
        <v>-12.419766879731927</v>
      </c>
      <c r="P44" s="7">
        <v>-2.8661507595299498</v>
      </c>
      <c r="Q44" s="7">
        <v>-11.463861778762043</v>
      </c>
      <c r="R44" s="7">
        <v>-42.994807012033966</v>
      </c>
    </row>
    <row r="45" spans="1:18" ht="11.25" customHeight="1" x14ac:dyDescent="0.25">
      <c r="A45" s="49" t="s">
        <v>203</v>
      </c>
      <c r="B45" s="50" t="s">
        <v>202</v>
      </c>
      <c r="C45" s="7">
        <v>-4.299276277536757</v>
      </c>
      <c r="D45" s="7">
        <v>0.37706999999999979</v>
      </c>
      <c r="E45" s="7">
        <v>-8.0971000000000011</v>
      </c>
      <c r="F45" s="7">
        <v>0.30491000000000001</v>
      </c>
      <c r="G45" s="7">
        <v>-18.586100000000002</v>
      </c>
      <c r="H45" s="7">
        <v>-9.7926956568121604</v>
      </c>
      <c r="I45" s="7">
        <v>-7.90273</v>
      </c>
      <c r="J45" s="7">
        <v>1.5008000000000001</v>
      </c>
      <c r="K45" s="7">
        <v>0.50024000000000002</v>
      </c>
      <c r="L45" s="7">
        <v>6.0010599999999998</v>
      </c>
      <c r="M45" s="7">
        <v>3.4632760223494969</v>
      </c>
      <c r="N45" s="7">
        <v>0</v>
      </c>
      <c r="O45" s="7">
        <v>-0.7405178872928988</v>
      </c>
      <c r="P45" s="7">
        <v>-9.4582975064488757</v>
      </c>
      <c r="Q45" s="7">
        <v>-0.95522669255190262</v>
      </c>
      <c r="R45" s="7">
        <v>-0.74062271897113008</v>
      </c>
    </row>
    <row r="46" spans="1:18" ht="11.25" customHeight="1" x14ac:dyDescent="0.25">
      <c r="A46" s="51" t="s">
        <v>201</v>
      </c>
      <c r="B46" s="52" t="s">
        <v>200</v>
      </c>
      <c r="C46" s="6">
        <v>1.0509168685002639</v>
      </c>
      <c r="D46" s="6">
        <v>2.0982599999999998</v>
      </c>
      <c r="E46" s="6">
        <v>2.0993200000000001</v>
      </c>
      <c r="F46" s="6">
        <v>1.00543</v>
      </c>
      <c r="G46" s="6">
        <v>1.0067299999999999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1.0031479199320685</v>
      </c>
      <c r="D47" s="6">
        <v>0.99909999999999999</v>
      </c>
      <c r="E47" s="6">
        <v>-3.0010500000000002</v>
      </c>
      <c r="F47" s="6">
        <v>0</v>
      </c>
      <c r="G47" s="6">
        <v>-2.9991500000000002</v>
      </c>
      <c r="H47" s="6">
        <v>0</v>
      </c>
      <c r="I47" s="6">
        <v>-6.0018000000000002</v>
      </c>
      <c r="J47" s="6">
        <v>-2.0000399999999998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-7.5953336648104779</v>
      </c>
      <c r="D48" s="6">
        <v>-16.2136</v>
      </c>
      <c r="E48" s="6">
        <v>-12.39803</v>
      </c>
      <c r="F48" s="6">
        <v>0</v>
      </c>
      <c r="G48" s="6">
        <v>-11.39677</v>
      </c>
      <c r="H48" s="6">
        <v>-3.7976442012114418</v>
      </c>
      <c r="I48" s="6">
        <v>-2.9009399999999999</v>
      </c>
      <c r="J48" s="6">
        <v>-0.99961</v>
      </c>
      <c r="K48" s="6">
        <v>-0.99983</v>
      </c>
      <c r="L48" s="6">
        <v>5.7009100000000004</v>
      </c>
      <c r="M48" s="6">
        <v>0.95538358650998001</v>
      </c>
      <c r="N48" s="6">
        <v>0</v>
      </c>
      <c r="O48" s="6">
        <v>0</v>
      </c>
      <c r="P48" s="6">
        <v>-5.7084169293971865</v>
      </c>
      <c r="Q48" s="6">
        <v>-0.95522669255190262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2.2451444815311459</v>
      </c>
      <c r="D49" s="6">
        <v>13.493309999999999</v>
      </c>
      <c r="E49" s="6">
        <v>5.2026599999999998</v>
      </c>
      <c r="F49" s="6">
        <v>-0.70052000000000003</v>
      </c>
      <c r="G49" s="6">
        <v>-5.1969099999999999</v>
      </c>
      <c r="H49" s="6">
        <v>-5.9950514556007182</v>
      </c>
      <c r="I49" s="6">
        <v>0</v>
      </c>
      <c r="J49" s="6">
        <v>1.5004299999999999</v>
      </c>
      <c r="K49" s="6">
        <v>1.50007</v>
      </c>
      <c r="L49" s="6">
        <v>-0.69987999999999995</v>
      </c>
      <c r="M49" s="6">
        <v>1.504739670004037</v>
      </c>
      <c r="N49" s="6">
        <v>0</v>
      </c>
      <c r="O49" s="6">
        <v>-0.7405178872928988</v>
      </c>
      <c r="P49" s="6">
        <v>-3.7498805770516901</v>
      </c>
      <c r="Q49" s="6">
        <v>0</v>
      </c>
      <c r="R49" s="6">
        <v>-0.74062271897113008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-1.003151882689757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1.0000100000000001</v>
      </c>
      <c r="J51" s="6">
        <v>3.0000200000000001</v>
      </c>
      <c r="K51" s="6">
        <v>0</v>
      </c>
      <c r="L51" s="6">
        <v>1.00003</v>
      </c>
      <c r="M51" s="6">
        <v>1.00315276583548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-4.7768648540399646E-2</v>
      </c>
      <c r="D52" s="5">
        <v>0</v>
      </c>
      <c r="E52" s="5">
        <v>-0.2</v>
      </c>
      <c r="F52" s="5">
        <v>-22.376280000000001</v>
      </c>
      <c r="G52" s="5">
        <v>-28.938269999999999</v>
      </c>
      <c r="H52" s="5">
        <v>-79.941726543789713</v>
      </c>
      <c r="I52" s="5">
        <v>-30.301749999999998</v>
      </c>
      <c r="J52" s="5">
        <v>-25.301380000000002</v>
      </c>
      <c r="K52" s="5">
        <v>-36.007579999999997</v>
      </c>
      <c r="L52" s="5">
        <v>-45.5</v>
      </c>
      <c r="M52" s="5">
        <v>3.8931881150281802</v>
      </c>
      <c r="N52" s="5">
        <v>-23.263627334616576</v>
      </c>
      <c r="O52" s="5">
        <v>-14.520709166361335</v>
      </c>
      <c r="P52" s="5">
        <v>17.722365529760129</v>
      </c>
      <c r="Q52" s="5">
        <v>-34.735265351668382</v>
      </c>
      <c r="R52" s="5">
        <v>-15.57562732108811</v>
      </c>
    </row>
    <row r="53" spans="1:18" ht="11.25" customHeight="1" x14ac:dyDescent="0.25">
      <c r="A53" s="47" t="s">
        <v>187</v>
      </c>
      <c r="B53" s="48" t="s">
        <v>186</v>
      </c>
      <c r="C53" s="4">
        <v>-4.7768648540399646E-2</v>
      </c>
      <c r="D53" s="4">
        <v>0</v>
      </c>
      <c r="E53" s="4">
        <v>-0.2</v>
      </c>
      <c r="F53" s="4">
        <v>-22.376280000000001</v>
      </c>
      <c r="G53" s="4">
        <v>-28.938269999999999</v>
      </c>
      <c r="H53" s="4">
        <v>-79.941726543789713</v>
      </c>
      <c r="I53" s="4">
        <v>-30.301749999999998</v>
      </c>
      <c r="J53" s="4">
        <v>-25.301380000000002</v>
      </c>
      <c r="K53" s="4">
        <v>-36.007579999999997</v>
      </c>
      <c r="L53" s="4">
        <v>-45.5</v>
      </c>
      <c r="M53" s="4">
        <v>3.8931881150281802</v>
      </c>
      <c r="N53" s="4">
        <v>-23.215858078481617</v>
      </c>
      <c r="O53" s="4">
        <v>-14.520709166361335</v>
      </c>
      <c r="P53" s="4">
        <v>17.67459635043463</v>
      </c>
      <c r="Q53" s="4">
        <v>-34.735265351668382</v>
      </c>
      <c r="R53" s="4">
        <v>-15.57562732108811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-4.7769256134958957E-2</v>
      </c>
      <c r="O54" s="4">
        <v>0</v>
      </c>
      <c r="P54" s="4">
        <v>4.7769179325499997E-2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-4.7769256134958957E-2</v>
      </c>
      <c r="O57" s="7">
        <v>0</v>
      </c>
      <c r="P57" s="7">
        <v>4.7769179325499997E-2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0.59711282328377546</v>
      </c>
      <c r="D60" s="5">
        <v>1.0000100000000001</v>
      </c>
      <c r="E60" s="5">
        <v>0.6</v>
      </c>
      <c r="F60" s="5">
        <v>-0.99897999999999998</v>
      </c>
      <c r="G60" s="5">
        <v>-0.90125</v>
      </c>
      <c r="H60" s="5">
        <v>5.7561861464992505</v>
      </c>
      <c r="I60" s="5">
        <v>4.3</v>
      </c>
      <c r="J60" s="5">
        <v>4.9000300000000001</v>
      </c>
      <c r="K60" s="5">
        <v>-0.50011000000000005</v>
      </c>
      <c r="L60" s="5">
        <v>-0.5</v>
      </c>
      <c r="M60" s="5">
        <v>40.317187350721255</v>
      </c>
      <c r="N60" s="5">
        <v>17.053569681386247</v>
      </c>
      <c r="O60" s="5">
        <v>19.491334490944311</v>
      </c>
      <c r="P60" s="5">
        <v>17.149135377854108</v>
      </c>
      <c r="Q60" s="5">
        <v>14.829256150227796</v>
      </c>
      <c r="R60" s="5">
        <v>11.510234053436681</v>
      </c>
    </row>
    <row r="61" spans="1:18" ht="11.25" customHeight="1" x14ac:dyDescent="0.25">
      <c r="A61" s="45" t="s">
        <v>171</v>
      </c>
      <c r="B61" s="46" t="s">
        <v>170</v>
      </c>
      <c r="C61" s="5">
        <v>0.57322834731676564</v>
      </c>
      <c r="D61" s="5">
        <v>0.3</v>
      </c>
      <c r="E61" s="5">
        <v>0</v>
      </c>
      <c r="F61" s="5">
        <v>-9.9199999999999997E-2</v>
      </c>
      <c r="G61" s="5">
        <v>0</v>
      </c>
      <c r="H61" s="5">
        <v>9.5538360563359653E-2</v>
      </c>
      <c r="I61" s="5">
        <v>-0.29271000000000003</v>
      </c>
      <c r="J61" s="5">
        <v>0.20336000000000001</v>
      </c>
      <c r="K61" s="5">
        <v>-0.72409000000000001</v>
      </c>
      <c r="L61" s="5">
        <v>-1.5002</v>
      </c>
      <c r="M61" s="5">
        <v>-4.2066316055916229</v>
      </c>
      <c r="N61" s="5">
        <v>-6.3294201219860158</v>
      </c>
      <c r="O61" s="5">
        <v>-11.320453258217476</v>
      </c>
      <c r="P61" s="5">
        <v>0.50157638291774331</v>
      </c>
      <c r="Q61" s="5">
        <v>13.444373209833463</v>
      </c>
      <c r="R61" s="5">
        <v>5.6118553046344237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2.3886376046150775E-2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2.3886376046150775E-2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0.57322834731676564</v>
      </c>
      <c r="D68" s="4">
        <v>0.3</v>
      </c>
      <c r="E68" s="4">
        <v>0</v>
      </c>
      <c r="F68" s="4">
        <v>-9.9199999999999997E-2</v>
      </c>
      <c r="G68" s="4">
        <v>0</v>
      </c>
      <c r="H68" s="4">
        <v>9.5538360563359653E-2</v>
      </c>
      <c r="I68" s="4">
        <v>-0.29271000000000003</v>
      </c>
      <c r="J68" s="4">
        <v>0.20336000000000001</v>
      </c>
      <c r="K68" s="4">
        <v>-0.72409000000000001</v>
      </c>
      <c r="L68" s="4">
        <v>-1.5002</v>
      </c>
      <c r="M68" s="4">
        <v>-4.2066316055916229</v>
      </c>
      <c r="N68" s="4">
        <v>-6.3294201219860158</v>
      </c>
      <c r="O68" s="4">
        <v>-11.344339634263628</v>
      </c>
      <c r="P68" s="4">
        <v>0.50157638291774331</v>
      </c>
      <c r="Q68" s="4">
        <v>13.444373209833463</v>
      </c>
      <c r="R68" s="4">
        <v>5.6118553046344237</v>
      </c>
    </row>
    <row r="69" spans="1:18" ht="11.25" customHeight="1" x14ac:dyDescent="0.25">
      <c r="A69" s="49" t="s">
        <v>155</v>
      </c>
      <c r="B69" s="50" t="s">
        <v>154</v>
      </c>
      <c r="C69" s="7">
        <v>2.3884512476881455E-2</v>
      </c>
      <c r="D69" s="7">
        <v>0</v>
      </c>
      <c r="E69" s="7">
        <v>0</v>
      </c>
      <c r="F69" s="7">
        <v>0</v>
      </c>
      <c r="G69" s="7">
        <v>0</v>
      </c>
      <c r="H69" s="7">
        <v>4.776918018005645E-2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2.3884544508553089E-2</v>
      </c>
      <c r="O69" s="7">
        <v>0.19109071710117942</v>
      </c>
      <c r="P69" s="7">
        <v>2.3884589662750134E-2</v>
      </c>
      <c r="Q69" s="7">
        <v>-7.1668251396948587E-2</v>
      </c>
      <c r="R69" s="7">
        <v>-2.3889009676814527E-2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0.54934383483988414</v>
      </c>
      <c r="D71" s="7">
        <v>0.3</v>
      </c>
      <c r="E71" s="7">
        <v>0</v>
      </c>
      <c r="F71" s="7">
        <v>-9.9199999999999997E-2</v>
      </c>
      <c r="G71" s="7">
        <v>0</v>
      </c>
      <c r="H71" s="7">
        <v>4.7769180383303196E-2</v>
      </c>
      <c r="I71" s="7">
        <v>0</v>
      </c>
      <c r="J71" s="7">
        <v>0</v>
      </c>
      <c r="K71" s="7">
        <v>0</v>
      </c>
      <c r="L71" s="7">
        <v>-0.10002</v>
      </c>
      <c r="M71" s="7">
        <v>0.4517294647647136</v>
      </c>
      <c r="N71" s="7">
        <v>7.1653627937774009E-2</v>
      </c>
      <c r="O71" s="7">
        <v>0.11943162995130398</v>
      </c>
      <c r="P71" s="7">
        <v>-2.3884589662749998E-2</v>
      </c>
      <c r="Q71" s="7">
        <v>-0.14333629347945356</v>
      </c>
      <c r="R71" s="7">
        <v>2.3880173319579319E-2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-4.0769742267993268</v>
      </c>
      <c r="N72" s="7">
        <v>-4.7769267983830209E-2</v>
      </c>
      <c r="O72" s="7">
        <v>2.3886338344908619E-2</v>
      </c>
      <c r="P72" s="7">
        <v>-2.3884589662749998E-2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-0.29271000000000003</v>
      </c>
      <c r="J73" s="7">
        <v>0.20336000000000001</v>
      </c>
      <c r="K73" s="7">
        <v>-0.72409000000000001</v>
      </c>
      <c r="L73" s="7">
        <v>-1.40018</v>
      </c>
      <c r="M73" s="7">
        <v>-0.58138684355700943</v>
      </c>
      <c r="N73" s="7">
        <v>-6.3771890264485123</v>
      </c>
      <c r="O73" s="7">
        <v>-11.67874831966102</v>
      </c>
      <c r="P73" s="7">
        <v>0.52546097258049318</v>
      </c>
      <c r="Q73" s="7">
        <v>13.659377754709865</v>
      </c>
      <c r="R73" s="7">
        <v>5.611864140991659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-0.29271000000000003</v>
      </c>
      <c r="J74" s="6">
        <v>0.20336000000000001</v>
      </c>
      <c r="K74" s="6">
        <v>-0.10001</v>
      </c>
      <c r="L74" s="6">
        <v>-0.20003000000000001</v>
      </c>
      <c r="M74" s="6">
        <v>-7.1989269583600995E-2</v>
      </c>
      <c r="N74" s="6">
        <v>0.88372787052835133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-0.62407999999999997</v>
      </c>
      <c r="L75" s="6">
        <v>-1.2001500000000001</v>
      </c>
      <c r="M75" s="6">
        <v>-0.50939757397340846</v>
      </c>
      <c r="N75" s="6">
        <v>-7.2609168969768634</v>
      </c>
      <c r="O75" s="6">
        <v>-11.67874831966102</v>
      </c>
      <c r="P75" s="6">
        <v>0.52546097258049318</v>
      </c>
      <c r="Q75" s="6">
        <v>13.659377754709865</v>
      </c>
      <c r="R75" s="6">
        <v>5.611864140991659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2.3884512921417765E-2</v>
      </c>
      <c r="D79" s="5">
        <v>0.39999000000000001</v>
      </c>
      <c r="E79" s="5">
        <v>0.5</v>
      </c>
      <c r="F79" s="5">
        <v>0.70071000000000006</v>
      </c>
      <c r="G79" s="5">
        <v>-0.30041000000000001</v>
      </c>
      <c r="H79" s="5">
        <v>0.62099933324505596</v>
      </c>
      <c r="I79" s="5">
        <v>1.3</v>
      </c>
      <c r="J79" s="5">
        <v>0.3</v>
      </c>
      <c r="K79" s="5">
        <v>-0.30005999999999999</v>
      </c>
      <c r="L79" s="5">
        <v>0.1</v>
      </c>
      <c r="M79" s="5">
        <v>4.6336103945734122</v>
      </c>
      <c r="N79" s="5">
        <v>1.0270356985233817</v>
      </c>
      <c r="O79" s="5">
        <v>-2.3882725698998845E-2</v>
      </c>
      <c r="P79" s="5">
        <v>-4.7769179325500073E-2</v>
      </c>
      <c r="Q79" s="5">
        <v>4.7759215138961635E-2</v>
      </c>
      <c r="R79" s="5">
        <v>2.3880132730486184E-2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-2.388458962353179E-2</v>
      </c>
      <c r="I80" s="5">
        <v>0</v>
      </c>
      <c r="J80" s="5">
        <v>0</v>
      </c>
      <c r="K80" s="5">
        <v>0</v>
      </c>
      <c r="L80" s="5">
        <v>0</v>
      </c>
      <c r="M80" s="5">
        <v>-3.34384255278494</v>
      </c>
      <c r="N80" s="5">
        <v>-4.7769256268670172E-2</v>
      </c>
      <c r="O80" s="5">
        <v>-2.3882727710307982E-2</v>
      </c>
      <c r="P80" s="5">
        <v>2.3884589662749998E-2</v>
      </c>
      <c r="Q80" s="5">
        <v>-2.3889566907886496E-2</v>
      </c>
      <c r="R80" s="5">
        <v>-2.3889041419382234E-2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-2.388458962353179E-2</v>
      </c>
      <c r="I82" s="4">
        <v>0</v>
      </c>
      <c r="J82" s="4">
        <v>0</v>
      </c>
      <c r="K82" s="4">
        <v>0</v>
      </c>
      <c r="L82" s="4">
        <v>0</v>
      </c>
      <c r="M82" s="4">
        <v>-3.34384255278494</v>
      </c>
      <c r="N82" s="4">
        <v>-4.7769256268670172E-2</v>
      </c>
      <c r="O82" s="4">
        <v>-2.3882727710307982E-2</v>
      </c>
      <c r="P82" s="4">
        <v>2.3884589662749998E-2</v>
      </c>
      <c r="Q82" s="4">
        <v>-2.3889566907886496E-2</v>
      </c>
      <c r="R82" s="4">
        <v>-2.3889041419382234E-2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155</vt:i4>
      </vt:variant>
    </vt:vector>
  </HeadingPairs>
  <TitlesOfParts>
    <vt:vector size="155" baseType="lpstr">
      <vt:lpstr>cover</vt:lpstr>
      <vt:lpstr>index</vt:lpstr>
      <vt:lpstr>prod</vt:lpstr>
      <vt:lpstr>prodrec</vt:lpstr>
      <vt:lpstr>fos</vt:lpstr>
      <vt:lpstr>recycl</vt:lpstr>
      <vt:lpstr>imp</vt:lpstr>
      <vt:lpstr>stc</vt:lpstr>
      <vt:lpstr>duse</vt:lpstr>
      <vt:lpstr>exp</vt:lpstr>
      <vt:lpstr>bun</vt:lpstr>
      <vt:lpstr>buni</vt:lpstr>
      <vt:lpstr>bune</vt:lpstr>
      <vt:lpstr>GIC</vt:lpstr>
      <vt:lpstr>TITOT</vt:lpstr>
      <vt:lpstr>tipgn</vt:lpstr>
      <vt:lpstr>tipgt</vt:lpstr>
      <vt:lpstr>tipgtele</vt:lpstr>
      <vt:lpstr>tipgtchp</vt:lpstr>
      <vt:lpstr>B_101017</vt:lpstr>
      <vt:lpstr>tidh</vt:lpstr>
      <vt:lpstr>tirf</vt:lpstr>
      <vt:lpstr>tick</vt:lpstr>
      <vt:lpstr>tibf</vt:lpstr>
      <vt:lpstr>tigw</vt:lpstr>
      <vt:lpstr>tipf</vt:lpstr>
      <vt:lpstr>tibr</vt:lpstr>
      <vt:lpstr>tich</vt:lpstr>
      <vt:lpstr>ticl</vt:lpstr>
      <vt:lpstr>tibg</vt:lpstr>
      <vt:lpstr>tigl</vt:lpstr>
      <vt:lpstr>TOTOT</vt:lpstr>
      <vt:lpstr>topgn</vt:lpstr>
      <vt:lpstr>topgt</vt:lpstr>
      <vt:lpstr>topgtele</vt:lpstr>
      <vt:lpstr>topgtchp</vt:lpstr>
      <vt:lpstr>todh</vt:lpstr>
      <vt:lpstr>torf</vt:lpstr>
      <vt:lpstr>tock</vt:lpstr>
      <vt:lpstr>tobf</vt:lpstr>
      <vt:lpstr>togw</vt:lpstr>
      <vt:lpstr>topf</vt:lpstr>
      <vt:lpstr>tobr</vt:lpstr>
      <vt:lpstr>toch</vt:lpstr>
      <vt:lpstr>TRANS</vt:lpstr>
      <vt:lpstr>transint</vt:lpstr>
      <vt:lpstr>transptr</vt:lpstr>
      <vt:lpstr>transret</vt:lpstr>
      <vt:lpstr>CEN</vt:lpstr>
      <vt:lpstr>cenpd</vt:lpstr>
      <vt:lpstr>cenpu</vt:lpstr>
      <vt:lpstr>cenrf</vt:lpstr>
      <vt:lpstr>cenog</vt:lpstr>
      <vt:lpstr>cennu</vt:lpstr>
      <vt:lpstr>cencm</vt:lpstr>
      <vt:lpstr>cenck</vt:lpstr>
      <vt:lpstr>cenbf</vt:lpstr>
      <vt:lpstr>cengw</vt:lpstr>
      <vt:lpstr>cenpf</vt:lpstr>
      <vt:lpstr>cenbr</vt:lpstr>
      <vt:lpstr>cench</vt:lpstr>
      <vt:lpstr>cencl</vt:lpstr>
      <vt:lpstr>cenlr</vt:lpstr>
      <vt:lpstr>cenbg</vt:lpstr>
      <vt:lpstr>cengl</vt:lpstr>
      <vt:lpstr>cenns</vt:lpstr>
      <vt:lpstr>LOS</vt:lpstr>
      <vt:lpstr>AVFCO</vt:lpstr>
      <vt:lpstr>CFNEN</vt:lpstr>
      <vt:lpstr>B_101603</vt:lpstr>
      <vt:lpstr>B_101604</vt:lpstr>
      <vt:lpstr>B_101605</vt:lpstr>
      <vt:lpstr>cpch</vt:lpstr>
      <vt:lpstr>B_101606</vt:lpstr>
      <vt:lpstr>B_101607</vt:lpstr>
      <vt:lpstr>B_101608</vt:lpstr>
      <vt:lpstr>CF</vt:lpstr>
      <vt:lpstr>CIN</vt:lpstr>
      <vt:lpstr>cisi</vt:lpstr>
      <vt:lpstr>cisb</vt:lpstr>
      <vt:lpstr>cise</vt:lpstr>
      <vt:lpstr>cnfm</vt:lpstr>
      <vt:lpstr>cnfa</vt:lpstr>
      <vt:lpstr>cnfp</vt:lpstr>
      <vt:lpstr>cnfs</vt:lpstr>
      <vt:lpstr>cnfo</vt:lpstr>
      <vt:lpstr>cchi</vt:lpstr>
      <vt:lpstr>cbch</vt:lpstr>
      <vt:lpstr>coch</vt:lpstr>
      <vt:lpstr>cpha</vt:lpstr>
      <vt:lpstr>cnmm</vt:lpstr>
      <vt:lpstr>ccem</vt:lpstr>
      <vt:lpstr>ccer</vt:lpstr>
      <vt:lpstr>cgla</vt:lpstr>
      <vt:lpstr>cppa</vt:lpstr>
      <vt:lpstr>cpul</vt:lpstr>
      <vt:lpstr>cpap</vt:lpstr>
      <vt:lpstr>cprp</vt:lpstr>
      <vt:lpstr>cfbt</vt:lpstr>
      <vt:lpstr>ctre</vt:lpstr>
      <vt:lpstr>cmae</vt:lpstr>
      <vt:lpstr>ctel</vt:lpstr>
      <vt:lpstr>cwwp</vt:lpstr>
      <vt:lpstr>cmiq</vt:lpstr>
      <vt:lpstr>ccon</vt:lpstr>
      <vt:lpstr>cnsi</vt:lpstr>
      <vt:lpstr>CDM</vt:lpstr>
      <vt:lpstr>cres</vt:lpstr>
      <vt:lpstr>cressh</vt:lpstr>
      <vt:lpstr>cressc</vt:lpstr>
      <vt:lpstr>creswh</vt:lpstr>
      <vt:lpstr>cresco</vt:lpstr>
      <vt:lpstr>cresrf</vt:lpstr>
      <vt:lpstr>creswm</vt:lpstr>
      <vt:lpstr>cresdr</vt:lpstr>
      <vt:lpstr>cresdw</vt:lpstr>
      <vt:lpstr>crestv</vt:lpstr>
      <vt:lpstr>cresit</vt:lpstr>
      <vt:lpstr>cresli</vt:lpstr>
      <vt:lpstr>cresoa</vt:lpstr>
      <vt:lpstr>cser</vt:lpstr>
      <vt:lpstr>csersh</vt:lpstr>
      <vt:lpstr>csersc</vt:lpstr>
      <vt:lpstr>cserhw</vt:lpstr>
      <vt:lpstr>cserca</vt:lpstr>
      <vt:lpstr>cserve</vt:lpstr>
      <vt:lpstr>csersl</vt:lpstr>
      <vt:lpstr>cserbl</vt:lpstr>
      <vt:lpstr>csercr</vt:lpstr>
      <vt:lpstr>cserbt</vt:lpstr>
      <vt:lpstr>cserit</vt:lpstr>
      <vt:lpstr>cagr</vt:lpstr>
      <vt:lpstr>CTR</vt:lpstr>
      <vt:lpstr>ctro</vt:lpstr>
      <vt:lpstr>cp2w</vt:lpstr>
      <vt:lpstr>ccar</vt:lpstr>
      <vt:lpstr>cbus</vt:lpstr>
      <vt:lpstr>clcv</vt:lpstr>
      <vt:lpstr>chdv</vt:lpstr>
      <vt:lpstr>ctra</vt:lpstr>
      <vt:lpstr>crtp</vt:lpstr>
      <vt:lpstr>crth</vt:lpstr>
      <vt:lpstr>crtm</vt:lpstr>
      <vt:lpstr>crtf</vt:lpstr>
      <vt:lpstr>ctav</vt:lpstr>
      <vt:lpstr>capd</vt:lpstr>
      <vt:lpstr>capi</vt:lpstr>
      <vt:lpstr>cape</vt:lpstr>
      <vt:lpstr>cafi</vt:lpstr>
      <vt:lpstr>cafe</vt:lpstr>
      <vt:lpstr>ctdn</vt:lpstr>
      <vt:lpstr>cncs</vt:lpstr>
      <vt:lpstr>cniw</vt:lpstr>
      <vt:lpstr>ctpi</vt:lpstr>
      <vt:lpstr>STDIF</vt:lpstr>
    </vt:vector>
  </TitlesOfParts>
  <Company>European Commission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JRC-IDEES</dc:title>
  <dc:subject/>
  <dc:creator>JRC C.6</dc:creator>
  <cp:lastModifiedBy>ROZSAI Mate (JRC-SEVILLA)</cp:lastModifiedBy>
  <dcterms:created xsi:type="dcterms:W3CDTF">2018-07-16T15:37:56Z</dcterms:created>
  <dcterms:modified xsi:type="dcterms:W3CDTF">2018-07-16T15:37:56Z</dcterms:modified>
</cp:coreProperties>
</file>