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P9" i="30"/>
  <c r="O8" i="30"/>
  <c r="B9" i="50"/>
  <c r="B9" i="46"/>
  <c r="B9" i="42"/>
  <c r="B9" i="38"/>
  <c r="E9" i="34"/>
  <c r="D9" i="34"/>
  <c r="B9" i="34"/>
  <c r="C9" i="50" l="1"/>
  <c r="C8" i="50"/>
  <c r="Q9" i="46"/>
  <c r="Q8" i="46"/>
  <c r="P8" i="46"/>
  <c r="H8" i="42"/>
  <c r="E9" i="46"/>
  <c r="E8" i="46"/>
  <c r="I8" i="50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P8" i="50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J4" i="18" l="1"/>
  <c r="J3" i="18" s="1"/>
  <c r="K4" i="18"/>
  <c r="K3" i="18" s="1"/>
  <c r="L4" i="18"/>
  <c r="L3" i="18" s="1"/>
  <c r="N4" i="18"/>
  <c r="N3" i="18" s="1"/>
  <c r="O4" i="18"/>
  <c r="O3" i="18" s="1"/>
  <c r="M4" i="18"/>
  <c r="M3" i="18" s="1"/>
  <c r="P4" i="18"/>
  <c r="P3" i="18" s="1"/>
  <c r="Q4" i="18"/>
  <c r="Q3" i="18" s="1"/>
  <c r="I4" i="18"/>
  <c r="I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I27" i="22"/>
  <c r="E27" i="22"/>
  <c r="Q26" i="22"/>
  <c r="M26" i="22"/>
  <c r="E26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E19" i="10"/>
  <c r="C24" i="26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L38" i="14"/>
  <c r="L37" i="14" s="1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H37" i="14" l="1"/>
  <c r="C23" i="22"/>
  <c r="Q37" i="14"/>
  <c r="N32" i="14"/>
  <c r="N31" i="14" s="1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E86" i="52"/>
  <c r="L86" i="52"/>
  <c r="P86" i="52"/>
  <c r="B87" i="52"/>
  <c r="C87" i="52"/>
  <c r="F87" i="52"/>
  <c r="G87" i="52"/>
  <c r="H87" i="52"/>
  <c r="I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C89" i="52"/>
  <c r="D89" i="52"/>
  <c r="G89" i="52"/>
  <c r="H89" i="52"/>
  <c r="I89" i="52"/>
  <c r="J89" i="52"/>
  <c r="K89" i="52"/>
  <c r="L89" i="52"/>
  <c r="M89" i="52"/>
  <c r="O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B86" i="52"/>
  <c r="H86" i="52"/>
  <c r="J87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N77" i="51"/>
  <c r="O90" i="51"/>
  <c r="N73" i="51"/>
  <c r="Q73" i="51"/>
  <c r="B74" i="51"/>
  <c r="C74" i="51"/>
  <c r="F97" i="52"/>
  <c r="B75" i="51"/>
  <c r="E75" i="51"/>
  <c r="G75" i="51"/>
  <c r="Q75" i="51"/>
  <c r="E77" i="51"/>
  <c r="F77" i="51"/>
  <c r="G77" i="51"/>
  <c r="I77" i="51"/>
  <c r="O100" i="51"/>
  <c r="E79" i="51"/>
  <c r="F79" i="51"/>
  <c r="H102" i="51"/>
  <c r="I79" i="51"/>
  <c r="J79" i="51"/>
  <c r="L102" i="51"/>
  <c r="M79" i="51"/>
  <c r="N79" i="51"/>
  <c r="O79" i="51"/>
  <c r="Q79" i="51"/>
  <c r="L81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C85" i="51"/>
  <c r="D85" i="51"/>
  <c r="E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L87" i="51"/>
  <c r="O87" i="51"/>
  <c r="P87" i="51"/>
  <c r="C88" i="51"/>
  <c r="D88" i="51"/>
  <c r="E88" i="51"/>
  <c r="F88" i="51"/>
  <c r="G88" i="51"/>
  <c r="I88" i="51"/>
  <c r="Q88" i="51"/>
  <c r="L89" i="51"/>
  <c r="N89" i="51"/>
  <c r="O89" i="51"/>
  <c r="P89" i="51"/>
  <c r="B105" i="52"/>
  <c r="E90" i="51"/>
  <c r="F90" i="51"/>
  <c r="G90" i="51"/>
  <c r="I105" i="52"/>
  <c r="B91" i="51"/>
  <c r="C91" i="51"/>
  <c r="M91" i="51"/>
  <c r="Q91" i="51"/>
  <c r="A70" i="51"/>
  <c r="B73" i="51"/>
  <c r="F74" i="51"/>
  <c r="F75" i="51"/>
  <c r="I75" i="51"/>
  <c r="J75" i="51"/>
  <c r="K75" i="51"/>
  <c r="N75" i="51"/>
  <c r="B76" i="51"/>
  <c r="F76" i="51"/>
  <c r="J76" i="51"/>
  <c r="N76" i="51"/>
  <c r="B77" i="51"/>
  <c r="B79" i="51"/>
  <c r="B80" i="51"/>
  <c r="C80" i="51"/>
  <c r="F80" i="51"/>
  <c r="J80" i="51"/>
  <c r="N80" i="51"/>
  <c r="B81" i="51"/>
  <c r="C81" i="51"/>
  <c r="F81" i="51"/>
  <c r="J81" i="51"/>
  <c r="N81" i="51"/>
  <c r="O81" i="51"/>
  <c r="B83" i="51"/>
  <c r="B84" i="51"/>
  <c r="N84" i="51"/>
  <c r="O84" i="51"/>
  <c r="B85" i="51"/>
  <c r="F85" i="51"/>
  <c r="J85" i="51"/>
  <c r="B87" i="51"/>
  <c r="F87" i="51"/>
  <c r="J87" i="51"/>
  <c r="N87" i="51"/>
  <c r="B88" i="51"/>
  <c r="B89" i="51"/>
  <c r="C89" i="51"/>
  <c r="B90" i="51"/>
  <c r="E91" i="51"/>
  <c r="F91" i="51"/>
  <c r="I91" i="51"/>
  <c r="J91" i="51"/>
  <c r="N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E37" i="50"/>
  <c r="F34" i="50"/>
  <c r="H34" i="50"/>
  <c r="I35" i="50"/>
  <c r="K35" i="50"/>
  <c r="O35" i="50"/>
  <c r="K34" i="50"/>
  <c r="C35" i="50"/>
  <c r="H35" i="50"/>
  <c r="K36" i="50"/>
  <c r="H57" i="49"/>
  <c r="K57" i="49"/>
  <c r="M56" i="49"/>
  <c r="B52" i="49"/>
  <c r="C52" i="49"/>
  <c r="D52" i="49"/>
  <c r="G52" i="49"/>
  <c r="I52" i="49"/>
  <c r="J52" i="49"/>
  <c r="N52" i="49"/>
  <c r="O52" i="49"/>
  <c r="P52" i="49"/>
  <c r="Q52" i="49"/>
  <c r="B53" i="49"/>
  <c r="D53" i="49"/>
  <c r="E53" i="49"/>
  <c r="G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E57" i="49"/>
  <c r="O57" i="49"/>
  <c r="P57" i="49"/>
  <c r="B58" i="49"/>
  <c r="C75" i="49"/>
  <c r="E75" i="49"/>
  <c r="F58" i="49"/>
  <c r="H75" i="49"/>
  <c r="K75" i="49"/>
  <c r="L75" i="49"/>
  <c r="M75" i="49"/>
  <c r="N58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H61" i="49"/>
  <c r="I61" i="49"/>
  <c r="L61" i="49"/>
  <c r="B62" i="49"/>
  <c r="C62" i="49"/>
  <c r="D62" i="49"/>
  <c r="F62" i="49"/>
  <c r="G62" i="49"/>
  <c r="H62" i="49"/>
  <c r="I62" i="49"/>
  <c r="J62" i="49"/>
  <c r="K62" i="49"/>
  <c r="N62" i="49"/>
  <c r="O62" i="49"/>
  <c r="P62" i="49"/>
  <c r="Q62" i="49"/>
  <c r="B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H77" i="49"/>
  <c r="K77" i="49"/>
  <c r="L64" i="49"/>
  <c r="M77" i="49"/>
  <c r="P77" i="49"/>
  <c r="E52" i="49"/>
  <c r="H52" i="49"/>
  <c r="K52" i="49"/>
  <c r="L52" i="49"/>
  <c r="M52" i="49"/>
  <c r="C54" i="49"/>
  <c r="L54" i="49"/>
  <c r="M54" i="49"/>
  <c r="E55" i="49"/>
  <c r="H55" i="49"/>
  <c r="K55" i="49"/>
  <c r="L55" i="49"/>
  <c r="M55" i="49"/>
  <c r="P55" i="49"/>
  <c r="C56" i="49"/>
  <c r="D56" i="49"/>
  <c r="E56" i="49"/>
  <c r="C58" i="49"/>
  <c r="D58" i="49"/>
  <c r="E58" i="49"/>
  <c r="M58" i="49"/>
  <c r="E59" i="49"/>
  <c r="H59" i="49"/>
  <c r="K59" i="49"/>
  <c r="L59" i="49"/>
  <c r="M59" i="49"/>
  <c r="D60" i="49"/>
  <c r="E60" i="49"/>
  <c r="C61" i="49"/>
  <c r="K61" i="49"/>
  <c r="E62" i="49"/>
  <c r="L62" i="49"/>
  <c r="M62" i="49"/>
  <c r="C63" i="49"/>
  <c r="D63" i="49"/>
  <c r="E63" i="49"/>
  <c r="P63" i="49"/>
  <c r="C64" i="49"/>
  <c r="D64" i="49"/>
  <c r="E64" i="49"/>
  <c r="H64" i="49"/>
  <c r="K64" i="49"/>
  <c r="K68" i="49"/>
  <c r="B69" i="49"/>
  <c r="C69" i="49"/>
  <c r="E69" i="49"/>
  <c r="G69" i="49"/>
  <c r="H69" i="49"/>
  <c r="I69" i="49"/>
  <c r="J69" i="49"/>
  <c r="K69" i="49"/>
  <c r="L69" i="49"/>
  <c r="M69" i="49"/>
  <c r="N69" i="49"/>
  <c r="P69" i="49"/>
  <c r="Q69" i="49"/>
  <c r="B70" i="49"/>
  <c r="D70" i="49"/>
  <c r="E70" i="49"/>
  <c r="K70" i="49"/>
  <c r="M70" i="49"/>
  <c r="N70" i="49"/>
  <c r="O70" i="49"/>
  <c r="P70" i="49"/>
  <c r="Q70" i="49"/>
  <c r="C71" i="49"/>
  <c r="D71" i="49"/>
  <c r="E71" i="49"/>
  <c r="F71" i="49"/>
  <c r="N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F75" i="49"/>
  <c r="D77" i="49"/>
  <c r="E77" i="49"/>
  <c r="D52" i="48"/>
  <c r="G52" i="48"/>
  <c r="H52" i="48"/>
  <c r="K68" i="48"/>
  <c r="M68" i="48"/>
  <c r="O68" i="48"/>
  <c r="K69" i="48"/>
  <c r="Q52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K57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D60" i="48"/>
  <c r="E60" i="48"/>
  <c r="F60" i="48"/>
  <c r="G60" i="48"/>
  <c r="H60" i="48"/>
  <c r="D61" i="48"/>
  <c r="H61" i="48"/>
  <c r="B62" i="48"/>
  <c r="K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Q56" i="48"/>
  <c r="D57" i="48"/>
  <c r="G57" i="48"/>
  <c r="H57" i="48"/>
  <c r="I57" i="48"/>
  <c r="Q57" i="48"/>
  <c r="D58" i="48"/>
  <c r="Q58" i="48"/>
  <c r="Q60" i="48"/>
  <c r="I61" i="48"/>
  <c r="Q61" i="48"/>
  <c r="D62" i="48"/>
  <c r="H62" i="48"/>
  <c r="I62" i="48"/>
  <c r="I63" i="48"/>
  <c r="L63" i="48"/>
  <c r="P63" i="48"/>
  <c r="I64" i="48"/>
  <c r="Q64" i="48"/>
  <c r="A3" i="47"/>
  <c r="C59" i="47"/>
  <c r="G60" i="47"/>
  <c r="I60" i="47"/>
  <c r="E52" i="47"/>
  <c r="F69" i="48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O55" i="47"/>
  <c r="Q72" i="48"/>
  <c r="D73" i="47"/>
  <c r="M56" i="47"/>
  <c r="O56" i="47"/>
  <c r="B74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G59" i="47"/>
  <c r="J76" i="47"/>
  <c r="K59" i="47"/>
  <c r="L76" i="49"/>
  <c r="M59" i="47"/>
  <c r="O59" i="47"/>
  <c r="Q76" i="48"/>
  <c r="L60" i="47"/>
  <c r="M60" i="47"/>
  <c r="N60" i="47"/>
  <c r="P60" i="47"/>
  <c r="K61" i="47"/>
  <c r="L61" i="47"/>
  <c r="M61" i="47"/>
  <c r="N61" i="47"/>
  <c r="O61" i="47"/>
  <c r="P61" i="47"/>
  <c r="E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F64" i="47"/>
  <c r="G64" i="47"/>
  <c r="I64" i="47"/>
  <c r="J77" i="47"/>
  <c r="Q64" i="47"/>
  <c r="A49" i="47"/>
  <c r="G52" i="47"/>
  <c r="K52" i="47"/>
  <c r="E53" i="47"/>
  <c r="G53" i="47"/>
  <c r="K53" i="47"/>
  <c r="O53" i="47"/>
  <c r="K55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K64" i="47"/>
  <c r="M64" i="47"/>
  <c r="N64" i="47"/>
  <c r="O64" i="47"/>
  <c r="A66" i="47"/>
  <c r="B72" i="47"/>
  <c r="J73" i="47"/>
  <c r="N77" i="47"/>
  <c r="H34" i="46"/>
  <c r="I34" i="46"/>
  <c r="J34" i="46"/>
  <c r="L34" i="46"/>
  <c r="E72" i="47"/>
  <c r="H70" i="47"/>
  <c r="O36" i="46"/>
  <c r="P72" i="47"/>
  <c r="P34" i="46"/>
  <c r="H37" i="46"/>
  <c r="J37" i="46"/>
  <c r="J178" i="6" s="1"/>
  <c r="L37" i="46"/>
  <c r="K34" i="46"/>
  <c r="H35" i="46"/>
  <c r="J35" i="46"/>
  <c r="L35" i="46"/>
  <c r="B36" i="46"/>
  <c r="D36" i="46"/>
  <c r="F36" i="46"/>
  <c r="H36" i="46"/>
  <c r="J36" i="46"/>
  <c r="N36" i="46"/>
  <c r="B37" i="46"/>
  <c r="B178" i="6" s="1"/>
  <c r="P37" i="46"/>
  <c r="P178" i="6" s="1"/>
  <c r="B67" i="45"/>
  <c r="C67" i="45"/>
  <c r="D67" i="45"/>
  <c r="P68" i="45"/>
  <c r="Q72" i="45"/>
  <c r="I81" i="45"/>
  <c r="K81" i="45"/>
  <c r="L81" i="45"/>
  <c r="G64" i="45"/>
  <c r="L64" i="45"/>
  <c r="M64" i="45"/>
  <c r="E83" i="45"/>
  <c r="P65" i="45"/>
  <c r="Q65" i="45"/>
  <c r="B84" i="45"/>
  <c r="C84" i="45"/>
  <c r="D84" i="45"/>
  <c r="E66" i="45"/>
  <c r="F84" i="45"/>
  <c r="G84" i="45"/>
  <c r="I66" i="45"/>
  <c r="Q84" i="45"/>
  <c r="K67" i="45"/>
  <c r="P67" i="45"/>
  <c r="Q67" i="45"/>
  <c r="B68" i="45"/>
  <c r="E68" i="45"/>
  <c r="H68" i="45"/>
  <c r="C69" i="45"/>
  <c r="D69" i="45"/>
  <c r="H69" i="45"/>
  <c r="L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H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H67" i="45"/>
  <c r="I67" i="45"/>
  <c r="J67" i="45"/>
  <c r="L67" i="45"/>
  <c r="M67" i="45"/>
  <c r="N67" i="45"/>
  <c r="O67" i="45"/>
  <c r="C68" i="45"/>
  <c r="F68" i="45"/>
  <c r="I68" i="45"/>
  <c r="Q68" i="45"/>
  <c r="B69" i="45"/>
  <c r="E69" i="45"/>
  <c r="F69" i="45"/>
  <c r="I69" i="45"/>
  <c r="J69" i="45"/>
  <c r="K69" i="45"/>
  <c r="M69" i="45"/>
  <c r="N69" i="45"/>
  <c r="B70" i="45"/>
  <c r="C70" i="45"/>
  <c r="Q70" i="45"/>
  <c r="B71" i="45"/>
  <c r="E71" i="45"/>
  <c r="F71" i="45"/>
  <c r="I71" i="45"/>
  <c r="B72" i="45"/>
  <c r="F72" i="45"/>
  <c r="B73" i="45"/>
  <c r="C73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B66" i="44"/>
  <c r="D67" i="44"/>
  <c r="I36" i="42"/>
  <c r="M36" i="42"/>
  <c r="G63" i="44"/>
  <c r="J63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O67" i="44"/>
  <c r="P67" i="44"/>
  <c r="Q67" i="44"/>
  <c r="G68" i="44"/>
  <c r="H68" i="44"/>
  <c r="J68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C71" i="44"/>
  <c r="J71" i="44"/>
  <c r="M71" i="44"/>
  <c r="Q71" i="44"/>
  <c r="D72" i="44"/>
  <c r="H72" i="44"/>
  <c r="J72" i="44"/>
  <c r="K72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O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D68" i="44"/>
  <c r="L68" i="44"/>
  <c r="D70" i="44"/>
  <c r="D71" i="44"/>
  <c r="G71" i="44"/>
  <c r="L72" i="44"/>
  <c r="N72" i="44"/>
  <c r="O72" i="44"/>
  <c r="P72" i="44"/>
  <c r="C73" i="44"/>
  <c r="D73" i="44"/>
  <c r="F73" i="44"/>
  <c r="L75" i="44"/>
  <c r="O75" i="44"/>
  <c r="P75" i="44"/>
  <c r="M81" i="44"/>
  <c r="E83" i="44"/>
  <c r="M83" i="44"/>
  <c r="E85" i="44"/>
  <c r="A3" i="43"/>
  <c r="E80" i="45"/>
  <c r="I80" i="45"/>
  <c r="M80" i="45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O83" i="44"/>
  <c r="B66" i="43"/>
  <c r="E66" i="43"/>
  <c r="F66" i="43"/>
  <c r="G84" i="44"/>
  <c r="H66" i="43"/>
  <c r="O84" i="44"/>
  <c r="D85" i="44"/>
  <c r="G67" i="43"/>
  <c r="L85" i="44"/>
  <c r="N85" i="44"/>
  <c r="O85" i="44"/>
  <c r="D86" i="44"/>
  <c r="E86" i="44"/>
  <c r="G86" i="44"/>
  <c r="O86" i="44"/>
  <c r="P86" i="44"/>
  <c r="B70" i="43"/>
  <c r="D88" i="43"/>
  <c r="F70" i="43"/>
  <c r="H70" i="43"/>
  <c r="J70" i="43"/>
  <c r="L88" i="43"/>
  <c r="O88" i="44"/>
  <c r="D89" i="44"/>
  <c r="B72" i="43"/>
  <c r="C72" i="43"/>
  <c r="E72" i="43"/>
  <c r="F72" i="43"/>
  <c r="G72" i="43"/>
  <c r="B73" i="43"/>
  <c r="C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G68" i="43"/>
  <c r="K68" i="43"/>
  <c r="O68" i="43"/>
  <c r="C69" i="43"/>
  <c r="C71" i="43"/>
  <c r="G71" i="43"/>
  <c r="K75" i="43"/>
  <c r="A78" i="43"/>
  <c r="L84" i="43"/>
  <c r="D89" i="43"/>
  <c r="G36" i="42"/>
  <c r="H81" i="43"/>
  <c r="C37" i="42"/>
  <c r="F37" i="42"/>
  <c r="G37" i="42"/>
  <c r="B34" i="42"/>
  <c r="C34" i="42"/>
  <c r="Q35" i="42"/>
  <c r="K36" i="42"/>
  <c r="G56" i="41"/>
  <c r="J65" i="41"/>
  <c r="K65" i="41"/>
  <c r="L65" i="41"/>
  <c r="N65" i="41"/>
  <c r="P55" i="41"/>
  <c r="B51" i="41"/>
  <c r="D72" i="41"/>
  <c r="E51" i="41"/>
  <c r="I51" i="41"/>
  <c r="J72" i="41"/>
  <c r="K72" i="41"/>
  <c r="L72" i="41"/>
  <c r="N72" i="41"/>
  <c r="O72" i="41"/>
  <c r="P72" i="41"/>
  <c r="B73" i="41"/>
  <c r="C73" i="41"/>
  <c r="F73" i="41"/>
  <c r="G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E54" i="41"/>
  <c r="H54" i="41"/>
  <c r="I54" i="41"/>
  <c r="L54" i="41"/>
  <c r="M54" i="41"/>
  <c r="O54" i="41"/>
  <c r="P54" i="41"/>
  <c r="Q54" i="41"/>
  <c r="C55" i="41"/>
  <c r="D55" i="41"/>
  <c r="P56" i="41"/>
  <c r="Q56" i="41"/>
  <c r="B57" i="41"/>
  <c r="C57" i="41"/>
  <c r="D57" i="41"/>
  <c r="G57" i="41"/>
  <c r="B58" i="41"/>
  <c r="C58" i="41"/>
  <c r="E58" i="41"/>
  <c r="I58" i="41"/>
  <c r="J58" i="41"/>
  <c r="M58" i="41"/>
  <c r="N58" i="41"/>
  <c r="O58" i="41"/>
  <c r="P58" i="41"/>
  <c r="Q58" i="41"/>
  <c r="H59" i="41"/>
  <c r="J59" i="41"/>
  <c r="K59" i="41"/>
  <c r="L59" i="41"/>
  <c r="P60" i="41"/>
  <c r="Q60" i="41"/>
  <c r="B61" i="41"/>
  <c r="C61" i="41"/>
  <c r="D61" i="41"/>
  <c r="E61" i="41"/>
  <c r="F61" i="41"/>
  <c r="G61" i="41"/>
  <c r="H61" i="41"/>
  <c r="I61" i="41"/>
  <c r="M61" i="41"/>
  <c r="Q61" i="41"/>
  <c r="B62" i="41"/>
  <c r="E62" i="41"/>
  <c r="F62" i="41"/>
  <c r="G62" i="41"/>
  <c r="H62" i="41"/>
  <c r="I62" i="41"/>
  <c r="J62" i="41"/>
  <c r="K62" i="41"/>
  <c r="L62" i="41"/>
  <c r="M62" i="41"/>
  <c r="N62" i="41"/>
  <c r="P62" i="41"/>
  <c r="Q62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M67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G52" i="41"/>
  <c r="B53" i="41"/>
  <c r="P53" i="41"/>
  <c r="B54" i="41"/>
  <c r="C54" i="41"/>
  <c r="D54" i="41"/>
  <c r="F54" i="41"/>
  <c r="G54" i="41"/>
  <c r="J54" i="41"/>
  <c r="N54" i="41"/>
  <c r="C56" i="41"/>
  <c r="D56" i="41"/>
  <c r="D58" i="41"/>
  <c r="F58" i="41"/>
  <c r="G58" i="41"/>
  <c r="H58" i="41"/>
  <c r="K58" i="41"/>
  <c r="L58" i="41"/>
  <c r="B59" i="41"/>
  <c r="C59" i="41"/>
  <c r="D59" i="41"/>
  <c r="G59" i="41"/>
  <c r="C60" i="41"/>
  <c r="D60" i="41"/>
  <c r="H60" i="41"/>
  <c r="K60" i="41"/>
  <c r="J61" i="41"/>
  <c r="K61" i="41"/>
  <c r="L61" i="41"/>
  <c r="N61" i="41"/>
  <c r="O61" i="41"/>
  <c r="P61" i="41"/>
  <c r="C62" i="41"/>
  <c r="D62" i="41"/>
  <c r="O62" i="41"/>
  <c r="D63" i="41"/>
  <c r="G63" i="41"/>
  <c r="H63" i="41"/>
  <c r="L63" i="41"/>
  <c r="C64" i="41"/>
  <c r="D64" i="41"/>
  <c r="O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I72" i="41"/>
  <c r="D73" i="41"/>
  <c r="H73" i="41"/>
  <c r="I73" i="41"/>
  <c r="J73" i="41"/>
  <c r="K73" i="41"/>
  <c r="L73" i="41"/>
  <c r="M73" i="41"/>
  <c r="N73" i="41"/>
  <c r="P73" i="41"/>
  <c r="Q73" i="41"/>
  <c r="B74" i="41"/>
  <c r="C74" i="41"/>
  <c r="P74" i="41"/>
  <c r="C75" i="41"/>
  <c r="D75" i="41"/>
  <c r="E75" i="41"/>
  <c r="F75" i="41"/>
  <c r="G75" i="41"/>
  <c r="I75" i="41"/>
  <c r="J75" i="41"/>
  <c r="L75" i="41"/>
  <c r="M75" i="41"/>
  <c r="N75" i="41"/>
  <c r="O75" i="41"/>
  <c r="Q75" i="41"/>
  <c r="B81" i="41"/>
  <c r="C81" i="41"/>
  <c r="D81" i="41"/>
  <c r="G81" i="41"/>
  <c r="H81" i="41"/>
  <c r="J82" i="41"/>
  <c r="K82" i="41"/>
  <c r="L82" i="41"/>
  <c r="N82" i="41"/>
  <c r="O82" i="41"/>
  <c r="P82" i="41"/>
  <c r="B36" i="38"/>
  <c r="D64" i="40"/>
  <c r="F36" i="38"/>
  <c r="H66" i="40"/>
  <c r="I66" i="40"/>
  <c r="J36" i="38"/>
  <c r="L57" i="40"/>
  <c r="N51" i="40"/>
  <c r="O51" i="40"/>
  <c r="P51" i="40"/>
  <c r="D52" i="40"/>
  <c r="E52" i="40"/>
  <c r="Q52" i="40"/>
  <c r="B53" i="40"/>
  <c r="E53" i="40"/>
  <c r="F53" i="40"/>
  <c r="G53" i="40"/>
  <c r="H53" i="40"/>
  <c r="I53" i="40"/>
  <c r="J53" i="40"/>
  <c r="K53" i="40"/>
  <c r="L53" i="40"/>
  <c r="N54" i="40"/>
  <c r="O54" i="40"/>
  <c r="P54" i="40"/>
  <c r="Q54" i="40"/>
  <c r="D55" i="40"/>
  <c r="M56" i="40"/>
  <c r="O56" i="40"/>
  <c r="P56" i="40"/>
  <c r="Q56" i="40"/>
  <c r="E57" i="40"/>
  <c r="O57" i="40"/>
  <c r="P57" i="40"/>
  <c r="Q57" i="40"/>
  <c r="B58" i="40"/>
  <c r="E58" i="40"/>
  <c r="F59" i="40"/>
  <c r="G59" i="40"/>
  <c r="I59" i="40"/>
  <c r="J59" i="40"/>
  <c r="K59" i="40"/>
  <c r="L59" i="40"/>
  <c r="N59" i="40"/>
  <c r="Q59" i="40"/>
  <c r="O60" i="40"/>
  <c r="P60" i="40"/>
  <c r="E61" i="40"/>
  <c r="N61" i="40"/>
  <c r="P61" i="40"/>
  <c r="Q61" i="40"/>
  <c r="B62" i="40"/>
  <c r="C62" i="40"/>
  <c r="D62" i="40"/>
  <c r="E62" i="40"/>
  <c r="F62" i="40"/>
  <c r="G62" i="40"/>
  <c r="H62" i="40"/>
  <c r="I62" i="40"/>
  <c r="J62" i="40"/>
  <c r="K62" i="40"/>
  <c r="L62" i="40"/>
  <c r="N62" i="40"/>
  <c r="Q62" i="40"/>
  <c r="N63" i="40"/>
  <c r="O63" i="40"/>
  <c r="P63" i="40"/>
  <c r="Q63" i="40"/>
  <c r="N64" i="40"/>
  <c r="O64" i="40"/>
  <c r="P64" i="40"/>
  <c r="Q64" i="40"/>
  <c r="N65" i="40"/>
  <c r="O65" i="40"/>
  <c r="P65" i="40"/>
  <c r="M66" i="40"/>
  <c r="O66" i="40"/>
  <c r="P66" i="40"/>
  <c r="Q66" i="40"/>
  <c r="C67" i="40"/>
  <c r="D67" i="40"/>
  <c r="G67" i="40"/>
  <c r="N67" i="40"/>
  <c r="O67" i="40"/>
  <c r="P67" i="40"/>
  <c r="Q67" i="40"/>
  <c r="C51" i="40"/>
  <c r="H52" i="40"/>
  <c r="K52" i="40"/>
  <c r="L52" i="40"/>
  <c r="O52" i="40"/>
  <c r="P52" i="40"/>
  <c r="M53" i="40"/>
  <c r="O53" i="40"/>
  <c r="P53" i="40"/>
  <c r="E55" i="40"/>
  <c r="G55" i="40"/>
  <c r="O55" i="40"/>
  <c r="P55" i="40"/>
  <c r="M58" i="40"/>
  <c r="O58" i="40"/>
  <c r="P58" i="40"/>
  <c r="D59" i="40"/>
  <c r="E59" i="40"/>
  <c r="H59" i="40"/>
  <c r="M59" i="40"/>
  <c r="O59" i="40"/>
  <c r="P59" i="40"/>
  <c r="C60" i="40"/>
  <c r="G60" i="40"/>
  <c r="O61" i="40"/>
  <c r="M62" i="40"/>
  <c r="O62" i="40"/>
  <c r="P62" i="40"/>
  <c r="E63" i="40"/>
  <c r="M64" i="40"/>
  <c r="E65" i="40"/>
  <c r="K66" i="40"/>
  <c r="L66" i="40"/>
  <c r="A3" i="39"/>
  <c r="F71" i="40"/>
  <c r="J71" i="40"/>
  <c r="N71" i="40"/>
  <c r="Q72" i="39"/>
  <c r="I73" i="39"/>
  <c r="L73" i="40"/>
  <c r="E74" i="39"/>
  <c r="O74" i="40"/>
  <c r="E75" i="39"/>
  <c r="L75" i="40"/>
  <c r="I77" i="39"/>
  <c r="M77" i="39"/>
  <c r="B57" i="39"/>
  <c r="D57" i="39"/>
  <c r="E57" i="39"/>
  <c r="P57" i="39"/>
  <c r="Q57" i="39"/>
  <c r="B58" i="39"/>
  <c r="C58" i="39"/>
  <c r="D58" i="39"/>
  <c r="E58" i="39"/>
  <c r="E78" i="39"/>
  <c r="I78" i="39"/>
  <c r="O78" i="40"/>
  <c r="P59" i="39"/>
  <c r="Q78" i="39"/>
  <c r="N60" i="39"/>
  <c r="Q60" i="39"/>
  <c r="B61" i="39"/>
  <c r="C61" i="39"/>
  <c r="D61" i="39"/>
  <c r="E61" i="39"/>
  <c r="N61" i="39"/>
  <c r="O61" i="39"/>
  <c r="P61" i="39"/>
  <c r="E79" i="39"/>
  <c r="I79" i="39"/>
  <c r="L62" i="39"/>
  <c r="Q79" i="39"/>
  <c r="N64" i="39"/>
  <c r="O64" i="39"/>
  <c r="P64" i="39"/>
  <c r="Q64" i="39"/>
  <c r="D65" i="39"/>
  <c r="E80" i="39"/>
  <c r="Q66" i="39"/>
  <c r="B82" i="40"/>
  <c r="E67" i="39"/>
  <c r="A48" i="39"/>
  <c r="D63" i="39"/>
  <c r="A69" i="39"/>
  <c r="E72" i="39"/>
  <c r="E73" i="39"/>
  <c r="M73" i="39"/>
  <c r="I74" i="39"/>
  <c r="I75" i="39"/>
  <c r="M75" i="39"/>
  <c r="E76" i="39"/>
  <c r="I76" i="39"/>
  <c r="M76" i="39"/>
  <c r="E77" i="39"/>
  <c r="E81" i="39"/>
  <c r="I82" i="39"/>
  <c r="K34" i="38"/>
  <c r="L34" i="38"/>
  <c r="O34" i="38"/>
  <c r="P34" i="38"/>
  <c r="F37" i="38"/>
  <c r="G34" i="38"/>
  <c r="H34" i="38"/>
  <c r="M34" i="38"/>
  <c r="O37" i="38"/>
  <c r="N36" i="38"/>
  <c r="H37" i="38"/>
  <c r="J37" i="38"/>
  <c r="J176" i="6" s="1"/>
  <c r="K37" i="38"/>
  <c r="D57" i="37"/>
  <c r="E57" i="37"/>
  <c r="C51" i="37"/>
  <c r="F72" i="37"/>
  <c r="G51" i="37"/>
  <c r="L72" i="37"/>
  <c r="M72" i="37"/>
  <c r="N72" i="37"/>
  <c r="C52" i="37"/>
  <c r="G52" i="37"/>
  <c r="I52" i="37"/>
  <c r="K52" i="37"/>
  <c r="L52" i="37"/>
  <c r="M52" i="37"/>
  <c r="O52" i="37"/>
  <c r="D74" i="37"/>
  <c r="E53" i="37"/>
  <c r="F74" i="37"/>
  <c r="G53" i="37"/>
  <c r="K53" i="37"/>
  <c r="O53" i="37"/>
  <c r="H54" i="37"/>
  <c r="O75" i="37"/>
  <c r="P54" i="37"/>
  <c r="J55" i="37"/>
  <c r="N55" i="37"/>
  <c r="O55" i="37"/>
  <c r="P55" i="37"/>
  <c r="Q55" i="37"/>
  <c r="B56" i="37"/>
  <c r="C56" i="37"/>
  <c r="D56" i="37"/>
  <c r="E56" i="37"/>
  <c r="G56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K58" i="37"/>
  <c r="L58" i="37"/>
  <c r="M58" i="37"/>
  <c r="N58" i="37"/>
  <c r="P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B60" i="37"/>
  <c r="D60" i="37"/>
  <c r="E60" i="37"/>
  <c r="G60" i="37"/>
  <c r="H60" i="37"/>
  <c r="I60" i="37"/>
  <c r="J60" i="37"/>
  <c r="K60" i="37"/>
  <c r="L60" i="37"/>
  <c r="M60" i="37"/>
  <c r="N60" i="37"/>
  <c r="O60" i="37"/>
  <c r="P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Q61" i="37"/>
  <c r="B62" i="37"/>
  <c r="F62" i="37"/>
  <c r="G62" i="37"/>
  <c r="J62" i="37"/>
  <c r="N62" i="37"/>
  <c r="B63" i="37"/>
  <c r="C63" i="37"/>
  <c r="D63" i="37"/>
  <c r="E63" i="37"/>
  <c r="F63" i="37"/>
  <c r="G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D81" i="37"/>
  <c r="F66" i="37"/>
  <c r="G81" i="37"/>
  <c r="H81" i="37"/>
  <c r="L81" i="37"/>
  <c r="O81" i="37"/>
  <c r="B67" i="37"/>
  <c r="C67" i="37"/>
  <c r="F67" i="37"/>
  <c r="H67" i="37"/>
  <c r="I82" i="37"/>
  <c r="K82" i="37"/>
  <c r="L82" i="37"/>
  <c r="N67" i="37"/>
  <c r="O67" i="37"/>
  <c r="P67" i="37"/>
  <c r="L51" i="37"/>
  <c r="M51" i="37"/>
  <c r="P51" i="37"/>
  <c r="Q51" i="37"/>
  <c r="D52" i="37"/>
  <c r="H52" i="37"/>
  <c r="H53" i="37"/>
  <c r="I53" i="37"/>
  <c r="L53" i="37"/>
  <c r="M53" i="37"/>
  <c r="P53" i="37"/>
  <c r="K54" i="37"/>
  <c r="O54" i="37"/>
  <c r="Q54" i="37"/>
  <c r="C55" i="37"/>
  <c r="D55" i="37"/>
  <c r="E55" i="37"/>
  <c r="G55" i="37"/>
  <c r="H55" i="37"/>
  <c r="K55" i="37"/>
  <c r="L55" i="37"/>
  <c r="M55" i="37"/>
  <c r="P56" i="37"/>
  <c r="H57" i="37"/>
  <c r="E58" i="37"/>
  <c r="G58" i="37"/>
  <c r="H58" i="37"/>
  <c r="I58" i="37"/>
  <c r="O58" i="37"/>
  <c r="E59" i="37"/>
  <c r="I59" i="37"/>
  <c r="K59" i="37"/>
  <c r="Q59" i="37"/>
  <c r="C60" i="37"/>
  <c r="O61" i="37"/>
  <c r="P61" i="37"/>
  <c r="C62" i="37"/>
  <c r="D62" i="37"/>
  <c r="E62" i="37"/>
  <c r="H62" i="37"/>
  <c r="K62" i="37"/>
  <c r="L62" i="37"/>
  <c r="M62" i="37"/>
  <c r="O62" i="37"/>
  <c r="P62" i="37"/>
  <c r="Q62" i="37"/>
  <c r="P63" i="37"/>
  <c r="P64" i="37"/>
  <c r="Q64" i="37"/>
  <c r="C65" i="37"/>
  <c r="D66" i="37"/>
  <c r="K66" i="37"/>
  <c r="L66" i="37"/>
  <c r="O66" i="37"/>
  <c r="P66" i="37"/>
  <c r="Q66" i="37"/>
  <c r="D67" i="37"/>
  <c r="E67" i="37"/>
  <c r="G67" i="37"/>
  <c r="P72" i="37"/>
  <c r="Q72" i="37"/>
  <c r="C73" i="37"/>
  <c r="D73" i="37"/>
  <c r="G73" i="37"/>
  <c r="H73" i="37"/>
  <c r="I73" i="37"/>
  <c r="M73" i="37"/>
  <c r="O73" i="37"/>
  <c r="E74" i="37"/>
  <c r="G74" i="37"/>
  <c r="H74" i="37"/>
  <c r="I74" i="37"/>
  <c r="K74" i="37"/>
  <c r="L74" i="37"/>
  <c r="M74" i="37"/>
  <c r="O74" i="37"/>
  <c r="P74" i="37"/>
  <c r="K75" i="37"/>
  <c r="Q75" i="37"/>
  <c r="K81" i="37"/>
  <c r="P81" i="37"/>
  <c r="Q81" i="37"/>
  <c r="B82" i="37"/>
  <c r="D82" i="37"/>
  <c r="E82" i="37"/>
  <c r="F82" i="37"/>
  <c r="G82" i="37"/>
  <c r="N82" i="37"/>
  <c r="I36" i="34"/>
  <c r="M51" i="36"/>
  <c r="K52" i="36"/>
  <c r="M52" i="36"/>
  <c r="O52" i="36"/>
  <c r="B53" i="36"/>
  <c r="C53" i="36"/>
  <c r="I53" i="36"/>
  <c r="M53" i="36"/>
  <c r="N53" i="36"/>
  <c r="E54" i="36"/>
  <c r="G54" i="36"/>
  <c r="I54" i="36"/>
  <c r="K54" i="36"/>
  <c r="K55" i="36"/>
  <c r="M55" i="36"/>
  <c r="N55" i="36"/>
  <c r="I56" i="36"/>
  <c r="J77" i="36"/>
  <c r="M56" i="36"/>
  <c r="K57" i="36"/>
  <c r="L58" i="36"/>
  <c r="M58" i="36"/>
  <c r="N58" i="36"/>
  <c r="Q58" i="36"/>
  <c r="B59" i="36"/>
  <c r="C59" i="36"/>
  <c r="E59" i="36"/>
  <c r="G59" i="36"/>
  <c r="I59" i="36"/>
  <c r="K59" i="36"/>
  <c r="E60" i="36"/>
  <c r="H60" i="36"/>
  <c r="I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E64" i="36"/>
  <c r="F64" i="36"/>
  <c r="G64" i="36"/>
  <c r="H64" i="36"/>
  <c r="I64" i="36"/>
  <c r="J64" i="36"/>
  <c r="K64" i="36"/>
  <c r="L64" i="36"/>
  <c r="M64" i="36"/>
  <c r="N64" i="36"/>
  <c r="O64" i="36"/>
  <c r="P64" i="36"/>
  <c r="Q64" i="36"/>
  <c r="M65" i="36"/>
  <c r="Q65" i="36"/>
  <c r="E66" i="36"/>
  <c r="I66" i="36"/>
  <c r="K66" i="36"/>
  <c r="M66" i="36"/>
  <c r="O66" i="36"/>
  <c r="Q66" i="36"/>
  <c r="Q67" i="36"/>
  <c r="E56" i="36"/>
  <c r="Q62" i="36"/>
  <c r="I65" i="36"/>
  <c r="J73" i="36"/>
  <c r="A3" i="35"/>
  <c r="H71" i="37"/>
  <c r="I64" i="35"/>
  <c r="P71" i="37"/>
  <c r="B72" i="36"/>
  <c r="C51" i="35"/>
  <c r="E51" i="35"/>
  <c r="G51" i="35"/>
  <c r="E52" i="35"/>
  <c r="G52" i="35"/>
  <c r="C53" i="35"/>
  <c r="E53" i="35"/>
  <c r="I53" i="35"/>
  <c r="J53" i="35"/>
  <c r="K53" i="35"/>
  <c r="O53" i="35"/>
  <c r="Q54" i="35"/>
  <c r="B76" i="36"/>
  <c r="C55" i="35"/>
  <c r="E55" i="35"/>
  <c r="G55" i="35"/>
  <c r="I76" i="37"/>
  <c r="B77" i="35"/>
  <c r="C57" i="35"/>
  <c r="D57" i="35"/>
  <c r="E57" i="35"/>
  <c r="F57" i="35"/>
  <c r="G57" i="35"/>
  <c r="H57" i="35"/>
  <c r="B58" i="35"/>
  <c r="C58" i="35"/>
  <c r="D58" i="35"/>
  <c r="E58" i="35"/>
  <c r="F58" i="35"/>
  <c r="G58" i="35"/>
  <c r="H58" i="35"/>
  <c r="E59" i="35"/>
  <c r="I59" i="35"/>
  <c r="J78" i="35"/>
  <c r="K59" i="35"/>
  <c r="M59" i="35"/>
  <c r="N78" i="36"/>
  <c r="O59" i="35"/>
  <c r="Q78" i="37"/>
  <c r="B60" i="35"/>
  <c r="C60" i="35"/>
  <c r="D60" i="35"/>
  <c r="E60" i="35"/>
  <c r="F60" i="35"/>
  <c r="H60" i="35"/>
  <c r="C61" i="35"/>
  <c r="D61" i="35"/>
  <c r="E61" i="35"/>
  <c r="F61" i="35"/>
  <c r="G61" i="35"/>
  <c r="H61" i="35"/>
  <c r="C62" i="35"/>
  <c r="I62" i="35"/>
  <c r="K62" i="35"/>
  <c r="M62" i="35"/>
  <c r="O62" i="35"/>
  <c r="Q62" i="35"/>
  <c r="B63" i="35"/>
  <c r="C63" i="35"/>
  <c r="D63" i="35"/>
  <c r="E63" i="35"/>
  <c r="F63" i="35"/>
  <c r="G63" i="35"/>
  <c r="H63" i="35"/>
  <c r="B64" i="35"/>
  <c r="D64" i="35"/>
  <c r="F64" i="35"/>
  <c r="H64" i="35"/>
  <c r="P64" i="35"/>
  <c r="Q64" i="35"/>
  <c r="C65" i="35"/>
  <c r="E65" i="35"/>
  <c r="G65" i="35"/>
  <c r="C66" i="35"/>
  <c r="E66" i="35"/>
  <c r="G66" i="35"/>
  <c r="Q66" i="35"/>
  <c r="C67" i="35"/>
  <c r="E67" i="35"/>
  <c r="G67" i="35"/>
  <c r="A48" i="35"/>
  <c r="G53" i="35"/>
  <c r="M53" i="35"/>
  <c r="Q53" i="35"/>
  <c r="C54" i="35"/>
  <c r="E54" i="35"/>
  <c r="G54" i="35"/>
  <c r="I54" i="35"/>
  <c r="M55" i="35"/>
  <c r="C56" i="35"/>
  <c r="G56" i="35"/>
  <c r="G59" i="35"/>
  <c r="G60" i="35"/>
  <c r="O60" i="35"/>
  <c r="Q60" i="35"/>
  <c r="E62" i="35"/>
  <c r="G62" i="35"/>
  <c r="I63" i="35"/>
  <c r="Q63" i="35"/>
  <c r="C64" i="35"/>
  <c r="E64" i="35"/>
  <c r="G64" i="35"/>
  <c r="K66" i="35"/>
  <c r="A69" i="35"/>
  <c r="N75" i="35"/>
  <c r="O34" i="34"/>
  <c r="Q34" i="34"/>
  <c r="B75" i="35"/>
  <c r="N77" i="35"/>
  <c r="C34" i="34"/>
  <c r="G34" i="34"/>
  <c r="H34" i="34"/>
  <c r="I34" i="34"/>
  <c r="L37" i="34"/>
  <c r="M34" i="34"/>
  <c r="H37" i="34"/>
  <c r="H35" i="34"/>
  <c r="J35" i="34"/>
  <c r="K35" i="34"/>
  <c r="N35" i="34"/>
  <c r="O35" i="34"/>
  <c r="P35" i="34"/>
  <c r="M93" i="33"/>
  <c r="O93" i="33"/>
  <c r="C84" i="33"/>
  <c r="G113" i="33"/>
  <c r="I113" i="33"/>
  <c r="K113" i="33"/>
  <c r="M113" i="33"/>
  <c r="O113" i="33"/>
  <c r="Q113" i="33"/>
  <c r="C85" i="33"/>
  <c r="G114" i="33"/>
  <c r="K114" i="33"/>
  <c r="O85" i="33"/>
  <c r="E86" i="33"/>
  <c r="G86" i="33"/>
  <c r="I86" i="33"/>
  <c r="M86" i="33"/>
  <c r="O115" i="33"/>
  <c r="Q115" i="33"/>
  <c r="Q87" i="33"/>
  <c r="B88" i="33"/>
  <c r="C88" i="33"/>
  <c r="F88" i="33"/>
  <c r="G88" i="33"/>
  <c r="I88" i="33"/>
  <c r="J88" i="33"/>
  <c r="K88" i="33"/>
  <c r="L88" i="33"/>
  <c r="M88" i="33"/>
  <c r="F89" i="33"/>
  <c r="I90" i="33"/>
  <c r="J90" i="33"/>
  <c r="L90" i="33"/>
  <c r="M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P91" i="33"/>
  <c r="B92" i="33"/>
  <c r="D92" i="33"/>
  <c r="F92" i="33"/>
  <c r="H92" i="33"/>
  <c r="J92" i="33"/>
  <c r="K92" i="33"/>
  <c r="L92" i="33"/>
  <c r="M92" i="33"/>
  <c r="N92" i="33"/>
  <c r="O92" i="33"/>
  <c r="P92" i="33"/>
  <c r="Q92" i="33"/>
  <c r="B93" i="33"/>
  <c r="C93" i="33"/>
  <c r="F93" i="33"/>
  <c r="C94" i="33"/>
  <c r="E94" i="33"/>
  <c r="G94" i="33"/>
  <c r="I94" i="33"/>
  <c r="J94" i="33"/>
  <c r="K94" i="33"/>
  <c r="L94" i="33"/>
  <c r="M94" i="33"/>
  <c r="B95" i="33"/>
  <c r="C95" i="33"/>
  <c r="D95" i="33"/>
  <c r="E95" i="33"/>
  <c r="F95" i="33"/>
  <c r="G95" i="33"/>
  <c r="H95" i="33"/>
  <c r="I95" i="33"/>
  <c r="J95" i="33"/>
  <c r="K95" i="33"/>
  <c r="L95" i="33"/>
  <c r="M95" i="33"/>
  <c r="N95" i="33"/>
  <c r="P95" i="33"/>
  <c r="B96" i="33"/>
  <c r="D96" i="33"/>
  <c r="F96" i="33"/>
  <c r="G96" i="33"/>
  <c r="H96" i="33"/>
  <c r="I96" i="33"/>
  <c r="J96" i="33"/>
  <c r="K96" i="33"/>
  <c r="L96" i="33"/>
  <c r="M96" i="33"/>
  <c r="N96" i="33"/>
  <c r="P96" i="33"/>
  <c r="Q96" i="33"/>
  <c r="B97" i="33"/>
  <c r="C97" i="33"/>
  <c r="D97" i="33"/>
  <c r="E97" i="33"/>
  <c r="F97" i="33"/>
  <c r="P97" i="33"/>
  <c r="H98" i="33"/>
  <c r="I98" i="33"/>
  <c r="J98" i="33"/>
  <c r="K98" i="33"/>
  <c r="L98" i="33"/>
  <c r="M98" i="33"/>
  <c r="N98" i="33"/>
  <c r="O98" i="33"/>
  <c r="P98" i="33"/>
  <c r="Q98" i="33"/>
  <c r="B99" i="33"/>
  <c r="C99" i="33"/>
  <c r="E99" i="33"/>
  <c r="F99" i="33"/>
  <c r="G99" i="33"/>
  <c r="O99" i="33"/>
  <c r="P100" i="33"/>
  <c r="B101" i="33"/>
  <c r="C101" i="33"/>
  <c r="D101" i="33"/>
  <c r="E101" i="33"/>
  <c r="F101" i="33"/>
  <c r="H101" i="33"/>
  <c r="J101" i="33"/>
  <c r="K101" i="33"/>
  <c r="L101" i="33"/>
  <c r="M101" i="33"/>
  <c r="N101" i="33"/>
  <c r="P101" i="33"/>
  <c r="Q101" i="33"/>
  <c r="B102" i="33"/>
  <c r="D102" i="33"/>
  <c r="E102" i="33"/>
  <c r="F102" i="33"/>
  <c r="H102" i="33"/>
  <c r="J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G104" i="33"/>
  <c r="H104" i="33"/>
  <c r="I104" i="33"/>
  <c r="J104" i="33"/>
  <c r="K104" i="33"/>
  <c r="L104" i="33"/>
  <c r="M104" i="33"/>
  <c r="N104" i="33"/>
  <c r="O104" i="33"/>
  <c r="P104" i="33"/>
  <c r="Q104" i="33"/>
  <c r="B105" i="33"/>
  <c r="C105" i="33"/>
  <c r="D105" i="33"/>
  <c r="E105" i="33"/>
  <c r="F105" i="33"/>
  <c r="G105" i="33"/>
  <c r="O105" i="33"/>
  <c r="C106" i="33"/>
  <c r="G106" i="33"/>
  <c r="I106" i="33"/>
  <c r="J106" i="33"/>
  <c r="L106" i="33"/>
  <c r="M106" i="33"/>
  <c r="B107" i="33"/>
  <c r="C107" i="33"/>
  <c r="D107" i="33"/>
  <c r="E107" i="33"/>
  <c r="F107" i="33"/>
  <c r="H107" i="33"/>
  <c r="I107" i="33"/>
  <c r="J107" i="33"/>
  <c r="K107" i="33"/>
  <c r="L107" i="33"/>
  <c r="M107" i="33"/>
  <c r="N107" i="33"/>
  <c r="P107" i="33"/>
  <c r="C108" i="33"/>
  <c r="G108" i="33"/>
  <c r="I108" i="33"/>
  <c r="K123" i="33"/>
  <c r="O123" i="33"/>
  <c r="Q123" i="33"/>
  <c r="G84" i="33"/>
  <c r="I84" i="33"/>
  <c r="K84" i="33"/>
  <c r="M84" i="33"/>
  <c r="O84" i="33"/>
  <c r="Q84" i="33"/>
  <c r="E85" i="33"/>
  <c r="K85" i="33"/>
  <c r="O86" i="33"/>
  <c r="C87" i="33"/>
  <c r="G87" i="33"/>
  <c r="I87" i="33"/>
  <c r="K87" i="33"/>
  <c r="M87" i="33"/>
  <c r="O87" i="33"/>
  <c r="O89" i="33"/>
  <c r="E90" i="33"/>
  <c r="G90" i="33"/>
  <c r="O91" i="33"/>
  <c r="Q91" i="33"/>
  <c r="C92" i="33"/>
  <c r="E92" i="33"/>
  <c r="G92" i="33"/>
  <c r="I92" i="33"/>
  <c r="G93" i="33"/>
  <c r="K93" i="33"/>
  <c r="O95" i="33"/>
  <c r="Q95" i="33"/>
  <c r="C96" i="33"/>
  <c r="E96" i="33"/>
  <c r="O96" i="33"/>
  <c r="G97" i="33"/>
  <c r="I97" i="33"/>
  <c r="M97" i="33"/>
  <c r="O97" i="33"/>
  <c r="C98" i="33"/>
  <c r="E98" i="33"/>
  <c r="G98" i="33"/>
  <c r="G100" i="33"/>
  <c r="I100" i="33"/>
  <c r="G101" i="33"/>
  <c r="I101" i="33"/>
  <c r="O101" i="33"/>
  <c r="C102" i="33"/>
  <c r="G102" i="33"/>
  <c r="I102" i="33"/>
  <c r="K102" i="33"/>
  <c r="M102" i="33"/>
  <c r="O103" i="33"/>
  <c r="Q103" i="33"/>
  <c r="E104" i="33"/>
  <c r="G107" i="33"/>
  <c r="O107" i="33"/>
  <c r="Q107" i="33"/>
  <c r="E108" i="33"/>
  <c r="K108" i="33"/>
  <c r="O108" i="33"/>
  <c r="Q108" i="33"/>
  <c r="C113" i="33"/>
  <c r="C114" i="33"/>
  <c r="E114" i="33"/>
  <c r="O114" i="33"/>
  <c r="C116" i="33"/>
  <c r="G116" i="33"/>
  <c r="I116" i="33"/>
  <c r="K116" i="33"/>
  <c r="M116" i="33"/>
  <c r="O116" i="33"/>
  <c r="Q116" i="33"/>
  <c r="N120" i="33"/>
  <c r="C123" i="33"/>
  <c r="E123" i="33"/>
  <c r="G123" i="33"/>
  <c r="M105" i="32"/>
  <c r="N105" i="32"/>
  <c r="O91" i="32"/>
  <c r="P105" i="32"/>
  <c r="B84" i="32"/>
  <c r="C84" i="32"/>
  <c r="D84" i="32"/>
  <c r="F84" i="32"/>
  <c r="I84" i="32"/>
  <c r="C85" i="32"/>
  <c r="D85" i="32"/>
  <c r="E85" i="32"/>
  <c r="F85" i="32"/>
  <c r="G85" i="32"/>
  <c r="H85" i="32"/>
  <c r="I85" i="32"/>
  <c r="J85" i="32"/>
  <c r="M85" i="32"/>
  <c r="N85" i="32"/>
  <c r="P85" i="32"/>
  <c r="Q114" i="32"/>
  <c r="C87" i="32"/>
  <c r="D87" i="32"/>
  <c r="E87" i="32"/>
  <c r="F87" i="32"/>
  <c r="G87" i="32"/>
  <c r="H87" i="32"/>
  <c r="I87" i="32"/>
  <c r="J87" i="32"/>
  <c r="G88" i="32"/>
  <c r="H88" i="32"/>
  <c r="I88" i="32"/>
  <c r="J88" i="32"/>
  <c r="M88" i="32"/>
  <c r="N88" i="32"/>
  <c r="P88" i="32"/>
  <c r="Q88" i="32"/>
  <c r="C89" i="32"/>
  <c r="D89" i="32"/>
  <c r="C90" i="32"/>
  <c r="D90" i="32"/>
  <c r="E90" i="32"/>
  <c r="F90" i="32"/>
  <c r="G90" i="32"/>
  <c r="H90" i="32"/>
  <c r="I90" i="32"/>
  <c r="L90" i="32"/>
  <c r="D91" i="32"/>
  <c r="F91" i="32"/>
  <c r="I91" i="32"/>
  <c r="J91" i="32"/>
  <c r="L91" i="32"/>
  <c r="M91" i="32"/>
  <c r="N91" i="32"/>
  <c r="Q91" i="32"/>
  <c r="C92" i="32"/>
  <c r="D92" i="32"/>
  <c r="E92" i="32"/>
  <c r="F92" i="32"/>
  <c r="G92" i="32"/>
  <c r="H92" i="32"/>
  <c r="I92" i="32"/>
  <c r="J92" i="32"/>
  <c r="L92" i="32"/>
  <c r="C93" i="32"/>
  <c r="D93" i="32"/>
  <c r="E93" i="32"/>
  <c r="F93" i="32"/>
  <c r="G93" i="32"/>
  <c r="H93" i="32"/>
  <c r="I93" i="32"/>
  <c r="E94" i="32"/>
  <c r="F94" i="32"/>
  <c r="G94" i="32"/>
  <c r="H94" i="32"/>
  <c r="N94" i="32"/>
  <c r="D95" i="32"/>
  <c r="E95" i="32"/>
  <c r="F95" i="32"/>
  <c r="G95" i="32"/>
  <c r="H95" i="32"/>
  <c r="I95" i="32"/>
  <c r="J95" i="32"/>
  <c r="P95" i="32"/>
  <c r="Q95" i="32"/>
  <c r="B96" i="32"/>
  <c r="C96" i="32"/>
  <c r="D96" i="32"/>
  <c r="E96" i="32"/>
  <c r="F96" i="32"/>
  <c r="G96" i="32"/>
  <c r="H96" i="32"/>
  <c r="M96" i="32"/>
  <c r="N96" i="32"/>
  <c r="O96" i="32"/>
  <c r="P96" i="32"/>
  <c r="Q96" i="32"/>
  <c r="B97" i="32"/>
  <c r="C97" i="32"/>
  <c r="D97" i="32"/>
  <c r="E97" i="32"/>
  <c r="F97" i="32"/>
  <c r="C98" i="32"/>
  <c r="D98" i="32"/>
  <c r="E98" i="32"/>
  <c r="F98" i="32"/>
  <c r="G98" i="32"/>
  <c r="H98" i="32"/>
  <c r="I98" i="32"/>
  <c r="J98" i="32"/>
  <c r="L98" i="32"/>
  <c r="B99" i="32"/>
  <c r="E99" i="32"/>
  <c r="F99" i="32"/>
  <c r="G99" i="32"/>
  <c r="H99" i="32"/>
  <c r="I99" i="32"/>
  <c r="J99" i="32"/>
  <c r="B100" i="32"/>
  <c r="C100" i="32"/>
  <c r="D100" i="32"/>
  <c r="E100" i="32"/>
  <c r="F100" i="32"/>
  <c r="G100" i="32"/>
  <c r="H100" i="32"/>
  <c r="I100" i="32"/>
  <c r="J100" i="32"/>
  <c r="B101" i="32"/>
  <c r="C101" i="32"/>
  <c r="D101" i="32"/>
  <c r="N101" i="32"/>
  <c r="Q101" i="32"/>
  <c r="B102" i="32"/>
  <c r="C102" i="32"/>
  <c r="D102" i="32"/>
  <c r="E102" i="32"/>
  <c r="F102" i="32"/>
  <c r="G102" i="32"/>
  <c r="D103" i="32"/>
  <c r="J103" i="32"/>
  <c r="P103" i="32"/>
  <c r="B104" i="32"/>
  <c r="C104" i="32"/>
  <c r="D104" i="32"/>
  <c r="E104" i="32"/>
  <c r="F104" i="32"/>
  <c r="G104" i="32"/>
  <c r="L104" i="32"/>
  <c r="C105" i="32"/>
  <c r="D105" i="32"/>
  <c r="F105" i="32"/>
  <c r="I105" i="32"/>
  <c r="B106" i="32"/>
  <c r="C106" i="32"/>
  <c r="D106" i="32"/>
  <c r="E106" i="32"/>
  <c r="F106" i="32"/>
  <c r="G106" i="32"/>
  <c r="H106" i="32"/>
  <c r="B107" i="32"/>
  <c r="C107" i="32"/>
  <c r="D107" i="32"/>
  <c r="E107" i="32"/>
  <c r="F107" i="32"/>
  <c r="I107" i="32"/>
  <c r="C108" i="32"/>
  <c r="D108" i="32"/>
  <c r="E108" i="32"/>
  <c r="F108" i="32"/>
  <c r="G108" i="32"/>
  <c r="H108" i="32"/>
  <c r="I108" i="32"/>
  <c r="J108" i="32"/>
  <c r="L108" i="32"/>
  <c r="N108" i="32"/>
  <c r="J84" i="32"/>
  <c r="B85" i="32"/>
  <c r="B86" i="32"/>
  <c r="C86" i="32"/>
  <c r="D86" i="32"/>
  <c r="E86" i="32"/>
  <c r="F86" i="32"/>
  <c r="G86" i="32"/>
  <c r="H86" i="32"/>
  <c r="I86" i="32"/>
  <c r="J86" i="32"/>
  <c r="L86" i="32"/>
  <c r="M86" i="32"/>
  <c r="B88" i="32"/>
  <c r="C88" i="32"/>
  <c r="D88" i="32"/>
  <c r="E88" i="32"/>
  <c r="F88" i="32"/>
  <c r="J89" i="32"/>
  <c r="M89" i="32"/>
  <c r="J90" i="32"/>
  <c r="C91" i="32"/>
  <c r="P91" i="32"/>
  <c r="B92" i="32"/>
  <c r="J93" i="32"/>
  <c r="M93" i="32"/>
  <c r="N93" i="32"/>
  <c r="P93" i="32"/>
  <c r="Q93" i="32"/>
  <c r="B94" i="32"/>
  <c r="C94" i="32"/>
  <c r="D94" i="32"/>
  <c r="Q94" i="32"/>
  <c r="B95" i="32"/>
  <c r="C95" i="32"/>
  <c r="J96" i="32"/>
  <c r="G97" i="32"/>
  <c r="H97" i="32"/>
  <c r="I97" i="32"/>
  <c r="J97" i="32"/>
  <c r="Q98" i="32"/>
  <c r="C99" i="32"/>
  <c r="D99" i="32"/>
  <c r="H102" i="32"/>
  <c r="I102" i="32"/>
  <c r="J102" i="32"/>
  <c r="L102" i="32"/>
  <c r="C103" i="32"/>
  <c r="H104" i="32"/>
  <c r="I104" i="32"/>
  <c r="J104" i="32"/>
  <c r="J105" i="32"/>
  <c r="G107" i="32"/>
  <c r="H107" i="32"/>
  <c r="J107" i="32"/>
  <c r="L107" i="32"/>
  <c r="M107" i="32"/>
  <c r="N107" i="32"/>
  <c r="O107" i="32"/>
  <c r="P107" i="32"/>
  <c r="Q107" i="32"/>
  <c r="B108" i="32"/>
  <c r="N97" i="31"/>
  <c r="C84" i="31"/>
  <c r="D84" i="31"/>
  <c r="E84" i="31"/>
  <c r="F84" i="31"/>
  <c r="M113" i="32"/>
  <c r="Q113" i="32"/>
  <c r="C85" i="31"/>
  <c r="H85" i="31"/>
  <c r="K85" i="31"/>
  <c r="L85" i="31"/>
  <c r="M85" i="31"/>
  <c r="N85" i="31"/>
  <c r="O85" i="31"/>
  <c r="F86" i="31"/>
  <c r="I115" i="32"/>
  <c r="K86" i="31"/>
  <c r="L86" i="31"/>
  <c r="N86" i="31"/>
  <c r="O86" i="31"/>
  <c r="P86" i="31"/>
  <c r="B87" i="31"/>
  <c r="D87" i="31"/>
  <c r="M116" i="32"/>
  <c r="Q116" i="32"/>
  <c r="E88" i="31"/>
  <c r="L88" i="31"/>
  <c r="M117" i="33"/>
  <c r="N88" i="31"/>
  <c r="B118" i="31"/>
  <c r="C89" i="31"/>
  <c r="D89" i="31"/>
  <c r="E89" i="31"/>
  <c r="F89" i="31"/>
  <c r="L90" i="31"/>
  <c r="O90" i="31"/>
  <c r="B91" i="31"/>
  <c r="C91" i="31"/>
  <c r="D91" i="31"/>
  <c r="E91" i="31"/>
  <c r="F91" i="31"/>
  <c r="H91" i="31"/>
  <c r="I91" i="31"/>
  <c r="J91" i="31"/>
  <c r="K91" i="31"/>
  <c r="L91" i="31"/>
  <c r="O91" i="31"/>
  <c r="B92" i="31"/>
  <c r="K92" i="31"/>
  <c r="L92" i="31"/>
  <c r="M92" i="31"/>
  <c r="O92" i="31"/>
  <c r="P92" i="31"/>
  <c r="Q92" i="31"/>
  <c r="B119" i="31"/>
  <c r="C93" i="31"/>
  <c r="D93" i="31"/>
  <c r="E93" i="31"/>
  <c r="F93" i="31"/>
  <c r="O119" i="33"/>
  <c r="H94" i="31"/>
  <c r="L94" i="31"/>
  <c r="N94" i="31"/>
  <c r="O94" i="31"/>
  <c r="H95" i="31"/>
  <c r="I95" i="31"/>
  <c r="J95" i="31"/>
  <c r="K95" i="31"/>
  <c r="L95" i="31"/>
  <c r="M95" i="31"/>
  <c r="N95" i="31"/>
  <c r="O95" i="31"/>
  <c r="H96" i="31"/>
  <c r="K96" i="31"/>
  <c r="L96" i="31"/>
  <c r="M96" i="31"/>
  <c r="O96" i="31"/>
  <c r="P96" i="31"/>
  <c r="Q96" i="31"/>
  <c r="D97" i="31"/>
  <c r="H97" i="31"/>
  <c r="I120" i="33"/>
  <c r="K120" i="33"/>
  <c r="O120" i="33"/>
  <c r="C121" i="33"/>
  <c r="E121" i="33"/>
  <c r="G121" i="33"/>
  <c r="L98" i="31"/>
  <c r="M98" i="31"/>
  <c r="Q98" i="31"/>
  <c r="B99" i="31"/>
  <c r="C99" i="31"/>
  <c r="D99" i="31"/>
  <c r="E99" i="31"/>
  <c r="F99" i="31"/>
  <c r="B100" i="31"/>
  <c r="C100" i="31"/>
  <c r="D100" i="31"/>
  <c r="E100" i="31"/>
  <c r="F100" i="31"/>
  <c r="Q101" i="31"/>
  <c r="B102" i="31"/>
  <c r="C102" i="31"/>
  <c r="D102" i="31"/>
  <c r="E102" i="31"/>
  <c r="F102" i="31"/>
  <c r="C103" i="31"/>
  <c r="D103" i="31"/>
  <c r="I103" i="31"/>
  <c r="J103" i="31"/>
  <c r="K103" i="31"/>
  <c r="L103" i="31"/>
  <c r="M103" i="31"/>
  <c r="N103" i="31"/>
  <c r="O103" i="31"/>
  <c r="B104" i="31"/>
  <c r="C122" i="33"/>
  <c r="E122" i="33"/>
  <c r="G122" i="33"/>
  <c r="L104" i="31"/>
  <c r="M104" i="31"/>
  <c r="N104" i="31"/>
  <c r="O104" i="31"/>
  <c r="P104" i="31"/>
  <c r="B105" i="31"/>
  <c r="C105" i="31"/>
  <c r="D105" i="31"/>
  <c r="E105" i="31"/>
  <c r="F105" i="31"/>
  <c r="H106" i="31"/>
  <c r="L106" i="31"/>
  <c r="M106" i="31"/>
  <c r="N106" i="31"/>
  <c r="O106" i="31"/>
  <c r="B107" i="31"/>
  <c r="C107" i="31"/>
  <c r="D107" i="31"/>
  <c r="E107" i="31"/>
  <c r="F107" i="31"/>
  <c r="I107" i="31"/>
  <c r="D108" i="31"/>
  <c r="E108" i="31"/>
  <c r="F108" i="31"/>
  <c r="H108" i="31"/>
  <c r="I108" i="31"/>
  <c r="J108" i="31"/>
  <c r="K108" i="31"/>
  <c r="L108" i="31"/>
  <c r="N108" i="31"/>
  <c r="O108" i="31"/>
  <c r="Q84" i="31"/>
  <c r="B85" i="31"/>
  <c r="D85" i="31"/>
  <c r="E85" i="31"/>
  <c r="F85" i="31"/>
  <c r="B86" i="31"/>
  <c r="C86" i="31"/>
  <c r="D86" i="31"/>
  <c r="E86" i="31"/>
  <c r="H87" i="31"/>
  <c r="I87" i="31"/>
  <c r="J87" i="31"/>
  <c r="K87" i="31"/>
  <c r="L87" i="31"/>
  <c r="N87" i="31"/>
  <c r="O87" i="31"/>
  <c r="P87" i="31"/>
  <c r="Q87" i="31"/>
  <c r="B88" i="31"/>
  <c r="C88" i="31"/>
  <c r="D88" i="31"/>
  <c r="F88" i="31"/>
  <c r="H89" i="31"/>
  <c r="I89" i="31"/>
  <c r="K89" i="31"/>
  <c r="L89" i="31"/>
  <c r="M89" i="31"/>
  <c r="N89" i="31"/>
  <c r="B90" i="31"/>
  <c r="D90" i="31"/>
  <c r="E90" i="31"/>
  <c r="F90" i="31"/>
  <c r="K90" i="31"/>
  <c r="M90" i="31"/>
  <c r="N90" i="31"/>
  <c r="P90" i="31"/>
  <c r="M91" i="31"/>
  <c r="N91" i="31"/>
  <c r="Q91" i="31"/>
  <c r="D92" i="31"/>
  <c r="E92" i="31"/>
  <c r="F92" i="31"/>
  <c r="N92" i="31"/>
  <c r="H93" i="31"/>
  <c r="I93" i="31"/>
  <c r="Q93" i="31"/>
  <c r="B94" i="31"/>
  <c r="D94" i="31"/>
  <c r="K94" i="31"/>
  <c r="M94" i="31"/>
  <c r="P94" i="31"/>
  <c r="Q94" i="31"/>
  <c r="B95" i="31"/>
  <c r="C95" i="31"/>
  <c r="D95" i="31"/>
  <c r="E95" i="31"/>
  <c r="F95" i="31"/>
  <c r="C96" i="31"/>
  <c r="D96" i="31"/>
  <c r="E96" i="31"/>
  <c r="F96" i="31"/>
  <c r="N96" i="31"/>
  <c r="B97" i="31"/>
  <c r="E97" i="31"/>
  <c r="F97" i="31"/>
  <c r="I97" i="31"/>
  <c r="B98" i="31"/>
  <c r="C98" i="31"/>
  <c r="D98" i="31"/>
  <c r="E98" i="31"/>
  <c r="F98" i="31"/>
  <c r="K98" i="31"/>
  <c r="N98" i="31"/>
  <c r="P98" i="31"/>
  <c r="H99" i="31"/>
  <c r="L99" i="31"/>
  <c r="N100" i="31"/>
  <c r="B101" i="31"/>
  <c r="D101" i="31"/>
  <c r="H101" i="31"/>
  <c r="I101" i="31"/>
  <c r="J101" i="31"/>
  <c r="K101" i="31"/>
  <c r="L101" i="31"/>
  <c r="M101" i="31"/>
  <c r="N101" i="31"/>
  <c r="O101" i="31"/>
  <c r="P101" i="31"/>
  <c r="E103" i="31"/>
  <c r="F103" i="31"/>
  <c r="H103" i="31"/>
  <c r="D104" i="31"/>
  <c r="E104" i="31"/>
  <c r="F104" i="31"/>
  <c r="K104" i="31"/>
  <c r="H105" i="31"/>
  <c r="I105" i="31"/>
  <c r="J105" i="31"/>
  <c r="O105" i="31"/>
  <c r="Q105" i="31"/>
  <c r="B106" i="31"/>
  <c r="D106" i="31"/>
  <c r="E106" i="31"/>
  <c r="F106" i="31"/>
  <c r="K106" i="31"/>
  <c r="H107" i="31"/>
  <c r="L107" i="31"/>
  <c r="M107" i="31"/>
  <c r="N107" i="31"/>
  <c r="B114" i="31"/>
  <c r="B115" i="31"/>
  <c r="B116" i="31"/>
  <c r="B122" i="31"/>
  <c r="G36" i="30"/>
  <c r="H36" i="30"/>
  <c r="O36" i="30"/>
  <c r="C37" i="30"/>
  <c r="C174" i="6" s="1"/>
  <c r="F35" i="30"/>
  <c r="G37" i="30"/>
  <c r="G174" i="6" s="1"/>
  <c r="J34" i="30"/>
  <c r="N35" i="30"/>
  <c r="N37" i="30"/>
  <c r="O37" i="30"/>
  <c r="O174" i="6" s="1"/>
  <c r="P37" i="30"/>
  <c r="N34" i="30"/>
  <c r="P34" i="30"/>
  <c r="P35" i="30"/>
  <c r="C36" i="30"/>
  <c r="B57" i="26"/>
  <c r="E57" i="26"/>
  <c r="G102" i="29"/>
  <c r="M100" i="29"/>
  <c r="D96" i="29"/>
  <c r="H96" i="29"/>
  <c r="J134" i="29"/>
  <c r="K96" i="29"/>
  <c r="L96" i="29"/>
  <c r="M96" i="29"/>
  <c r="N134" i="29"/>
  <c r="P96" i="29"/>
  <c r="Q96" i="29"/>
  <c r="B135" i="29"/>
  <c r="C97" i="29"/>
  <c r="E97" i="29"/>
  <c r="H97" i="29"/>
  <c r="L97" i="29"/>
  <c r="P97" i="29"/>
  <c r="B136" i="29"/>
  <c r="D98" i="29"/>
  <c r="E98" i="29"/>
  <c r="F136" i="29"/>
  <c r="G136" i="29"/>
  <c r="H98" i="29"/>
  <c r="I136" i="29"/>
  <c r="J136" i="29"/>
  <c r="K136" i="29"/>
  <c r="M136" i="29"/>
  <c r="N136" i="29"/>
  <c r="P98" i="29"/>
  <c r="Q98" i="29"/>
  <c r="C99" i="29"/>
  <c r="D99" i="29"/>
  <c r="H99" i="29"/>
  <c r="I137" i="29"/>
  <c r="J137" i="29"/>
  <c r="K99" i="29"/>
  <c r="L99" i="29"/>
  <c r="M99" i="29"/>
  <c r="O99" i="29"/>
  <c r="P99" i="29"/>
  <c r="Q99" i="29"/>
  <c r="B100" i="29"/>
  <c r="C100" i="29"/>
  <c r="E100" i="29"/>
  <c r="Q100" i="29"/>
  <c r="D101" i="29"/>
  <c r="H101" i="29"/>
  <c r="I139" i="29"/>
  <c r="K139" i="29"/>
  <c r="L101" i="29"/>
  <c r="O101" i="29"/>
  <c r="P101" i="29"/>
  <c r="Q139" i="29"/>
  <c r="B102" i="29"/>
  <c r="C102" i="29"/>
  <c r="E102" i="29"/>
  <c r="Q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C104" i="29"/>
  <c r="D104" i="29"/>
  <c r="E104" i="29"/>
  <c r="F104" i="29"/>
  <c r="H104" i="29"/>
  <c r="J104" i="29"/>
  <c r="L104" i="29"/>
  <c r="N104" i="29"/>
  <c r="P104" i="29"/>
  <c r="Q104" i="29"/>
  <c r="M141" i="29"/>
  <c r="Q105" i="29"/>
  <c r="I113" i="29"/>
  <c r="M113" i="29"/>
  <c r="Q58" i="26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Q144" i="29"/>
  <c r="B109" i="29"/>
  <c r="C145" i="29"/>
  <c r="E145" i="29"/>
  <c r="F109" i="29"/>
  <c r="G145" i="29"/>
  <c r="H145" i="29"/>
  <c r="I145" i="29"/>
  <c r="J109" i="29"/>
  <c r="M109" i="29"/>
  <c r="N109" i="29"/>
  <c r="P145" i="29"/>
  <c r="B110" i="29"/>
  <c r="F110" i="29"/>
  <c r="H146" i="29"/>
  <c r="I110" i="29"/>
  <c r="J110" i="29"/>
  <c r="K110" i="29"/>
  <c r="M110" i="29"/>
  <c r="N110" i="29"/>
  <c r="O110" i="29"/>
  <c r="Q110" i="29"/>
  <c r="B111" i="29"/>
  <c r="F111" i="29"/>
  <c r="H147" i="29"/>
  <c r="J111" i="29"/>
  <c r="K147" i="29"/>
  <c r="M147" i="29"/>
  <c r="N111" i="29"/>
  <c r="O147" i="29"/>
  <c r="P147" i="29"/>
  <c r="Q147" i="29"/>
  <c r="B112" i="29"/>
  <c r="H112" i="29"/>
  <c r="I112" i="29"/>
  <c r="E114" i="29"/>
  <c r="F114" i="29"/>
  <c r="G114" i="29"/>
  <c r="H114" i="29"/>
  <c r="I114" i="29"/>
  <c r="J114" i="29"/>
  <c r="K114" i="29"/>
  <c r="L114" i="29"/>
  <c r="M114" i="29"/>
  <c r="N114" i="29"/>
  <c r="B115" i="29"/>
  <c r="D115" i="29"/>
  <c r="E115" i="29"/>
  <c r="F115" i="29"/>
  <c r="J115" i="29"/>
  <c r="L115" i="29"/>
  <c r="N115" i="29"/>
  <c r="P115" i="29"/>
  <c r="Q115" i="29"/>
  <c r="G116" i="29"/>
  <c r="H116" i="29"/>
  <c r="I116" i="29"/>
  <c r="K116" i="29"/>
  <c r="M116" i="29"/>
  <c r="B117" i="29"/>
  <c r="C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B118" i="29"/>
  <c r="C118" i="29"/>
  <c r="D118" i="29"/>
  <c r="E118" i="29"/>
  <c r="F118" i="29"/>
  <c r="G118" i="29"/>
  <c r="H118" i="29"/>
  <c r="I118" i="29"/>
  <c r="J118" i="29"/>
  <c r="K118" i="29"/>
  <c r="L118" i="29"/>
  <c r="M118" i="29"/>
  <c r="N118" i="29"/>
  <c r="Q118" i="29"/>
  <c r="B119" i="29"/>
  <c r="C119" i="29"/>
  <c r="G119" i="29"/>
  <c r="H119" i="29"/>
  <c r="I119" i="29"/>
  <c r="K119" i="29"/>
  <c r="M119" i="29"/>
  <c r="O119" i="29"/>
  <c r="P119" i="29"/>
  <c r="E120" i="29"/>
  <c r="F120" i="29"/>
  <c r="H120" i="29"/>
  <c r="B121" i="29"/>
  <c r="D121" i="29"/>
  <c r="E121" i="29"/>
  <c r="F121" i="29"/>
  <c r="I121" i="29"/>
  <c r="J121" i="29"/>
  <c r="K121" i="29"/>
  <c r="L121" i="29"/>
  <c r="M121" i="29"/>
  <c r="N121" i="29"/>
  <c r="O121" i="29"/>
  <c r="P121" i="29"/>
  <c r="Q121" i="29"/>
  <c r="B59" i="26"/>
  <c r="C59" i="26"/>
  <c r="E59" i="26"/>
  <c r="E118" i="6" s="1"/>
  <c r="E124" i="29"/>
  <c r="K124" i="29"/>
  <c r="M124" i="29"/>
  <c r="O124" i="29"/>
  <c r="B125" i="29"/>
  <c r="E125" i="29"/>
  <c r="F125" i="29"/>
  <c r="G125" i="29"/>
  <c r="J125" i="29"/>
  <c r="K125" i="29"/>
  <c r="M125" i="29"/>
  <c r="O125" i="29"/>
  <c r="Q125" i="29"/>
  <c r="B126" i="29"/>
  <c r="C126" i="29"/>
  <c r="F126" i="29"/>
  <c r="G156" i="29"/>
  <c r="I156" i="29"/>
  <c r="J126" i="29"/>
  <c r="K156" i="29"/>
  <c r="M126" i="29"/>
  <c r="N126" i="29"/>
  <c r="Q126" i="29"/>
  <c r="B127" i="29"/>
  <c r="C127" i="29"/>
  <c r="E127" i="29"/>
  <c r="F127" i="29"/>
  <c r="G127" i="29"/>
  <c r="I127" i="29"/>
  <c r="J127" i="29"/>
  <c r="B159" i="29"/>
  <c r="C159" i="29"/>
  <c r="D129" i="29"/>
  <c r="E129" i="29"/>
  <c r="F159" i="29"/>
  <c r="H129" i="29"/>
  <c r="J159" i="29"/>
  <c r="L129" i="29"/>
  <c r="M129" i="29"/>
  <c r="N159" i="29"/>
  <c r="P129" i="29"/>
  <c r="C96" i="29"/>
  <c r="E96" i="29"/>
  <c r="G96" i="29"/>
  <c r="G97" i="29"/>
  <c r="I97" i="29"/>
  <c r="K97" i="29"/>
  <c r="M97" i="29"/>
  <c r="O97" i="29"/>
  <c r="C98" i="29"/>
  <c r="I98" i="29"/>
  <c r="K98" i="29"/>
  <c r="M98" i="29"/>
  <c r="O98" i="29"/>
  <c r="E99" i="29"/>
  <c r="G99" i="29"/>
  <c r="I99" i="29"/>
  <c r="O100" i="29"/>
  <c r="C101" i="29"/>
  <c r="E101" i="29"/>
  <c r="G101" i="29"/>
  <c r="I101" i="29"/>
  <c r="K101" i="29"/>
  <c r="M101" i="29"/>
  <c r="O102" i="29"/>
  <c r="Q103" i="29"/>
  <c r="G104" i="29"/>
  <c r="I104" i="29"/>
  <c r="K104" i="29"/>
  <c r="M104" i="29"/>
  <c r="O104" i="29"/>
  <c r="M105" i="29"/>
  <c r="O105" i="29"/>
  <c r="Q108" i="29"/>
  <c r="C109" i="29"/>
  <c r="E109" i="29"/>
  <c r="G109" i="29"/>
  <c r="H109" i="29"/>
  <c r="I109" i="29"/>
  <c r="K109" i="29"/>
  <c r="O109" i="29"/>
  <c r="P109" i="29"/>
  <c r="Q109" i="29"/>
  <c r="C110" i="29"/>
  <c r="E110" i="29"/>
  <c r="G110" i="29"/>
  <c r="H110" i="29"/>
  <c r="G111" i="29"/>
  <c r="H111" i="29"/>
  <c r="Q111" i="29"/>
  <c r="C112" i="29"/>
  <c r="E112" i="29"/>
  <c r="G112" i="29"/>
  <c r="K112" i="29"/>
  <c r="M112" i="29"/>
  <c r="O112" i="29"/>
  <c r="P112" i="29"/>
  <c r="C113" i="29"/>
  <c r="E113" i="29"/>
  <c r="G113" i="29"/>
  <c r="H113" i="29"/>
  <c r="Q114" i="29"/>
  <c r="C115" i="29"/>
  <c r="G115" i="29"/>
  <c r="H115" i="29"/>
  <c r="I115" i="29"/>
  <c r="K115" i="29"/>
  <c r="M115" i="29"/>
  <c r="O115" i="29"/>
  <c r="C116" i="29"/>
  <c r="E116" i="29"/>
  <c r="O118" i="29"/>
  <c r="P118" i="29"/>
  <c r="E119" i="29"/>
  <c r="G120" i="29"/>
  <c r="K120" i="29"/>
  <c r="M120" i="29"/>
  <c r="O120" i="29"/>
  <c r="P120" i="29"/>
  <c r="C121" i="29"/>
  <c r="G121" i="29"/>
  <c r="H121" i="29"/>
  <c r="Q124" i="29"/>
  <c r="C125" i="29"/>
  <c r="K126" i="29"/>
  <c r="O126" i="29"/>
  <c r="O127" i="29"/>
  <c r="Q127" i="29"/>
  <c r="G128" i="29"/>
  <c r="I128" i="29"/>
  <c r="K128" i="29"/>
  <c r="O128" i="29"/>
  <c r="C129" i="29"/>
  <c r="O129" i="29"/>
  <c r="Q129" i="29"/>
  <c r="B134" i="29"/>
  <c r="C134" i="29"/>
  <c r="D134" i="29"/>
  <c r="E134" i="29"/>
  <c r="F134" i="29"/>
  <c r="G134" i="29"/>
  <c r="H134" i="29"/>
  <c r="K134" i="29"/>
  <c r="M134" i="29"/>
  <c r="F135" i="29"/>
  <c r="G135" i="29"/>
  <c r="H135" i="29"/>
  <c r="I135" i="29"/>
  <c r="J135" i="29"/>
  <c r="K135" i="29"/>
  <c r="L135" i="29"/>
  <c r="M135" i="29"/>
  <c r="N135" i="29"/>
  <c r="O135" i="29"/>
  <c r="P135" i="29"/>
  <c r="C136" i="29"/>
  <c r="D136" i="29"/>
  <c r="E136" i="29"/>
  <c r="O136" i="29"/>
  <c r="P136" i="29"/>
  <c r="Q136" i="29"/>
  <c r="B137" i="29"/>
  <c r="C137" i="29"/>
  <c r="D137" i="29"/>
  <c r="E137" i="29"/>
  <c r="F137" i="29"/>
  <c r="G137" i="29"/>
  <c r="H137" i="29"/>
  <c r="K137" i="29"/>
  <c r="L137" i="29"/>
  <c r="M137" i="29"/>
  <c r="N137" i="29"/>
  <c r="O137" i="29"/>
  <c r="C139" i="29"/>
  <c r="E139" i="29"/>
  <c r="G139" i="29"/>
  <c r="M139" i="29"/>
  <c r="O141" i="29"/>
  <c r="K145" i="29"/>
  <c r="M145" i="29"/>
  <c r="O145" i="29"/>
  <c r="Q145" i="29"/>
  <c r="C146" i="29"/>
  <c r="E146" i="29"/>
  <c r="G146" i="29"/>
  <c r="I146" i="29"/>
  <c r="K146" i="29"/>
  <c r="M146" i="29"/>
  <c r="O146" i="29"/>
  <c r="Q146" i="29"/>
  <c r="G147" i="29"/>
  <c r="O154" i="29"/>
  <c r="Q154" i="29"/>
  <c r="C155" i="29"/>
  <c r="E155" i="29"/>
  <c r="F155" i="29"/>
  <c r="G155" i="29"/>
  <c r="K155" i="29"/>
  <c r="M155" i="29"/>
  <c r="F156" i="29"/>
  <c r="M156" i="29"/>
  <c r="N156" i="29"/>
  <c r="O156" i="29"/>
  <c r="Q156" i="29"/>
  <c r="C157" i="29"/>
  <c r="E157" i="29"/>
  <c r="O157" i="29"/>
  <c r="Q157" i="29"/>
  <c r="O159" i="29"/>
  <c r="Q159" i="29"/>
  <c r="D96" i="28"/>
  <c r="E96" i="28"/>
  <c r="D97" i="28"/>
  <c r="E97" i="28"/>
  <c r="P97" i="28"/>
  <c r="B98" i="28"/>
  <c r="D98" i="28"/>
  <c r="E98" i="28"/>
  <c r="F98" i="28"/>
  <c r="H98" i="28"/>
  <c r="L98" i="28"/>
  <c r="N99" i="28"/>
  <c r="P99" i="28"/>
  <c r="Q99" i="28"/>
  <c r="B100" i="28"/>
  <c r="D100" i="28"/>
  <c r="E138" i="28"/>
  <c r="O101" i="28"/>
  <c r="P101" i="28"/>
  <c r="Q101" i="28"/>
  <c r="B102" i="28"/>
  <c r="D102" i="28"/>
  <c r="E102" i="28"/>
  <c r="N102" i="28"/>
  <c r="P102" i="28"/>
  <c r="Q140" i="28"/>
  <c r="L103" i="28"/>
  <c r="M103" i="28"/>
  <c r="D104" i="28"/>
  <c r="E104" i="28"/>
  <c r="K113" i="28"/>
  <c r="Q115" i="28"/>
  <c r="B108" i="28"/>
  <c r="D108" i="28"/>
  <c r="F108" i="28"/>
  <c r="H109" i="28"/>
  <c r="L109" i="28"/>
  <c r="B110" i="28"/>
  <c r="K110" i="28"/>
  <c r="L110" i="28"/>
  <c r="M110" i="28"/>
  <c r="N110" i="28"/>
  <c r="O110" i="28"/>
  <c r="P110" i="28"/>
  <c r="B111" i="28"/>
  <c r="D111" i="28"/>
  <c r="F111" i="28"/>
  <c r="L112" i="28"/>
  <c r="M148" i="28"/>
  <c r="B113" i="28"/>
  <c r="D113" i="28"/>
  <c r="E113" i="28"/>
  <c r="C114" i="28"/>
  <c r="K114" i="28"/>
  <c r="L114" i="28"/>
  <c r="M114" i="28"/>
  <c r="B115" i="28"/>
  <c r="C115" i="28"/>
  <c r="D115" i="28"/>
  <c r="E115" i="28"/>
  <c r="F115" i="28"/>
  <c r="G115" i="28"/>
  <c r="B116" i="28"/>
  <c r="C116" i="28"/>
  <c r="F116" i="28"/>
  <c r="H116" i="28"/>
  <c r="L116" i="28"/>
  <c r="B117" i="28"/>
  <c r="C117" i="28"/>
  <c r="F118" i="28"/>
  <c r="H118" i="28"/>
  <c r="I118" i="28"/>
  <c r="J118" i="28"/>
  <c r="K118" i="28"/>
  <c r="L118" i="28"/>
  <c r="M118" i="28"/>
  <c r="D119" i="28"/>
  <c r="F119" i="28"/>
  <c r="G119" i="28"/>
  <c r="H119" i="28"/>
  <c r="I119" i="28"/>
  <c r="J119" i="28"/>
  <c r="D120" i="28"/>
  <c r="E120" i="28"/>
  <c r="F120" i="28"/>
  <c r="G120" i="28"/>
  <c r="H121" i="28"/>
  <c r="I121" i="28"/>
  <c r="J121" i="28"/>
  <c r="K121" i="28"/>
  <c r="B127" i="28"/>
  <c r="C127" i="28"/>
  <c r="D153" i="28"/>
  <c r="E128" i="28"/>
  <c r="N72" i="26"/>
  <c r="P129" i="28"/>
  <c r="Q127" i="28"/>
  <c r="F124" i="28"/>
  <c r="J124" i="28"/>
  <c r="K124" i="28"/>
  <c r="L124" i="28"/>
  <c r="N125" i="28"/>
  <c r="P125" i="28"/>
  <c r="B126" i="28"/>
  <c r="E126" i="28"/>
  <c r="Q126" i="28"/>
  <c r="F127" i="28"/>
  <c r="N127" i="28"/>
  <c r="P128" i="28"/>
  <c r="G129" i="28"/>
  <c r="J129" i="28"/>
  <c r="I96" i="28"/>
  <c r="J96" i="28"/>
  <c r="K96" i="28"/>
  <c r="L96" i="28"/>
  <c r="M96" i="28"/>
  <c r="N96" i="28"/>
  <c r="O96" i="28"/>
  <c r="F97" i="28"/>
  <c r="G97" i="28"/>
  <c r="J97" i="28"/>
  <c r="N97" i="28"/>
  <c r="J98" i="28"/>
  <c r="M98" i="28"/>
  <c r="N98" i="28"/>
  <c r="O98" i="28"/>
  <c r="D99" i="28"/>
  <c r="E99" i="28"/>
  <c r="F99" i="28"/>
  <c r="G99" i="28"/>
  <c r="H99" i="28"/>
  <c r="I99" i="28"/>
  <c r="J99" i="28"/>
  <c r="K99" i="28"/>
  <c r="L99" i="28"/>
  <c r="L100" i="28"/>
  <c r="N100" i="28"/>
  <c r="O100" i="28"/>
  <c r="D101" i="28"/>
  <c r="E101" i="28"/>
  <c r="F101" i="28"/>
  <c r="G101" i="28"/>
  <c r="H101" i="28"/>
  <c r="I101" i="28"/>
  <c r="J101" i="28"/>
  <c r="L101" i="28"/>
  <c r="M101" i="28"/>
  <c r="N101" i="28"/>
  <c r="Q102" i="28"/>
  <c r="B103" i="28"/>
  <c r="D103" i="28"/>
  <c r="E103" i="28"/>
  <c r="F103" i="28"/>
  <c r="G103" i="28"/>
  <c r="H103" i="28"/>
  <c r="I103" i="28"/>
  <c r="J103" i="28"/>
  <c r="K103" i="28"/>
  <c r="N103" i="28"/>
  <c r="O103" i="28"/>
  <c r="N104" i="28"/>
  <c r="O104" i="28"/>
  <c r="P104" i="28"/>
  <c r="Q104" i="28"/>
  <c r="B105" i="28"/>
  <c r="D105" i="28"/>
  <c r="E105" i="28"/>
  <c r="F105" i="28"/>
  <c r="G105" i="28"/>
  <c r="H105" i="28"/>
  <c r="I105" i="28"/>
  <c r="J105" i="28"/>
  <c r="K105" i="28"/>
  <c r="L105" i="28"/>
  <c r="M105" i="28"/>
  <c r="N105" i="28"/>
  <c r="O105" i="28"/>
  <c r="P108" i="28"/>
  <c r="Q108" i="28"/>
  <c r="B109" i="28"/>
  <c r="C109" i="28"/>
  <c r="D109" i="28"/>
  <c r="E109" i="28"/>
  <c r="F109" i="28"/>
  <c r="D110" i="28"/>
  <c r="E110" i="28"/>
  <c r="F110" i="28"/>
  <c r="G110" i="28"/>
  <c r="H110" i="28"/>
  <c r="I110" i="28"/>
  <c r="J110" i="28"/>
  <c r="Q111" i="28"/>
  <c r="B112" i="28"/>
  <c r="C112" i="28"/>
  <c r="D112" i="28"/>
  <c r="E112" i="28"/>
  <c r="F112" i="28"/>
  <c r="G112" i="28"/>
  <c r="H112" i="28"/>
  <c r="I112" i="28"/>
  <c r="J112" i="28"/>
  <c r="K112" i="28"/>
  <c r="N112" i="28"/>
  <c r="O112" i="28"/>
  <c r="F113" i="28"/>
  <c r="G113" i="28"/>
  <c r="Q113" i="28"/>
  <c r="B114" i="28"/>
  <c r="D114" i="28"/>
  <c r="E114" i="28"/>
  <c r="F114" i="28"/>
  <c r="G114" i="28"/>
  <c r="H114" i="28"/>
  <c r="I114" i="28"/>
  <c r="J114" i="28"/>
  <c r="H115" i="28"/>
  <c r="I115" i="28"/>
  <c r="J115" i="28"/>
  <c r="K115" i="28"/>
  <c r="L115" i="28"/>
  <c r="M115" i="28"/>
  <c r="N115" i="28"/>
  <c r="O115" i="28"/>
  <c r="D116" i="28"/>
  <c r="E116" i="28"/>
  <c r="D117" i="28"/>
  <c r="E117" i="28"/>
  <c r="F117" i="28"/>
  <c r="G117" i="28"/>
  <c r="H117" i="28"/>
  <c r="I117" i="28"/>
  <c r="J117" i="28"/>
  <c r="K117" i="28"/>
  <c r="L117" i="28"/>
  <c r="M117" i="28"/>
  <c r="N117" i="28"/>
  <c r="O117" i="28"/>
  <c r="P117" i="28"/>
  <c r="Q117" i="28"/>
  <c r="B118" i="28"/>
  <c r="C118" i="28"/>
  <c r="D118" i="28"/>
  <c r="E118" i="28"/>
  <c r="G118" i="28"/>
  <c r="P118" i="28"/>
  <c r="B119" i="28"/>
  <c r="C119" i="28"/>
  <c r="L119" i="28"/>
  <c r="M119" i="28"/>
  <c r="N119" i="28"/>
  <c r="O119" i="28"/>
  <c r="B120" i="28"/>
  <c r="C120" i="28"/>
  <c r="L120" i="28"/>
  <c r="M120" i="28"/>
  <c r="N120" i="28"/>
  <c r="B121" i="28"/>
  <c r="C121" i="28"/>
  <c r="D121" i="28"/>
  <c r="E121" i="28"/>
  <c r="F121" i="28"/>
  <c r="G121" i="28"/>
  <c r="H124" i="28"/>
  <c r="I124" i="28"/>
  <c r="N124" i="28"/>
  <c r="O124" i="28"/>
  <c r="F125" i="28"/>
  <c r="G125" i="28"/>
  <c r="D126" i="28"/>
  <c r="F126" i="28"/>
  <c r="G126" i="28"/>
  <c r="H126" i="28"/>
  <c r="I126" i="28"/>
  <c r="J126" i="28"/>
  <c r="K126" i="28"/>
  <c r="L126" i="28"/>
  <c r="M126" i="28"/>
  <c r="N126" i="28"/>
  <c r="O126" i="28"/>
  <c r="P126" i="28"/>
  <c r="F128" i="28"/>
  <c r="G128" i="28"/>
  <c r="H128" i="28"/>
  <c r="I128" i="28"/>
  <c r="J128" i="28"/>
  <c r="K128" i="28"/>
  <c r="M128" i="28"/>
  <c r="N128" i="28"/>
  <c r="O128" i="28"/>
  <c r="D129" i="28"/>
  <c r="E129" i="28"/>
  <c r="F129" i="28"/>
  <c r="L129" i="28"/>
  <c r="M129" i="28"/>
  <c r="N129" i="28"/>
  <c r="O129" i="28"/>
  <c r="H153" i="28"/>
  <c r="L159" i="28"/>
  <c r="B133" i="28"/>
  <c r="C101" i="27"/>
  <c r="D133" i="28"/>
  <c r="E101" i="27"/>
  <c r="F133" i="28"/>
  <c r="H133" i="28"/>
  <c r="I104" i="27"/>
  <c r="J133" i="28"/>
  <c r="N133" i="28"/>
  <c r="O133" i="29"/>
  <c r="Q133" i="29"/>
  <c r="M96" i="27"/>
  <c r="O96" i="27"/>
  <c r="C97" i="27"/>
  <c r="E135" i="27"/>
  <c r="M97" i="27"/>
  <c r="O97" i="27"/>
  <c r="Q97" i="27"/>
  <c r="E136" i="27"/>
  <c r="I98" i="27"/>
  <c r="K98" i="27"/>
  <c r="O98" i="27"/>
  <c r="O99" i="27"/>
  <c r="I138" i="29"/>
  <c r="M138" i="29"/>
  <c r="Q138" i="29"/>
  <c r="E139" i="27"/>
  <c r="M101" i="27"/>
  <c r="O101" i="27"/>
  <c r="C102" i="27"/>
  <c r="I140" i="29"/>
  <c r="M140" i="29"/>
  <c r="G103" i="27"/>
  <c r="H103" i="27"/>
  <c r="I103" i="27"/>
  <c r="J103" i="27"/>
  <c r="K103" i="27"/>
  <c r="L103" i="27"/>
  <c r="M103" i="27"/>
  <c r="N103" i="27"/>
  <c r="O103" i="27"/>
  <c r="P103" i="27"/>
  <c r="B104" i="27"/>
  <c r="C104" i="27"/>
  <c r="L104" i="27"/>
  <c r="M104" i="27"/>
  <c r="N104" i="27"/>
  <c r="O104" i="27"/>
  <c r="P104" i="27"/>
  <c r="Q104" i="27"/>
  <c r="C105" i="27"/>
  <c r="E141" i="27"/>
  <c r="G105" i="27"/>
  <c r="I105" i="27"/>
  <c r="K105" i="27"/>
  <c r="M141" i="27"/>
  <c r="O105" i="27"/>
  <c r="D143" i="28"/>
  <c r="E143" i="29"/>
  <c r="F143" i="28"/>
  <c r="G143" i="29"/>
  <c r="H120" i="27"/>
  <c r="I143" i="29"/>
  <c r="J111" i="27"/>
  <c r="K143" i="29"/>
  <c r="L112" i="27"/>
  <c r="M143" i="29"/>
  <c r="P114" i="27"/>
  <c r="Q143" i="29"/>
  <c r="P144" i="28"/>
  <c r="B145" i="28"/>
  <c r="E109" i="27"/>
  <c r="G109" i="27"/>
  <c r="J109" i="27"/>
  <c r="K109" i="27"/>
  <c r="N145" i="28"/>
  <c r="C110" i="27"/>
  <c r="D146" i="28"/>
  <c r="E110" i="27"/>
  <c r="F146" i="28"/>
  <c r="G110" i="27"/>
  <c r="I110" i="27"/>
  <c r="K110" i="27"/>
  <c r="L146" i="28"/>
  <c r="N146" i="28"/>
  <c r="O110" i="27"/>
  <c r="J147" i="28"/>
  <c r="L111" i="27"/>
  <c r="N111" i="27"/>
  <c r="P147" i="28"/>
  <c r="Q111" i="27"/>
  <c r="B148" i="28"/>
  <c r="C112" i="27"/>
  <c r="D148" i="28"/>
  <c r="E148" i="29"/>
  <c r="F148" i="28"/>
  <c r="G112" i="27"/>
  <c r="H148" i="28"/>
  <c r="I148" i="29"/>
  <c r="J148" i="28"/>
  <c r="K112" i="27"/>
  <c r="Q148" i="29"/>
  <c r="C113" i="27"/>
  <c r="F149" i="28"/>
  <c r="L149" i="28"/>
  <c r="M149" i="29"/>
  <c r="N149" i="28"/>
  <c r="Q149" i="29"/>
  <c r="E114" i="27"/>
  <c r="F114" i="27"/>
  <c r="G114" i="27"/>
  <c r="I114" i="27"/>
  <c r="K114" i="27"/>
  <c r="B115" i="27"/>
  <c r="C115" i="27"/>
  <c r="D115" i="27"/>
  <c r="B150" i="28"/>
  <c r="D116" i="27"/>
  <c r="E150" i="29"/>
  <c r="G116" i="27"/>
  <c r="H116" i="27"/>
  <c r="I150" i="29"/>
  <c r="J116" i="27"/>
  <c r="K116" i="27"/>
  <c r="N150" i="28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O117" i="27"/>
  <c r="B118" i="27"/>
  <c r="C118" i="27"/>
  <c r="E118" i="27"/>
  <c r="F118" i="27"/>
  <c r="G118" i="27"/>
  <c r="I118" i="27"/>
  <c r="J118" i="27"/>
  <c r="K118" i="27"/>
  <c r="E151" i="29"/>
  <c r="G119" i="27"/>
  <c r="H151" i="28"/>
  <c r="J151" i="28"/>
  <c r="K119" i="27"/>
  <c r="L151" i="28"/>
  <c r="M151" i="29"/>
  <c r="N151" i="28"/>
  <c r="O119" i="27"/>
  <c r="P151" i="28"/>
  <c r="Q151" i="29"/>
  <c r="E120" i="27"/>
  <c r="K120" i="27"/>
  <c r="P120" i="27"/>
  <c r="Q120" i="27"/>
  <c r="D121" i="27"/>
  <c r="E121" i="27"/>
  <c r="F121" i="27"/>
  <c r="G121" i="27"/>
  <c r="H121" i="27"/>
  <c r="I121" i="27"/>
  <c r="J121" i="27"/>
  <c r="K121" i="27"/>
  <c r="L121" i="27"/>
  <c r="M121" i="27"/>
  <c r="N121" i="27"/>
  <c r="O121" i="27"/>
  <c r="P121" i="27"/>
  <c r="Q121" i="27"/>
  <c r="B153" i="28"/>
  <c r="C153" i="29"/>
  <c r="F153" i="28"/>
  <c r="G153" i="29"/>
  <c r="I153" i="29"/>
  <c r="K153" i="29"/>
  <c r="L153" i="28"/>
  <c r="M153" i="29"/>
  <c r="O153" i="29"/>
  <c r="P153" i="28"/>
  <c r="Q124" i="27"/>
  <c r="D124" i="27"/>
  <c r="E124" i="27"/>
  <c r="G124" i="27"/>
  <c r="I124" i="27"/>
  <c r="K124" i="27"/>
  <c r="M154" i="27"/>
  <c r="L125" i="27"/>
  <c r="O125" i="27"/>
  <c r="Q125" i="27"/>
  <c r="C126" i="27"/>
  <c r="E126" i="27"/>
  <c r="G126" i="27"/>
  <c r="K126" i="27"/>
  <c r="L126" i="27"/>
  <c r="M126" i="27"/>
  <c r="G127" i="27"/>
  <c r="H127" i="27"/>
  <c r="K127" i="27"/>
  <c r="L127" i="27"/>
  <c r="E158" i="29"/>
  <c r="H128" i="27"/>
  <c r="I158" i="29"/>
  <c r="L128" i="27"/>
  <c r="M158" i="29"/>
  <c r="Q158" i="29"/>
  <c r="D129" i="27"/>
  <c r="E129" i="27"/>
  <c r="G129" i="27"/>
  <c r="H129" i="27"/>
  <c r="K129" i="27"/>
  <c r="L129" i="27"/>
  <c r="M98" i="27"/>
  <c r="M99" i="27"/>
  <c r="I100" i="27"/>
  <c r="M100" i="27"/>
  <c r="O100" i="27"/>
  <c r="Q100" i="27"/>
  <c r="I101" i="27"/>
  <c r="M102" i="27"/>
  <c r="O102" i="27"/>
  <c r="Q103" i="27"/>
  <c r="B109" i="27"/>
  <c r="D109" i="27"/>
  <c r="H109" i="27"/>
  <c r="N109" i="27"/>
  <c r="P109" i="27"/>
  <c r="L110" i="27"/>
  <c r="N110" i="27"/>
  <c r="D111" i="27"/>
  <c r="N112" i="27"/>
  <c r="L113" i="27"/>
  <c r="N113" i="27"/>
  <c r="D114" i="27"/>
  <c r="H114" i="27"/>
  <c r="J114" i="27"/>
  <c r="L114" i="27"/>
  <c r="N114" i="27"/>
  <c r="P117" i="27"/>
  <c r="D118" i="27"/>
  <c r="H118" i="27"/>
  <c r="L118" i="27"/>
  <c r="N118" i="27"/>
  <c r="C119" i="27"/>
  <c r="D119" i="27"/>
  <c r="D120" i="27"/>
  <c r="E125" i="27"/>
  <c r="K125" i="27"/>
  <c r="O126" i="27"/>
  <c r="E127" i="27"/>
  <c r="I127" i="27"/>
  <c r="M127" i="27"/>
  <c r="E128" i="27"/>
  <c r="G128" i="27"/>
  <c r="I128" i="27"/>
  <c r="K128" i="27"/>
  <c r="M128" i="27"/>
  <c r="O128" i="27"/>
  <c r="E137" i="27"/>
  <c r="E138" i="27"/>
  <c r="E140" i="27"/>
  <c r="I147" i="27"/>
  <c r="H63" i="26"/>
  <c r="J63" i="26"/>
  <c r="B70" i="26"/>
  <c r="E134" i="27"/>
  <c r="F70" i="26"/>
  <c r="H62" i="26"/>
  <c r="J70" i="26"/>
  <c r="K62" i="26"/>
  <c r="M135" i="27"/>
  <c r="N70" i="26"/>
  <c r="O62" i="26"/>
  <c r="F72" i="26"/>
  <c r="G64" i="26"/>
  <c r="H64" i="26"/>
  <c r="J64" i="26"/>
  <c r="K64" i="26"/>
  <c r="B66" i="26"/>
  <c r="E74" i="26"/>
  <c r="E171" i="6" s="1"/>
  <c r="H66" i="26"/>
  <c r="D67" i="26"/>
  <c r="F67" i="26"/>
  <c r="L67" i="26"/>
  <c r="N67" i="26"/>
  <c r="P67" i="26"/>
  <c r="B68" i="26"/>
  <c r="D68" i="26"/>
  <c r="N68" i="26"/>
  <c r="P68" i="26"/>
  <c r="C57" i="26"/>
  <c r="G57" i="26"/>
  <c r="I57" i="26"/>
  <c r="K57" i="26"/>
  <c r="K116" i="6" s="1"/>
  <c r="M57" i="26"/>
  <c r="O57" i="26"/>
  <c r="Q57" i="26"/>
  <c r="Q74" i="26" s="1"/>
  <c r="Q171" i="6" s="1"/>
  <c r="E58" i="26"/>
  <c r="E75" i="26" s="1"/>
  <c r="E172" i="6" s="1"/>
  <c r="G58" i="26"/>
  <c r="G75" i="26" s="1"/>
  <c r="G172" i="6" s="1"/>
  <c r="I58" i="26"/>
  <c r="I75" i="26" s="1"/>
  <c r="I172" i="6" s="1"/>
  <c r="K58" i="26"/>
  <c r="M58" i="26"/>
  <c r="M75" i="26" s="1"/>
  <c r="M172" i="6" s="1"/>
  <c r="G59" i="26"/>
  <c r="I59" i="26"/>
  <c r="I76" i="26" s="1"/>
  <c r="K59" i="26"/>
  <c r="K76" i="26" s="1"/>
  <c r="M59" i="26"/>
  <c r="M76" i="26" s="1"/>
  <c r="M173" i="6" s="1"/>
  <c r="O59" i="26"/>
  <c r="Q59" i="26"/>
  <c r="Q76" i="26" s="1"/>
  <c r="B62" i="26"/>
  <c r="J62" i="26"/>
  <c r="P62" i="26"/>
  <c r="B63" i="26"/>
  <c r="P64" i="26"/>
  <c r="B67" i="26"/>
  <c r="H67" i="26"/>
  <c r="B71" i="26"/>
  <c r="F71" i="26"/>
  <c r="J71" i="26"/>
  <c r="N71" i="26"/>
  <c r="B72" i="26"/>
  <c r="B130" i="25"/>
  <c r="F130" i="25"/>
  <c r="G130" i="25"/>
  <c r="I130" i="25"/>
  <c r="J130" i="25"/>
  <c r="K130" i="25"/>
  <c r="I182" i="25"/>
  <c r="J182" i="25"/>
  <c r="K182" i="25"/>
  <c r="M182" i="25"/>
  <c r="N182" i="25"/>
  <c r="O182" i="25"/>
  <c r="Q182" i="25"/>
  <c r="B183" i="25"/>
  <c r="C183" i="25"/>
  <c r="E183" i="25"/>
  <c r="C133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E135" i="25"/>
  <c r="F186" i="25"/>
  <c r="G135" i="25"/>
  <c r="I135" i="25"/>
  <c r="J135" i="25"/>
  <c r="K135" i="25"/>
  <c r="B189" i="25"/>
  <c r="C140" i="25"/>
  <c r="E140" i="25"/>
  <c r="F189" i="25"/>
  <c r="G140" i="25"/>
  <c r="I140" i="25"/>
  <c r="J140" i="25"/>
  <c r="K140" i="25"/>
  <c r="M140" i="25"/>
  <c r="N189" i="25"/>
  <c r="O140" i="25"/>
  <c r="Q189" i="25"/>
  <c r="E139" i="25"/>
  <c r="F59" i="22"/>
  <c r="F76" i="22" s="1"/>
  <c r="H59" i="22"/>
  <c r="H76" i="22" s="1"/>
  <c r="H167" i="6" s="1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N192" i="25"/>
  <c r="O192" i="25"/>
  <c r="Q144" i="25"/>
  <c r="B193" i="25"/>
  <c r="E145" i="25"/>
  <c r="H145" i="25"/>
  <c r="I145" i="25"/>
  <c r="M145" i="25"/>
  <c r="N145" i="25"/>
  <c r="O145" i="25"/>
  <c r="P193" i="25"/>
  <c r="Q145" i="25"/>
  <c r="B146" i="25"/>
  <c r="C194" i="25"/>
  <c r="D194" i="25"/>
  <c r="E146" i="25"/>
  <c r="F194" i="25"/>
  <c r="G194" i="25"/>
  <c r="H146" i="25"/>
  <c r="J146" i="25"/>
  <c r="K194" i="25"/>
  <c r="M146" i="25"/>
  <c r="Q146" i="25"/>
  <c r="E147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K149" i="25"/>
  <c r="L197" i="25"/>
  <c r="M149" i="25"/>
  <c r="N149" i="25"/>
  <c r="O149" i="25"/>
  <c r="Q149" i="25"/>
  <c r="B153" i="25"/>
  <c r="C153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Q153" i="25"/>
  <c r="B156" i="25"/>
  <c r="D156" i="25"/>
  <c r="F156" i="25"/>
  <c r="H156" i="25"/>
  <c r="I156" i="25"/>
  <c r="J156" i="25"/>
  <c r="K156" i="25"/>
  <c r="L156" i="25"/>
  <c r="M156" i="25"/>
  <c r="N156" i="25"/>
  <c r="O156" i="25"/>
  <c r="P156" i="25"/>
  <c r="C159" i="25"/>
  <c r="D159" i="25"/>
  <c r="E159" i="25"/>
  <c r="I159" i="25"/>
  <c r="M159" i="25"/>
  <c r="O159" i="25"/>
  <c r="P159" i="25"/>
  <c r="Q159" i="25"/>
  <c r="D60" i="22"/>
  <c r="F60" i="22"/>
  <c r="H60" i="22"/>
  <c r="J60" i="22"/>
  <c r="L60" i="22"/>
  <c r="N60" i="22"/>
  <c r="P60" i="22"/>
  <c r="C163" i="25"/>
  <c r="F163" i="25"/>
  <c r="G163" i="25"/>
  <c r="H203" i="25"/>
  <c r="I203" i="25"/>
  <c r="K163" i="25"/>
  <c r="L163" i="25"/>
  <c r="M203" i="25"/>
  <c r="O163" i="25"/>
  <c r="P163" i="25"/>
  <c r="Q163" i="25"/>
  <c r="C164" i="25"/>
  <c r="E164" i="25"/>
  <c r="F164" i="25"/>
  <c r="G164" i="25"/>
  <c r="H204" i="25"/>
  <c r="I164" i="25"/>
  <c r="K164" i="25"/>
  <c r="L204" i="25"/>
  <c r="O164" i="25"/>
  <c r="P164" i="25"/>
  <c r="Q164" i="25"/>
  <c r="C165" i="25"/>
  <c r="D165" i="25"/>
  <c r="F165" i="25"/>
  <c r="G165" i="25"/>
  <c r="K165" i="25"/>
  <c r="M205" i="25"/>
  <c r="O165" i="25"/>
  <c r="P165" i="25"/>
  <c r="Q205" i="25"/>
  <c r="C166" i="25"/>
  <c r="D206" i="25"/>
  <c r="F166" i="25"/>
  <c r="G166" i="25"/>
  <c r="K166" i="25"/>
  <c r="O166" i="25"/>
  <c r="P166" i="25"/>
  <c r="D170" i="25"/>
  <c r="F170" i="25"/>
  <c r="K170" i="25"/>
  <c r="L170" i="25"/>
  <c r="M170" i="25"/>
  <c r="N170" i="25"/>
  <c r="O170" i="25"/>
  <c r="P170" i="25"/>
  <c r="Q170" i="25"/>
  <c r="C209" i="25"/>
  <c r="D171" i="25"/>
  <c r="E171" i="25"/>
  <c r="F209" i="25"/>
  <c r="G209" i="25"/>
  <c r="I209" i="25"/>
  <c r="J209" i="25"/>
  <c r="M209" i="25"/>
  <c r="N209" i="25"/>
  <c r="O209" i="25"/>
  <c r="B174" i="25"/>
  <c r="C174" i="25"/>
  <c r="D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E211" i="25"/>
  <c r="F175" i="25"/>
  <c r="G175" i="25"/>
  <c r="I175" i="25"/>
  <c r="J175" i="25"/>
  <c r="M175" i="25"/>
  <c r="N175" i="25"/>
  <c r="B61" i="22"/>
  <c r="D61" i="22"/>
  <c r="D114" i="6" s="1"/>
  <c r="F61" i="22"/>
  <c r="H61" i="22"/>
  <c r="J61" i="22"/>
  <c r="N61" i="22"/>
  <c r="N114" i="6" s="1"/>
  <c r="P61" i="22"/>
  <c r="M130" i="25"/>
  <c r="N130" i="25"/>
  <c r="O130" i="25"/>
  <c r="Q130" i="25"/>
  <c r="B131" i="25"/>
  <c r="C131" i="25"/>
  <c r="E131" i="25"/>
  <c r="F131" i="25"/>
  <c r="G131" i="25"/>
  <c r="B132" i="25"/>
  <c r="C132" i="25"/>
  <c r="E132" i="25"/>
  <c r="F132" i="25"/>
  <c r="G132" i="25"/>
  <c r="I132" i="25"/>
  <c r="J132" i="25"/>
  <c r="K132" i="25"/>
  <c r="M132" i="25"/>
  <c r="N132" i="25"/>
  <c r="O132" i="25"/>
  <c r="Q132" i="25"/>
  <c r="B133" i="25"/>
  <c r="M135" i="25"/>
  <c r="N135" i="25"/>
  <c r="O135" i="25"/>
  <c r="Q135" i="25"/>
  <c r="B140" i="25"/>
  <c r="F140" i="25"/>
  <c r="N144" i="25"/>
  <c r="O144" i="25"/>
  <c r="B145" i="25"/>
  <c r="C145" i="25"/>
  <c r="F145" i="25"/>
  <c r="G145" i="25"/>
  <c r="J145" i="25"/>
  <c r="K145" i="25"/>
  <c r="L145" i="25"/>
  <c r="N146" i="25"/>
  <c r="O146" i="25"/>
  <c r="P146" i="25"/>
  <c r="B147" i="25"/>
  <c r="C147" i="25"/>
  <c r="D147" i="25"/>
  <c r="F147" i="25"/>
  <c r="G147" i="25"/>
  <c r="C149" i="25"/>
  <c r="F149" i="25"/>
  <c r="H149" i="25"/>
  <c r="I149" i="25"/>
  <c r="J149" i="25"/>
  <c r="M151" i="25"/>
  <c r="C156" i="25"/>
  <c r="E156" i="25"/>
  <c r="G156" i="25"/>
  <c r="Q156" i="25"/>
  <c r="B159" i="25"/>
  <c r="F159" i="25"/>
  <c r="G159" i="25"/>
  <c r="H159" i="25"/>
  <c r="J159" i="25"/>
  <c r="K159" i="25"/>
  <c r="L159" i="25"/>
  <c r="N159" i="25"/>
  <c r="D163" i="25"/>
  <c r="E163" i="25"/>
  <c r="M164" i="25"/>
  <c r="E165" i="25"/>
  <c r="I165" i="25"/>
  <c r="M165" i="25"/>
  <c r="D166" i="25"/>
  <c r="E166" i="25"/>
  <c r="H166" i="25"/>
  <c r="I166" i="25"/>
  <c r="L166" i="25"/>
  <c r="M166" i="25"/>
  <c r="Q166" i="25"/>
  <c r="B170" i="25"/>
  <c r="C170" i="25"/>
  <c r="E170" i="25"/>
  <c r="G170" i="25"/>
  <c r="H170" i="25"/>
  <c r="I170" i="25"/>
  <c r="J170" i="25"/>
  <c r="I171" i="25"/>
  <c r="J171" i="25"/>
  <c r="M171" i="25"/>
  <c r="N171" i="25"/>
  <c r="O171" i="25"/>
  <c r="P171" i="25"/>
  <c r="Q171" i="25"/>
  <c r="E174" i="25"/>
  <c r="E175" i="25"/>
  <c r="O175" i="25"/>
  <c r="P175" i="25"/>
  <c r="Q175" i="25"/>
  <c r="G181" i="25"/>
  <c r="I181" i="25"/>
  <c r="J181" i="25"/>
  <c r="K181" i="25"/>
  <c r="M181" i="25"/>
  <c r="N181" i="25"/>
  <c r="O181" i="25"/>
  <c r="Q181" i="25"/>
  <c r="B182" i="25"/>
  <c r="C182" i="25"/>
  <c r="E182" i="25"/>
  <c r="F182" i="25"/>
  <c r="G182" i="25"/>
  <c r="F183" i="25"/>
  <c r="G183" i="25"/>
  <c r="I183" i="25"/>
  <c r="J183" i="25"/>
  <c r="K183" i="25"/>
  <c r="M183" i="25"/>
  <c r="N183" i="25"/>
  <c r="O183" i="25"/>
  <c r="Q183" i="25"/>
  <c r="B184" i="25"/>
  <c r="C184" i="25"/>
  <c r="E186" i="25"/>
  <c r="G186" i="25"/>
  <c r="I186" i="25"/>
  <c r="J186" i="25"/>
  <c r="K186" i="25"/>
  <c r="M186" i="25"/>
  <c r="N186" i="25"/>
  <c r="O186" i="25"/>
  <c r="Q186" i="25"/>
  <c r="E189" i="25"/>
  <c r="G189" i="25"/>
  <c r="I189" i="25"/>
  <c r="K189" i="25"/>
  <c r="M189" i="25"/>
  <c r="O189" i="25"/>
  <c r="C193" i="25"/>
  <c r="E193" i="25"/>
  <c r="F193" i="25"/>
  <c r="G193" i="25"/>
  <c r="H193" i="25"/>
  <c r="I193" i="25"/>
  <c r="J193" i="25"/>
  <c r="K193" i="25"/>
  <c r="L193" i="25"/>
  <c r="M193" i="25"/>
  <c r="N193" i="25"/>
  <c r="J194" i="25"/>
  <c r="M194" i="25"/>
  <c r="N194" i="25"/>
  <c r="O194" i="25"/>
  <c r="P194" i="25"/>
  <c r="Q194" i="25"/>
  <c r="B195" i="25"/>
  <c r="C195" i="25"/>
  <c r="D195" i="25"/>
  <c r="E195" i="25"/>
  <c r="F195" i="25"/>
  <c r="G195" i="25"/>
  <c r="H195" i="25"/>
  <c r="I195" i="25"/>
  <c r="J195" i="25"/>
  <c r="K195" i="25"/>
  <c r="L195" i="25"/>
  <c r="J197" i="25"/>
  <c r="K197" i="25"/>
  <c r="M197" i="25"/>
  <c r="N197" i="25"/>
  <c r="O197" i="25"/>
  <c r="Q197" i="25"/>
  <c r="D203" i="25"/>
  <c r="E203" i="25"/>
  <c r="F203" i="25"/>
  <c r="M204" i="25"/>
  <c r="E205" i="25"/>
  <c r="F205" i="25"/>
  <c r="I205" i="25"/>
  <c r="E206" i="25"/>
  <c r="F206" i="25"/>
  <c r="H206" i="25"/>
  <c r="I206" i="25"/>
  <c r="L206" i="25"/>
  <c r="M206" i="25"/>
  <c r="Q206" i="25"/>
  <c r="D209" i="25"/>
  <c r="E209" i="25"/>
  <c r="P209" i="25"/>
  <c r="Q209" i="25"/>
  <c r="M211" i="25"/>
  <c r="N211" i="25"/>
  <c r="O211" i="25"/>
  <c r="P211" i="25"/>
  <c r="Q211" i="25"/>
  <c r="F138" i="24"/>
  <c r="I72" i="22"/>
  <c r="K72" i="22"/>
  <c r="M72" i="22"/>
  <c r="B130" i="24"/>
  <c r="D130" i="24"/>
  <c r="F130" i="24"/>
  <c r="H130" i="24"/>
  <c r="N130" i="24"/>
  <c r="O130" i="24"/>
  <c r="P130" i="24"/>
  <c r="H131" i="24"/>
  <c r="I131" i="24"/>
  <c r="N131" i="24"/>
  <c r="P131" i="24"/>
  <c r="Q131" i="24"/>
  <c r="D132" i="24"/>
  <c r="O132" i="24"/>
  <c r="P132" i="24"/>
  <c r="Q132" i="24"/>
  <c r="C133" i="24"/>
  <c r="D133" i="24"/>
  <c r="O133" i="24"/>
  <c r="I134" i="24"/>
  <c r="J134" i="24"/>
  <c r="K134" i="24"/>
  <c r="N134" i="24"/>
  <c r="O134" i="24"/>
  <c r="P134" i="24"/>
  <c r="Q134" i="24"/>
  <c r="N135" i="24"/>
  <c r="O135" i="24"/>
  <c r="O136" i="24"/>
  <c r="P136" i="24"/>
  <c r="Q136" i="24"/>
  <c r="C137" i="24"/>
  <c r="I137" i="24"/>
  <c r="J137" i="24"/>
  <c r="K137" i="24"/>
  <c r="N137" i="24"/>
  <c r="O137" i="24"/>
  <c r="P137" i="24"/>
  <c r="Q137" i="24"/>
  <c r="N138" i="24"/>
  <c r="O138" i="24"/>
  <c r="P138" i="24"/>
  <c r="Q138" i="24"/>
  <c r="D139" i="24"/>
  <c r="H139" i="24"/>
  <c r="J139" i="24"/>
  <c r="M139" i="24"/>
  <c r="N139" i="24"/>
  <c r="O139" i="24"/>
  <c r="P139" i="24"/>
  <c r="C140" i="24"/>
  <c r="D140" i="24"/>
  <c r="E140" i="24"/>
  <c r="O140" i="24"/>
  <c r="Q140" i="24"/>
  <c r="C73" i="22"/>
  <c r="D157" i="24"/>
  <c r="E73" i="22"/>
  <c r="F157" i="24"/>
  <c r="J145" i="24"/>
  <c r="L150" i="24"/>
  <c r="Q73" i="22"/>
  <c r="B146" i="24"/>
  <c r="D146" i="24"/>
  <c r="F146" i="24"/>
  <c r="H146" i="24"/>
  <c r="L149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G153" i="24"/>
  <c r="I153" i="24"/>
  <c r="K153" i="24"/>
  <c r="M153" i="24"/>
  <c r="O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J157" i="24"/>
  <c r="L157" i="24"/>
  <c r="M157" i="24"/>
  <c r="N157" i="24"/>
  <c r="O157" i="24"/>
  <c r="Q157" i="24"/>
  <c r="O159" i="24"/>
  <c r="Q159" i="24"/>
  <c r="B170" i="24"/>
  <c r="E74" i="22"/>
  <c r="F166" i="24"/>
  <c r="G163" i="24"/>
  <c r="L164" i="24"/>
  <c r="J163" i="24"/>
  <c r="K163" i="24"/>
  <c r="L163" i="24"/>
  <c r="M163" i="24"/>
  <c r="N163" i="24"/>
  <c r="O163" i="24"/>
  <c r="P163" i="24"/>
  <c r="Q163" i="24"/>
  <c r="Q164" i="24"/>
  <c r="G165" i="24"/>
  <c r="H165" i="24"/>
  <c r="I165" i="24"/>
  <c r="J165" i="24"/>
  <c r="K165" i="24"/>
  <c r="L165" i="24"/>
  <c r="M165" i="24"/>
  <c r="N165" i="24"/>
  <c r="J166" i="24"/>
  <c r="K166" i="24"/>
  <c r="L166" i="24"/>
  <c r="M166" i="24"/>
  <c r="N166" i="24"/>
  <c r="O166" i="24"/>
  <c r="P166" i="24"/>
  <c r="Q166" i="24"/>
  <c r="Q167" i="24"/>
  <c r="J168" i="24"/>
  <c r="K168" i="24"/>
  <c r="L168" i="24"/>
  <c r="M168" i="24"/>
  <c r="N168" i="24"/>
  <c r="O168" i="24"/>
  <c r="Q169" i="24"/>
  <c r="O170" i="24"/>
  <c r="F209" i="24"/>
  <c r="G171" i="24"/>
  <c r="H171" i="24"/>
  <c r="I171" i="24"/>
  <c r="J171" i="24"/>
  <c r="K171" i="24"/>
  <c r="L171" i="24"/>
  <c r="M171" i="24"/>
  <c r="N171" i="24"/>
  <c r="O171" i="24"/>
  <c r="P171" i="24"/>
  <c r="Q171" i="24"/>
  <c r="L172" i="24"/>
  <c r="N172" i="24"/>
  <c r="O172" i="24"/>
  <c r="P172" i="24"/>
  <c r="Q172" i="24"/>
  <c r="O173" i="24"/>
  <c r="P173" i="24"/>
  <c r="Q173" i="24"/>
  <c r="P174" i="24"/>
  <c r="Q174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H132" i="24"/>
  <c r="N133" i="24"/>
  <c r="P133" i="24"/>
  <c r="P135" i="24"/>
  <c r="B136" i="24"/>
  <c r="D136" i="24"/>
  <c r="F136" i="24"/>
  <c r="H136" i="24"/>
  <c r="J136" i="24"/>
  <c r="N136" i="24"/>
  <c r="B137" i="24"/>
  <c r="D137" i="24"/>
  <c r="F137" i="24"/>
  <c r="H137" i="24"/>
  <c r="N140" i="24"/>
  <c r="P140" i="24"/>
  <c r="P145" i="24"/>
  <c r="J146" i="24"/>
  <c r="N150" i="24"/>
  <c r="J152" i="24"/>
  <c r="L152" i="24"/>
  <c r="N152" i="24"/>
  <c r="B153" i="24"/>
  <c r="D153" i="24"/>
  <c r="F153" i="24"/>
  <c r="H153" i="24"/>
  <c r="J153" i="24"/>
  <c r="L153" i="24"/>
  <c r="N153" i="24"/>
  <c r="P153" i="24"/>
  <c r="J159" i="24"/>
  <c r="L159" i="24"/>
  <c r="N159" i="24"/>
  <c r="P159" i="24"/>
  <c r="J164" i="24"/>
  <c r="K164" i="24"/>
  <c r="P164" i="24"/>
  <c r="O165" i="24"/>
  <c r="P165" i="24"/>
  <c r="O167" i="24"/>
  <c r="P167" i="24"/>
  <c r="J169" i="24"/>
  <c r="K169" i="24"/>
  <c r="L169" i="24"/>
  <c r="N169" i="24"/>
  <c r="O169" i="24"/>
  <c r="P169" i="24"/>
  <c r="N170" i="24"/>
  <c r="F171" i="24"/>
  <c r="J172" i="24"/>
  <c r="K172" i="24"/>
  <c r="O174" i="24"/>
  <c r="P207" i="24"/>
  <c r="B180" i="24"/>
  <c r="C135" i="23"/>
  <c r="E135" i="23"/>
  <c r="F180" i="24"/>
  <c r="G136" i="23"/>
  <c r="I131" i="23"/>
  <c r="J180" i="24"/>
  <c r="N180" i="24"/>
  <c r="F181" i="24"/>
  <c r="J181" i="24"/>
  <c r="K130" i="23"/>
  <c r="L130" i="23"/>
  <c r="N181" i="24"/>
  <c r="O130" i="23"/>
  <c r="P130" i="23"/>
  <c r="Q130" i="23"/>
  <c r="B182" i="24"/>
  <c r="M131" i="23"/>
  <c r="N182" i="24"/>
  <c r="O131" i="23"/>
  <c r="P131" i="23"/>
  <c r="Q131" i="23"/>
  <c r="B183" i="24"/>
  <c r="E132" i="23"/>
  <c r="F183" i="24"/>
  <c r="I132" i="23"/>
  <c r="J183" i="24"/>
  <c r="K132" i="23"/>
  <c r="L132" i="23"/>
  <c r="N132" i="23"/>
  <c r="O132" i="23"/>
  <c r="P132" i="23"/>
  <c r="Q132" i="23"/>
  <c r="F184" i="24"/>
  <c r="J184" i="24"/>
  <c r="K133" i="23"/>
  <c r="L133" i="23"/>
  <c r="N184" i="24"/>
  <c r="O133" i="23"/>
  <c r="P133" i="23"/>
  <c r="Q133" i="23"/>
  <c r="B185" i="25"/>
  <c r="M134" i="23"/>
  <c r="N185" i="25"/>
  <c r="O134" i="23"/>
  <c r="Q134" i="23"/>
  <c r="E186" i="23"/>
  <c r="G186" i="23"/>
  <c r="J186" i="24"/>
  <c r="L135" i="23"/>
  <c r="M186" i="23"/>
  <c r="N186" i="24"/>
  <c r="P135" i="23"/>
  <c r="B187" i="25"/>
  <c r="O136" i="23"/>
  <c r="Q136" i="23"/>
  <c r="F137" i="23"/>
  <c r="G137" i="23"/>
  <c r="H137" i="23"/>
  <c r="I137" i="23"/>
  <c r="J137" i="23"/>
  <c r="K137" i="23"/>
  <c r="L137" i="23"/>
  <c r="M137" i="23"/>
  <c r="N137" i="23"/>
  <c r="L138" i="23"/>
  <c r="M138" i="23"/>
  <c r="N138" i="23"/>
  <c r="O138" i="23"/>
  <c r="P138" i="23"/>
  <c r="Q138" i="23"/>
  <c r="C188" i="23"/>
  <c r="E188" i="23"/>
  <c r="F188" i="25"/>
  <c r="G188" i="23"/>
  <c r="K139" i="23"/>
  <c r="M188" i="23"/>
  <c r="O139" i="23"/>
  <c r="Q139" i="23"/>
  <c r="F189" i="24"/>
  <c r="J189" i="24"/>
  <c r="L140" i="23"/>
  <c r="N189" i="24"/>
  <c r="O140" i="23"/>
  <c r="P140" i="23"/>
  <c r="Q140" i="23"/>
  <c r="G144" i="23"/>
  <c r="I144" i="23"/>
  <c r="J144" i="23"/>
  <c r="K144" i="23"/>
  <c r="M144" i="23"/>
  <c r="N144" i="23"/>
  <c r="O150" i="23"/>
  <c r="Q153" i="23"/>
  <c r="B192" i="24"/>
  <c r="F192" i="24"/>
  <c r="D145" i="23"/>
  <c r="E145" i="23"/>
  <c r="N193" i="24"/>
  <c r="M146" i="23"/>
  <c r="P146" i="23"/>
  <c r="B195" i="24"/>
  <c r="C195" i="23"/>
  <c r="D147" i="23"/>
  <c r="J148" i="23"/>
  <c r="F197" i="24"/>
  <c r="C150" i="23"/>
  <c r="E150" i="23"/>
  <c r="D151" i="23"/>
  <c r="J151" i="23"/>
  <c r="K151" i="23"/>
  <c r="L151" i="23"/>
  <c r="M151" i="23"/>
  <c r="N151" i="23"/>
  <c r="O151" i="23"/>
  <c r="P151" i="23"/>
  <c r="Q151" i="23"/>
  <c r="D152" i="23"/>
  <c r="O152" i="23"/>
  <c r="P152" i="23"/>
  <c r="Q152" i="23"/>
  <c r="D153" i="23"/>
  <c r="E153" i="23"/>
  <c r="F153" i="23"/>
  <c r="G153" i="23"/>
  <c r="H153" i="23"/>
  <c r="I153" i="23"/>
  <c r="J153" i="23"/>
  <c r="L153" i="23"/>
  <c r="N153" i="23"/>
  <c r="P153" i="23"/>
  <c r="B154" i="23"/>
  <c r="C199" i="23"/>
  <c r="E154" i="23"/>
  <c r="F199" i="25"/>
  <c r="G154" i="23"/>
  <c r="I154" i="23"/>
  <c r="J154" i="23"/>
  <c r="K154" i="23"/>
  <c r="M154" i="23"/>
  <c r="N154" i="23"/>
  <c r="O154" i="23"/>
  <c r="Q154" i="23"/>
  <c r="C156" i="23"/>
  <c r="D156" i="23"/>
  <c r="E156" i="23"/>
  <c r="O156" i="23"/>
  <c r="P156" i="23"/>
  <c r="Q156" i="23"/>
  <c r="B157" i="23"/>
  <c r="C200" i="23"/>
  <c r="B158" i="23"/>
  <c r="G158" i="23"/>
  <c r="I158" i="23"/>
  <c r="J158" i="23"/>
  <c r="D159" i="23"/>
  <c r="I159" i="23"/>
  <c r="J159" i="23"/>
  <c r="L202" i="24"/>
  <c r="N202" i="24"/>
  <c r="O168" i="23"/>
  <c r="C163" i="23"/>
  <c r="F203" i="24"/>
  <c r="B204" i="24"/>
  <c r="F164" i="23"/>
  <c r="I164" i="23"/>
  <c r="J204" i="24"/>
  <c r="K204" i="23"/>
  <c r="N204" i="24"/>
  <c r="C165" i="23"/>
  <c r="E205" i="23"/>
  <c r="F165" i="23"/>
  <c r="G165" i="23"/>
  <c r="I165" i="23"/>
  <c r="K165" i="23"/>
  <c r="N205" i="24"/>
  <c r="O205" i="23"/>
  <c r="B206" i="24"/>
  <c r="F206" i="24"/>
  <c r="E207" i="23"/>
  <c r="F207" i="25"/>
  <c r="G167" i="23"/>
  <c r="I167" i="23"/>
  <c r="C168" i="23"/>
  <c r="F208" i="25"/>
  <c r="O208" i="23"/>
  <c r="C169" i="23"/>
  <c r="D169" i="23"/>
  <c r="E169" i="23"/>
  <c r="F169" i="23"/>
  <c r="G169" i="23"/>
  <c r="H169" i="23"/>
  <c r="I169" i="23"/>
  <c r="J169" i="23"/>
  <c r="B170" i="23"/>
  <c r="C170" i="23"/>
  <c r="D170" i="23"/>
  <c r="E170" i="23"/>
  <c r="F170" i="23"/>
  <c r="G170" i="23"/>
  <c r="H170" i="23"/>
  <c r="I170" i="23"/>
  <c r="J170" i="23"/>
  <c r="E209" i="23"/>
  <c r="F171" i="23"/>
  <c r="G171" i="23"/>
  <c r="I171" i="23"/>
  <c r="J209" i="24"/>
  <c r="M209" i="23"/>
  <c r="N209" i="24"/>
  <c r="O209" i="23"/>
  <c r="E210" i="23"/>
  <c r="F210" i="25"/>
  <c r="O210" i="23"/>
  <c r="C173" i="23"/>
  <c r="D173" i="23"/>
  <c r="E173" i="23"/>
  <c r="F173" i="23"/>
  <c r="G173" i="23"/>
  <c r="H173" i="23"/>
  <c r="I173" i="23"/>
  <c r="J173" i="23"/>
  <c r="B174" i="23"/>
  <c r="C174" i="23"/>
  <c r="D174" i="23"/>
  <c r="E174" i="23"/>
  <c r="F174" i="23"/>
  <c r="G174" i="23"/>
  <c r="I174" i="23"/>
  <c r="E211" i="23"/>
  <c r="F175" i="23"/>
  <c r="G175" i="23"/>
  <c r="I175" i="23"/>
  <c r="J211" i="24"/>
  <c r="N211" i="24"/>
  <c r="O211" i="23"/>
  <c r="P175" i="23"/>
  <c r="Q175" i="23"/>
  <c r="G131" i="23"/>
  <c r="K131" i="23"/>
  <c r="G135" i="23"/>
  <c r="I135" i="23"/>
  <c r="K135" i="23"/>
  <c r="M135" i="23"/>
  <c r="O135" i="23"/>
  <c r="Q135" i="23"/>
  <c r="C136" i="23"/>
  <c r="E136" i="23"/>
  <c r="K136" i="23"/>
  <c r="M136" i="23"/>
  <c r="O137" i="23"/>
  <c r="Q137" i="23"/>
  <c r="K138" i="23"/>
  <c r="K140" i="23"/>
  <c r="M140" i="23"/>
  <c r="O145" i="23"/>
  <c r="Q146" i="23"/>
  <c r="B147" i="23"/>
  <c r="C147" i="23"/>
  <c r="E147" i="23"/>
  <c r="F147" i="23"/>
  <c r="G147" i="23"/>
  <c r="I147" i="23"/>
  <c r="J147" i="23"/>
  <c r="K147" i="23"/>
  <c r="M147" i="23"/>
  <c r="C149" i="23"/>
  <c r="B152" i="23"/>
  <c r="C152" i="23"/>
  <c r="E152" i="23"/>
  <c r="F152" i="23"/>
  <c r="B153" i="23"/>
  <c r="C153" i="23"/>
  <c r="K153" i="23"/>
  <c r="M153" i="23"/>
  <c r="O153" i="23"/>
  <c r="B156" i="23"/>
  <c r="C157" i="23"/>
  <c r="E157" i="23"/>
  <c r="K158" i="23"/>
  <c r="M158" i="23"/>
  <c r="N158" i="23"/>
  <c r="O158" i="23"/>
  <c r="Q158" i="23"/>
  <c r="B159" i="23"/>
  <c r="C159" i="23"/>
  <c r="E159" i="23"/>
  <c r="C164" i="23"/>
  <c r="M165" i="23"/>
  <c r="C166" i="23"/>
  <c r="E166" i="23"/>
  <c r="C167" i="23"/>
  <c r="K167" i="23"/>
  <c r="M167" i="23"/>
  <c r="O167" i="23"/>
  <c r="K168" i="23"/>
  <c r="M168" i="23"/>
  <c r="C171" i="23"/>
  <c r="M171" i="23"/>
  <c r="Q171" i="23"/>
  <c r="C172" i="23"/>
  <c r="E172" i="23"/>
  <c r="G172" i="23"/>
  <c r="I172" i="23"/>
  <c r="K172" i="23"/>
  <c r="K174" i="23"/>
  <c r="M174" i="23"/>
  <c r="C175" i="23"/>
  <c r="C186" i="23"/>
  <c r="C187" i="23"/>
  <c r="G187" i="23"/>
  <c r="M187" i="23"/>
  <c r="C192" i="23"/>
  <c r="C194" i="23"/>
  <c r="C196" i="23"/>
  <c r="O196" i="23"/>
  <c r="C197" i="23"/>
  <c r="I197" i="23"/>
  <c r="C198" i="23"/>
  <c r="O198" i="23"/>
  <c r="O203" i="23"/>
  <c r="O204" i="23"/>
  <c r="K205" i="23"/>
  <c r="M205" i="23"/>
  <c r="K207" i="23"/>
  <c r="M207" i="23"/>
  <c r="O207" i="23"/>
  <c r="K208" i="23"/>
  <c r="O64" i="22"/>
  <c r="P64" i="22"/>
  <c r="C65" i="22"/>
  <c r="D65" i="22"/>
  <c r="O66" i="22"/>
  <c r="P66" i="22"/>
  <c r="Q66" i="22"/>
  <c r="B64" i="22"/>
  <c r="C185" i="23"/>
  <c r="D64" i="22"/>
  <c r="G184" i="23"/>
  <c r="J64" i="22"/>
  <c r="M189" i="23"/>
  <c r="O182" i="23"/>
  <c r="H65" i="22"/>
  <c r="J65" i="22"/>
  <c r="L65" i="22"/>
  <c r="M65" i="22"/>
  <c r="N65" i="22"/>
  <c r="P65" i="22"/>
  <c r="B66" i="22"/>
  <c r="D66" i="22"/>
  <c r="F66" i="22"/>
  <c r="K210" i="23"/>
  <c r="M74" i="22"/>
  <c r="P74" i="22"/>
  <c r="I68" i="22"/>
  <c r="L68" i="22"/>
  <c r="N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J59" i="22"/>
  <c r="L59" i="22"/>
  <c r="L76" i="22" s="1"/>
  <c r="L167" i="6" s="1"/>
  <c r="P59" i="22"/>
  <c r="B60" i="22"/>
  <c r="L61" i="22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O72" i="22"/>
  <c r="P72" i="22"/>
  <c r="Q72" i="22"/>
  <c r="O73" i="22"/>
  <c r="P73" i="22"/>
  <c r="G74" i="22"/>
  <c r="K74" i="22"/>
  <c r="O74" i="22"/>
  <c r="Q74" i="22"/>
  <c r="C158" i="21"/>
  <c r="H158" i="21"/>
  <c r="I158" i="21"/>
  <c r="J158" i="21"/>
  <c r="K158" i="21"/>
  <c r="L158" i="21"/>
  <c r="M158" i="21"/>
  <c r="N158" i="21"/>
  <c r="O158" i="21"/>
  <c r="Q158" i="21"/>
  <c r="B159" i="21"/>
  <c r="C159" i="21"/>
  <c r="E159" i="21"/>
  <c r="F159" i="21"/>
  <c r="G159" i="21"/>
  <c r="J159" i="21"/>
  <c r="K159" i="21"/>
  <c r="L159" i="21"/>
  <c r="C160" i="21"/>
  <c r="G160" i="21"/>
  <c r="H160" i="21"/>
  <c r="I160" i="21"/>
  <c r="K160" i="21"/>
  <c r="M160" i="21"/>
  <c r="N160" i="21"/>
  <c r="O160" i="21"/>
  <c r="P160" i="21"/>
  <c r="Q160" i="21"/>
  <c r="B161" i="21"/>
  <c r="C161" i="21"/>
  <c r="D161" i="21"/>
  <c r="H161" i="21"/>
  <c r="I161" i="21"/>
  <c r="J161" i="21"/>
  <c r="K161" i="21"/>
  <c r="L161" i="21"/>
  <c r="M161" i="21"/>
  <c r="N161" i="21"/>
  <c r="O161" i="21"/>
  <c r="P161" i="21"/>
  <c r="Q161" i="21"/>
  <c r="B163" i="21"/>
  <c r="C220" i="21"/>
  <c r="F163" i="21"/>
  <c r="G220" i="21"/>
  <c r="H220" i="21"/>
  <c r="I220" i="21"/>
  <c r="K220" i="21"/>
  <c r="L220" i="21"/>
  <c r="M220" i="21"/>
  <c r="O220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Q167" i="21"/>
  <c r="G169" i="21"/>
  <c r="H171" i="21"/>
  <c r="I171" i="21"/>
  <c r="J171" i="21"/>
  <c r="K171" i="21"/>
  <c r="L171" i="21"/>
  <c r="M171" i="21"/>
  <c r="N171" i="21"/>
  <c r="F172" i="21"/>
  <c r="G172" i="21"/>
  <c r="P224" i="21"/>
  <c r="Q224" i="21"/>
  <c r="K162" i="21"/>
  <c r="B227" i="21"/>
  <c r="C227" i="21"/>
  <c r="D227" i="21"/>
  <c r="K176" i="21"/>
  <c r="L176" i="21"/>
  <c r="N176" i="21"/>
  <c r="O176" i="21"/>
  <c r="B228" i="21"/>
  <c r="C228" i="21"/>
  <c r="D228" i="21"/>
  <c r="F177" i="21"/>
  <c r="G177" i="21"/>
  <c r="H177" i="21"/>
  <c r="I177" i="21"/>
  <c r="N228" i="21"/>
  <c r="O228" i="21"/>
  <c r="P177" i="21"/>
  <c r="Q177" i="21"/>
  <c r="B178" i="21"/>
  <c r="C178" i="21"/>
  <c r="D178" i="21"/>
  <c r="E178" i="21"/>
  <c r="G178" i="21"/>
  <c r="H178" i="21"/>
  <c r="J178" i="21"/>
  <c r="K178" i="21"/>
  <c r="N229" i="21"/>
  <c r="O229" i="21"/>
  <c r="P229" i="21"/>
  <c r="Q229" i="21"/>
  <c r="D179" i="21"/>
  <c r="E179" i="21"/>
  <c r="F179" i="21"/>
  <c r="G179" i="21"/>
  <c r="H179" i="21"/>
  <c r="I179" i="21"/>
  <c r="N179" i="21"/>
  <c r="O179" i="21"/>
  <c r="P179" i="21"/>
  <c r="Q179" i="21"/>
  <c r="K180" i="21"/>
  <c r="B183" i="21"/>
  <c r="D183" i="21"/>
  <c r="F183" i="21"/>
  <c r="H183" i="21"/>
  <c r="I183" i="21"/>
  <c r="J183" i="21"/>
  <c r="L183" i="21"/>
  <c r="N183" i="21"/>
  <c r="P183" i="21"/>
  <c r="Q183" i="21"/>
  <c r="B186" i="21"/>
  <c r="C186" i="21"/>
  <c r="D186" i="21"/>
  <c r="E186" i="21"/>
  <c r="F186" i="21"/>
  <c r="H186" i="21"/>
  <c r="J186" i="21"/>
  <c r="L186" i="21"/>
  <c r="M186" i="21"/>
  <c r="N186" i="21"/>
  <c r="P186" i="21"/>
  <c r="Q186" i="21"/>
  <c r="K188" i="21"/>
  <c r="B190" i="21"/>
  <c r="C190" i="21"/>
  <c r="D190" i="21"/>
  <c r="E190" i="21"/>
  <c r="F190" i="21"/>
  <c r="G190" i="21"/>
  <c r="H190" i="21"/>
  <c r="I190" i="21"/>
  <c r="J190" i="21"/>
  <c r="K190" i="21"/>
  <c r="L190" i="21"/>
  <c r="O190" i="21"/>
  <c r="P190" i="21"/>
  <c r="Q190" i="21"/>
  <c r="D235" i="21"/>
  <c r="G235" i="21"/>
  <c r="H235" i="21"/>
  <c r="I235" i="21"/>
  <c r="J235" i="21"/>
  <c r="K235" i="21"/>
  <c r="M191" i="21"/>
  <c r="N235" i="21"/>
  <c r="O235" i="21"/>
  <c r="P235" i="21"/>
  <c r="C188" i="21"/>
  <c r="D81" i="18"/>
  <c r="F206" i="21"/>
  <c r="H81" i="18"/>
  <c r="I206" i="21"/>
  <c r="Q207" i="21"/>
  <c r="B238" i="21"/>
  <c r="C195" i="21"/>
  <c r="D238" i="21"/>
  <c r="F238" i="21"/>
  <c r="G195" i="21"/>
  <c r="H238" i="21"/>
  <c r="J238" i="21"/>
  <c r="K195" i="21"/>
  <c r="N238" i="21"/>
  <c r="O195" i="21"/>
  <c r="P238" i="21"/>
  <c r="Q195" i="21"/>
  <c r="B239" i="21"/>
  <c r="C196" i="21"/>
  <c r="D239" i="21"/>
  <c r="E196" i="21"/>
  <c r="G196" i="21"/>
  <c r="J239" i="21"/>
  <c r="K196" i="21"/>
  <c r="L239" i="21"/>
  <c r="N239" i="21"/>
  <c r="O196" i="21"/>
  <c r="P239" i="21"/>
  <c r="B240" i="21"/>
  <c r="C197" i="21"/>
  <c r="D240" i="21"/>
  <c r="F240" i="21"/>
  <c r="G197" i="21"/>
  <c r="I240" i="21"/>
  <c r="J240" i="21"/>
  <c r="K197" i="21"/>
  <c r="L240" i="21"/>
  <c r="M197" i="21"/>
  <c r="N240" i="21"/>
  <c r="O197" i="21"/>
  <c r="Q240" i="21"/>
  <c r="B241" i="21"/>
  <c r="D241" i="21"/>
  <c r="F241" i="21"/>
  <c r="G198" i="21"/>
  <c r="H241" i="21"/>
  <c r="J241" i="21"/>
  <c r="K198" i="21"/>
  <c r="O198" i="21"/>
  <c r="Q198" i="21"/>
  <c r="C200" i="21"/>
  <c r="N200" i="21"/>
  <c r="B201" i="21"/>
  <c r="C201" i="21"/>
  <c r="C202" i="21"/>
  <c r="D202" i="21"/>
  <c r="G202" i="21"/>
  <c r="K202" i="21"/>
  <c r="L202" i="21"/>
  <c r="M202" i="21"/>
  <c r="N202" i="21"/>
  <c r="O202" i="21"/>
  <c r="P202" i="21"/>
  <c r="Q202" i="21"/>
  <c r="B203" i="21"/>
  <c r="C203" i="21"/>
  <c r="F203" i="21"/>
  <c r="G203" i="21"/>
  <c r="H203" i="21"/>
  <c r="I203" i="21"/>
  <c r="C204" i="21"/>
  <c r="E204" i="21"/>
  <c r="O204" i="21"/>
  <c r="Q204" i="21"/>
  <c r="C205" i="21"/>
  <c r="D205" i="21"/>
  <c r="E205" i="21"/>
  <c r="F205" i="21"/>
  <c r="G205" i="21"/>
  <c r="H205" i="21"/>
  <c r="I205" i="21"/>
  <c r="K205" i="21"/>
  <c r="O205" i="21"/>
  <c r="P205" i="21"/>
  <c r="Q205" i="21"/>
  <c r="C206" i="21"/>
  <c r="N206" i="21"/>
  <c r="B207" i="21"/>
  <c r="C207" i="21"/>
  <c r="F207" i="21"/>
  <c r="H207" i="21"/>
  <c r="I207" i="21"/>
  <c r="E208" i="21"/>
  <c r="G208" i="21"/>
  <c r="I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B246" i="21"/>
  <c r="C210" i="21"/>
  <c r="D246" i="21"/>
  <c r="F246" i="21"/>
  <c r="G210" i="21"/>
  <c r="H246" i="21"/>
  <c r="I210" i="21"/>
  <c r="J246" i="21"/>
  <c r="K210" i="21"/>
  <c r="L246" i="21"/>
  <c r="M210" i="21"/>
  <c r="O210" i="21"/>
  <c r="Q210" i="21"/>
  <c r="B158" i="21"/>
  <c r="D158" i="21"/>
  <c r="P158" i="21"/>
  <c r="D159" i="21"/>
  <c r="H159" i="21"/>
  <c r="I159" i="21"/>
  <c r="P159" i="21"/>
  <c r="Q159" i="21"/>
  <c r="B160" i="21"/>
  <c r="D160" i="21"/>
  <c r="E160" i="21"/>
  <c r="F160" i="21"/>
  <c r="J160" i="21"/>
  <c r="L160" i="21"/>
  <c r="C163" i="21"/>
  <c r="D163" i="21"/>
  <c r="G163" i="21"/>
  <c r="H163" i="21"/>
  <c r="I163" i="21"/>
  <c r="K163" i="21"/>
  <c r="L163" i="21"/>
  <c r="M163" i="21"/>
  <c r="P167" i="21"/>
  <c r="B171" i="21"/>
  <c r="C171" i="21"/>
  <c r="D171" i="21"/>
  <c r="E171" i="21"/>
  <c r="F171" i="21"/>
  <c r="G171" i="21"/>
  <c r="O171" i="21"/>
  <c r="P171" i="21"/>
  <c r="Q171" i="21"/>
  <c r="B172" i="21"/>
  <c r="C172" i="21"/>
  <c r="D172" i="21"/>
  <c r="H172" i="21"/>
  <c r="I172" i="21"/>
  <c r="J172" i="21"/>
  <c r="K172" i="21"/>
  <c r="L172" i="21"/>
  <c r="M172" i="21"/>
  <c r="N172" i="21"/>
  <c r="O172" i="21"/>
  <c r="P172" i="21"/>
  <c r="Q172" i="21"/>
  <c r="B176" i="21"/>
  <c r="C176" i="21"/>
  <c r="D176" i="21"/>
  <c r="E176" i="21"/>
  <c r="J176" i="21"/>
  <c r="M176" i="21"/>
  <c r="P176" i="21"/>
  <c r="Q176" i="21"/>
  <c r="D177" i="21"/>
  <c r="J177" i="21"/>
  <c r="K177" i="21"/>
  <c r="L177" i="21"/>
  <c r="M177" i="21"/>
  <c r="N177" i="21"/>
  <c r="O177" i="21"/>
  <c r="F178" i="21"/>
  <c r="I178" i="21"/>
  <c r="L178" i="21"/>
  <c r="B179" i="21"/>
  <c r="C179" i="21"/>
  <c r="J179" i="21"/>
  <c r="K179" i="21"/>
  <c r="L179" i="21"/>
  <c r="M179" i="21"/>
  <c r="C182" i="21"/>
  <c r="C183" i="21"/>
  <c r="E183" i="21"/>
  <c r="G183" i="21"/>
  <c r="K183" i="21"/>
  <c r="M183" i="21"/>
  <c r="O183" i="21"/>
  <c r="C185" i="21"/>
  <c r="K185" i="21"/>
  <c r="G186" i="21"/>
  <c r="I186" i="21"/>
  <c r="K186" i="21"/>
  <c r="O186" i="21"/>
  <c r="M190" i="21"/>
  <c r="N190" i="21"/>
  <c r="B191" i="21"/>
  <c r="C191" i="21"/>
  <c r="D191" i="21"/>
  <c r="E191" i="21"/>
  <c r="F191" i="21"/>
  <c r="G191" i="21"/>
  <c r="H191" i="21"/>
  <c r="I191" i="21"/>
  <c r="J191" i="21"/>
  <c r="K191" i="21"/>
  <c r="K192" i="21"/>
  <c r="B195" i="21"/>
  <c r="E195" i="21"/>
  <c r="F195" i="21"/>
  <c r="H195" i="21"/>
  <c r="I195" i="21"/>
  <c r="N195" i="21"/>
  <c r="J196" i="21"/>
  <c r="L196" i="21"/>
  <c r="M196" i="21"/>
  <c r="N196" i="21"/>
  <c r="P196" i="21"/>
  <c r="Q196" i="21"/>
  <c r="B197" i="21"/>
  <c r="F197" i="21"/>
  <c r="I197" i="21"/>
  <c r="J197" i="21"/>
  <c r="L197" i="21"/>
  <c r="N197" i="21"/>
  <c r="F198" i="21"/>
  <c r="H198" i="21"/>
  <c r="I198" i="21"/>
  <c r="J198" i="21"/>
  <c r="B199" i="21"/>
  <c r="H199" i="21"/>
  <c r="I199" i="21"/>
  <c r="B200" i="21"/>
  <c r="H200" i="21"/>
  <c r="I200" i="21"/>
  <c r="N201" i="21"/>
  <c r="B202" i="21"/>
  <c r="E202" i="21"/>
  <c r="F202" i="21"/>
  <c r="H202" i="21"/>
  <c r="I202" i="21"/>
  <c r="J202" i="21"/>
  <c r="B204" i="21"/>
  <c r="H204" i="21"/>
  <c r="N204" i="21"/>
  <c r="P204" i="21"/>
  <c r="B205" i="21"/>
  <c r="J205" i="21"/>
  <c r="L205" i="21"/>
  <c r="M205" i="21"/>
  <c r="N205" i="21"/>
  <c r="B206" i="21"/>
  <c r="B208" i="21"/>
  <c r="F208" i="21"/>
  <c r="H208" i="21"/>
  <c r="J209" i="21"/>
  <c r="L209" i="21"/>
  <c r="M209" i="21"/>
  <c r="N209" i="21"/>
  <c r="Q209" i="21"/>
  <c r="B210" i="21"/>
  <c r="F210" i="21"/>
  <c r="H210" i="21"/>
  <c r="J210" i="21"/>
  <c r="L210" i="21"/>
  <c r="B215" i="21"/>
  <c r="C215" i="21"/>
  <c r="D215" i="21"/>
  <c r="H215" i="21"/>
  <c r="I215" i="21"/>
  <c r="J215" i="21"/>
  <c r="K215" i="21"/>
  <c r="L215" i="21"/>
  <c r="M215" i="21"/>
  <c r="N215" i="21"/>
  <c r="O215" i="21"/>
  <c r="P215" i="21"/>
  <c r="B216" i="21"/>
  <c r="C216" i="21"/>
  <c r="D216" i="21"/>
  <c r="E216" i="21"/>
  <c r="F216" i="21"/>
  <c r="G216" i="21"/>
  <c r="H216" i="21"/>
  <c r="I216" i="21"/>
  <c r="J216" i="21"/>
  <c r="K216" i="21"/>
  <c r="L216" i="21"/>
  <c r="P216" i="21"/>
  <c r="Q216" i="21"/>
  <c r="B217" i="21"/>
  <c r="C217" i="21"/>
  <c r="D217" i="21"/>
  <c r="E217" i="21"/>
  <c r="F217" i="21"/>
  <c r="G217" i="21"/>
  <c r="J217" i="21"/>
  <c r="K217" i="21"/>
  <c r="L217" i="21"/>
  <c r="M217" i="21"/>
  <c r="N217" i="21"/>
  <c r="O217" i="21"/>
  <c r="P217" i="21"/>
  <c r="Q217" i="21"/>
  <c r="B218" i="21"/>
  <c r="C218" i="21"/>
  <c r="D218" i="21"/>
  <c r="H218" i="21"/>
  <c r="I218" i="21"/>
  <c r="J218" i="21"/>
  <c r="K218" i="21"/>
  <c r="L218" i="21"/>
  <c r="M218" i="21"/>
  <c r="N218" i="21"/>
  <c r="O218" i="21"/>
  <c r="P218" i="21"/>
  <c r="B220" i="21"/>
  <c r="D220" i="21"/>
  <c r="F220" i="21"/>
  <c r="B224" i="21"/>
  <c r="C224" i="21"/>
  <c r="D224" i="21"/>
  <c r="F224" i="21"/>
  <c r="G224" i="21"/>
  <c r="H224" i="21"/>
  <c r="I224" i="21"/>
  <c r="J224" i="21"/>
  <c r="K224" i="21"/>
  <c r="L224" i="21"/>
  <c r="M224" i="21"/>
  <c r="N224" i="21"/>
  <c r="O224" i="21"/>
  <c r="E227" i="21"/>
  <c r="J227" i="21"/>
  <c r="K227" i="21"/>
  <c r="L227" i="21"/>
  <c r="M227" i="21"/>
  <c r="N227" i="21"/>
  <c r="O227" i="21"/>
  <c r="P227" i="21"/>
  <c r="Q227" i="21"/>
  <c r="F228" i="21"/>
  <c r="G228" i="21"/>
  <c r="H228" i="21"/>
  <c r="I228" i="21"/>
  <c r="J228" i="21"/>
  <c r="K228" i="21"/>
  <c r="L228" i="21"/>
  <c r="M228" i="21"/>
  <c r="P228" i="21"/>
  <c r="B229" i="21"/>
  <c r="C229" i="21"/>
  <c r="D229" i="21"/>
  <c r="E229" i="21"/>
  <c r="F229" i="21"/>
  <c r="G229" i="21"/>
  <c r="H229" i="21"/>
  <c r="I229" i="21"/>
  <c r="J229" i="21"/>
  <c r="K229" i="21"/>
  <c r="L229" i="21"/>
  <c r="B230" i="21"/>
  <c r="C230" i="21"/>
  <c r="D230" i="21"/>
  <c r="E230" i="21"/>
  <c r="F230" i="21"/>
  <c r="G230" i="21"/>
  <c r="J230" i="21"/>
  <c r="K230" i="21"/>
  <c r="L230" i="21"/>
  <c r="M230" i="21"/>
  <c r="N230" i="21"/>
  <c r="O230" i="21"/>
  <c r="P230" i="21"/>
  <c r="Q230" i="21"/>
  <c r="B235" i="21"/>
  <c r="C235" i="21"/>
  <c r="E235" i="21"/>
  <c r="F235" i="21"/>
  <c r="C238" i="21"/>
  <c r="E238" i="21"/>
  <c r="G238" i="21"/>
  <c r="I238" i="21"/>
  <c r="K238" i="21"/>
  <c r="O238" i="21"/>
  <c r="Q238" i="21"/>
  <c r="E239" i="21"/>
  <c r="K239" i="21"/>
  <c r="M239" i="21"/>
  <c r="O239" i="21"/>
  <c r="Q239" i="21"/>
  <c r="C240" i="21"/>
  <c r="G240" i="21"/>
  <c r="G241" i="21"/>
  <c r="I241" i="21"/>
  <c r="K241" i="21"/>
  <c r="O241" i="21"/>
  <c r="Q241" i="21"/>
  <c r="C246" i="21"/>
  <c r="G246" i="21"/>
  <c r="K246" i="21"/>
  <c r="M246" i="21"/>
  <c r="O246" i="21"/>
  <c r="D158" i="20"/>
  <c r="E158" i="20"/>
  <c r="G170" i="20"/>
  <c r="H170" i="20"/>
  <c r="I170" i="20"/>
  <c r="K172" i="20"/>
  <c r="L162" i="20"/>
  <c r="M162" i="20"/>
  <c r="O158" i="20"/>
  <c r="C159" i="20"/>
  <c r="D159" i="20"/>
  <c r="E159" i="20"/>
  <c r="G159" i="20"/>
  <c r="H159" i="20"/>
  <c r="I159" i="20"/>
  <c r="M161" i="20"/>
  <c r="O161" i="20"/>
  <c r="C162" i="20"/>
  <c r="D219" i="20"/>
  <c r="E162" i="20"/>
  <c r="G162" i="20"/>
  <c r="H162" i="20"/>
  <c r="I162" i="20"/>
  <c r="D165" i="20"/>
  <c r="E165" i="20"/>
  <c r="G165" i="20"/>
  <c r="H165" i="20"/>
  <c r="I165" i="20"/>
  <c r="J165" i="20"/>
  <c r="K165" i="20"/>
  <c r="L165" i="20"/>
  <c r="M165" i="20"/>
  <c r="O165" i="20"/>
  <c r="P165" i="20"/>
  <c r="Q165" i="20"/>
  <c r="B166" i="20"/>
  <c r="L166" i="20"/>
  <c r="M166" i="20"/>
  <c r="O166" i="20"/>
  <c r="P166" i="20"/>
  <c r="M167" i="20"/>
  <c r="O167" i="20"/>
  <c r="C168" i="20"/>
  <c r="G168" i="20"/>
  <c r="H168" i="20"/>
  <c r="I168" i="20"/>
  <c r="D169" i="20"/>
  <c r="E169" i="20"/>
  <c r="F169" i="20"/>
  <c r="G169" i="20"/>
  <c r="H169" i="20"/>
  <c r="I169" i="20"/>
  <c r="J169" i="20"/>
  <c r="K169" i="20"/>
  <c r="L169" i="20"/>
  <c r="M169" i="20"/>
  <c r="N169" i="20"/>
  <c r="O169" i="20"/>
  <c r="P169" i="20"/>
  <c r="Q169" i="20"/>
  <c r="B170" i="20"/>
  <c r="C170" i="20"/>
  <c r="L170" i="20"/>
  <c r="F171" i="20"/>
  <c r="J171" i="20"/>
  <c r="L171" i="20"/>
  <c r="M171" i="20"/>
  <c r="N171" i="20"/>
  <c r="O171" i="20"/>
  <c r="P171" i="20"/>
  <c r="Q171" i="20"/>
  <c r="C172" i="20"/>
  <c r="D180" i="20"/>
  <c r="E177" i="20"/>
  <c r="H179" i="20"/>
  <c r="K176" i="20"/>
  <c r="L176" i="20"/>
  <c r="M176" i="20"/>
  <c r="O176" i="20"/>
  <c r="P176" i="20"/>
  <c r="Q176" i="20"/>
  <c r="K177" i="20"/>
  <c r="M177" i="20"/>
  <c r="N177" i="20"/>
  <c r="P177" i="20"/>
  <c r="M178" i="20"/>
  <c r="P178" i="20"/>
  <c r="Q178" i="20"/>
  <c r="K179" i="20"/>
  <c r="L230" i="20"/>
  <c r="P179" i="20"/>
  <c r="L180" i="20"/>
  <c r="M180" i="20"/>
  <c r="D181" i="20"/>
  <c r="E181" i="20"/>
  <c r="G181" i="20"/>
  <c r="M181" i="20"/>
  <c r="P181" i="20"/>
  <c r="Q181" i="20"/>
  <c r="J182" i="20"/>
  <c r="K182" i="20"/>
  <c r="L182" i="20"/>
  <c r="M182" i="20"/>
  <c r="D183" i="20"/>
  <c r="E183" i="20"/>
  <c r="G183" i="20"/>
  <c r="H183" i="20"/>
  <c r="K183" i="20"/>
  <c r="L183" i="20"/>
  <c r="M183" i="20"/>
  <c r="P183" i="20"/>
  <c r="Q183" i="20"/>
  <c r="J184" i="20"/>
  <c r="K184" i="20"/>
  <c r="L184" i="20"/>
  <c r="M184" i="20"/>
  <c r="P184" i="20"/>
  <c r="Q184" i="20"/>
  <c r="B185" i="20"/>
  <c r="M185" i="20"/>
  <c r="P185" i="20"/>
  <c r="Q185" i="20"/>
  <c r="B186" i="20"/>
  <c r="D186" i="20"/>
  <c r="E186" i="20"/>
  <c r="F186" i="20"/>
  <c r="G186" i="20"/>
  <c r="H186" i="20"/>
  <c r="I186" i="20"/>
  <c r="J186" i="20"/>
  <c r="N186" i="20"/>
  <c r="Q186" i="20"/>
  <c r="G187" i="20"/>
  <c r="K187" i="20"/>
  <c r="O187" i="20"/>
  <c r="P187" i="20"/>
  <c r="Q187" i="20"/>
  <c r="J188" i="20"/>
  <c r="K188" i="20"/>
  <c r="L188" i="20"/>
  <c r="M188" i="20"/>
  <c r="C189" i="20"/>
  <c r="D189" i="20"/>
  <c r="E189" i="20"/>
  <c r="F189" i="20"/>
  <c r="G189" i="20"/>
  <c r="L189" i="20"/>
  <c r="M189" i="20"/>
  <c r="N189" i="20"/>
  <c r="O189" i="20"/>
  <c r="Q189" i="20"/>
  <c r="J190" i="20"/>
  <c r="N190" i="20"/>
  <c r="O190" i="20"/>
  <c r="P190" i="20"/>
  <c r="Q190" i="20"/>
  <c r="P191" i="20"/>
  <c r="Q191" i="20"/>
  <c r="K207" i="20"/>
  <c r="L207" i="20"/>
  <c r="M98" i="18"/>
  <c r="O196" i="20"/>
  <c r="P196" i="20"/>
  <c r="M195" i="20"/>
  <c r="O195" i="20"/>
  <c r="D239" i="20"/>
  <c r="H196" i="20"/>
  <c r="I196" i="20"/>
  <c r="H197" i="20"/>
  <c r="I197" i="20"/>
  <c r="J197" i="20"/>
  <c r="K197" i="20"/>
  <c r="M197" i="20"/>
  <c r="O197" i="20"/>
  <c r="P197" i="20"/>
  <c r="Q197" i="20"/>
  <c r="O198" i="20"/>
  <c r="P198" i="20"/>
  <c r="D242" i="20"/>
  <c r="E199" i="20"/>
  <c r="G199" i="20"/>
  <c r="I199" i="20"/>
  <c r="M200" i="20"/>
  <c r="O200" i="20"/>
  <c r="P243" i="20"/>
  <c r="C201" i="20"/>
  <c r="M202" i="20"/>
  <c r="O202" i="20"/>
  <c r="D244" i="20"/>
  <c r="H244" i="20"/>
  <c r="I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M206" i="20"/>
  <c r="O206" i="20"/>
  <c r="P245" i="20"/>
  <c r="C207" i="20"/>
  <c r="D207" i="20"/>
  <c r="H207" i="20"/>
  <c r="I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H209" i="20"/>
  <c r="I209" i="20"/>
  <c r="H246" i="20"/>
  <c r="I210" i="20"/>
  <c r="J210" i="20"/>
  <c r="K210" i="20"/>
  <c r="L246" i="20"/>
  <c r="M210" i="20"/>
  <c r="O210" i="20"/>
  <c r="Q210" i="20"/>
  <c r="C158" i="20"/>
  <c r="K159" i="20"/>
  <c r="C160" i="20"/>
  <c r="D160" i="20"/>
  <c r="E160" i="20"/>
  <c r="G160" i="20"/>
  <c r="H160" i="20"/>
  <c r="I160" i="20"/>
  <c r="K160" i="20"/>
  <c r="L160" i="20"/>
  <c r="D161" i="20"/>
  <c r="E161" i="20"/>
  <c r="G161" i="20"/>
  <c r="I161" i="20"/>
  <c r="K163" i="20"/>
  <c r="L163" i="20"/>
  <c r="O163" i="20"/>
  <c r="C164" i="20"/>
  <c r="D164" i="20"/>
  <c r="E164" i="20"/>
  <c r="G164" i="20"/>
  <c r="H164" i="20"/>
  <c r="I164" i="20"/>
  <c r="K164" i="20"/>
  <c r="L164" i="20"/>
  <c r="M164" i="20"/>
  <c r="O164" i="20"/>
  <c r="C165" i="20"/>
  <c r="C167" i="20"/>
  <c r="D167" i="20"/>
  <c r="E167" i="20"/>
  <c r="G167" i="20"/>
  <c r="H167" i="20"/>
  <c r="I167" i="20"/>
  <c r="K167" i="20"/>
  <c r="E168" i="20"/>
  <c r="K168" i="20"/>
  <c r="L168" i="20"/>
  <c r="M168" i="20"/>
  <c r="O168" i="20"/>
  <c r="C169" i="20"/>
  <c r="O170" i="20"/>
  <c r="P170" i="20"/>
  <c r="C171" i="20"/>
  <c r="D171" i="20"/>
  <c r="E171" i="20"/>
  <c r="G171" i="20"/>
  <c r="H171" i="20"/>
  <c r="I171" i="20"/>
  <c r="K171" i="20"/>
  <c r="L172" i="20"/>
  <c r="O172" i="20"/>
  <c r="E176" i="20"/>
  <c r="G176" i="20"/>
  <c r="H176" i="20"/>
  <c r="G177" i="20"/>
  <c r="D178" i="20"/>
  <c r="E178" i="20"/>
  <c r="G178" i="20"/>
  <c r="E179" i="20"/>
  <c r="G179" i="20"/>
  <c r="M179" i="20"/>
  <c r="K180" i="20"/>
  <c r="O180" i="20"/>
  <c r="P180" i="20"/>
  <c r="C181" i="20"/>
  <c r="O183" i="20"/>
  <c r="C184" i="20"/>
  <c r="D185" i="20"/>
  <c r="E185" i="20"/>
  <c r="G185" i="20"/>
  <c r="C186" i="20"/>
  <c r="K186" i="20"/>
  <c r="L186" i="20"/>
  <c r="M186" i="20"/>
  <c r="O186" i="20"/>
  <c r="P186" i="20"/>
  <c r="P189" i="20"/>
  <c r="K190" i="20"/>
  <c r="L190" i="20"/>
  <c r="M190" i="20"/>
  <c r="C191" i="20"/>
  <c r="D191" i="20"/>
  <c r="E191" i="20"/>
  <c r="G191" i="20"/>
  <c r="C196" i="20"/>
  <c r="E196" i="20"/>
  <c r="G196" i="20"/>
  <c r="K196" i="20"/>
  <c r="L196" i="20"/>
  <c r="M196" i="20"/>
  <c r="C203" i="20"/>
  <c r="E203" i="20"/>
  <c r="G203" i="20"/>
  <c r="K203" i="20"/>
  <c r="L203" i="20"/>
  <c r="M203" i="20"/>
  <c r="O203" i="20"/>
  <c r="P203" i="20"/>
  <c r="O205" i="20"/>
  <c r="P205" i="20"/>
  <c r="Q205" i="20"/>
  <c r="C210" i="20"/>
  <c r="D210" i="20"/>
  <c r="L234" i="20"/>
  <c r="C166" i="19"/>
  <c r="P163" i="19"/>
  <c r="B158" i="19"/>
  <c r="I158" i="19"/>
  <c r="K158" i="19"/>
  <c r="L158" i="19"/>
  <c r="G216" i="20"/>
  <c r="H216" i="20"/>
  <c r="I159" i="19"/>
  <c r="K159" i="19"/>
  <c r="L216" i="20"/>
  <c r="M216" i="20"/>
  <c r="B160" i="19"/>
  <c r="K160" i="19"/>
  <c r="N160" i="19"/>
  <c r="O217" i="20"/>
  <c r="P217" i="20"/>
  <c r="Q160" i="19"/>
  <c r="B161" i="19"/>
  <c r="D218" i="20"/>
  <c r="E218" i="20"/>
  <c r="G218" i="20"/>
  <c r="H218" i="20"/>
  <c r="K161" i="19"/>
  <c r="L161" i="19"/>
  <c r="D219" i="21"/>
  <c r="K162" i="19"/>
  <c r="Q219" i="19"/>
  <c r="B163" i="19"/>
  <c r="I220" i="19"/>
  <c r="K163" i="19"/>
  <c r="L220" i="20"/>
  <c r="N163" i="19"/>
  <c r="C221" i="21"/>
  <c r="D221" i="21"/>
  <c r="E164" i="19"/>
  <c r="G221" i="20"/>
  <c r="I221" i="20"/>
  <c r="L222" i="21"/>
  <c r="O165" i="19"/>
  <c r="P222" i="21"/>
  <c r="B166" i="19"/>
  <c r="I166" i="19"/>
  <c r="K166" i="19"/>
  <c r="L166" i="19"/>
  <c r="N166" i="19"/>
  <c r="B167" i="19"/>
  <c r="E167" i="19"/>
  <c r="G167" i="19"/>
  <c r="H167" i="19"/>
  <c r="I167" i="19"/>
  <c r="J167" i="19"/>
  <c r="C223" i="21"/>
  <c r="D223" i="21"/>
  <c r="H223" i="21"/>
  <c r="I168" i="19"/>
  <c r="K223" i="21"/>
  <c r="M223" i="20"/>
  <c r="O223" i="20"/>
  <c r="P223" i="21"/>
  <c r="B169" i="19"/>
  <c r="E169" i="19"/>
  <c r="L169" i="19"/>
  <c r="M169" i="19"/>
  <c r="E170" i="19"/>
  <c r="G170" i="19"/>
  <c r="H170" i="19"/>
  <c r="I170" i="19"/>
  <c r="J170" i="19"/>
  <c r="K170" i="19"/>
  <c r="L170" i="19"/>
  <c r="N170" i="19"/>
  <c r="B171" i="19"/>
  <c r="C171" i="19"/>
  <c r="D171" i="19"/>
  <c r="E171" i="19"/>
  <c r="I171" i="19"/>
  <c r="J171" i="19"/>
  <c r="B172" i="19"/>
  <c r="D224" i="20"/>
  <c r="K172" i="19"/>
  <c r="L172" i="19"/>
  <c r="N172" i="19"/>
  <c r="G187" i="19"/>
  <c r="H177" i="19"/>
  <c r="L179" i="19"/>
  <c r="O177" i="19"/>
  <c r="P177" i="19"/>
  <c r="C176" i="19"/>
  <c r="P227" i="20"/>
  <c r="B177" i="19"/>
  <c r="C228" i="20"/>
  <c r="I228" i="19"/>
  <c r="J177" i="19"/>
  <c r="F178" i="19"/>
  <c r="G178" i="19"/>
  <c r="J178" i="19"/>
  <c r="L178" i="19"/>
  <c r="N178" i="19"/>
  <c r="O178" i="19"/>
  <c r="Q229" i="20"/>
  <c r="P230" i="20"/>
  <c r="C231" i="20"/>
  <c r="D231" i="20"/>
  <c r="E231" i="20"/>
  <c r="G180" i="19"/>
  <c r="H180" i="19"/>
  <c r="K231" i="20"/>
  <c r="L180" i="19"/>
  <c r="C232" i="20"/>
  <c r="D181" i="19"/>
  <c r="G232" i="21"/>
  <c r="P181" i="19"/>
  <c r="Q232" i="19"/>
  <c r="G182" i="19"/>
  <c r="L182" i="19"/>
  <c r="C183" i="19"/>
  <c r="D183" i="19"/>
  <c r="P183" i="19"/>
  <c r="C233" i="20"/>
  <c r="I233" i="19"/>
  <c r="K184" i="19"/>
  <c r="L233" i="20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L186" i="19"/>
  <c r="O186" i="19"/>
  <c r="P186" i="19"/>
  <c r="Q186" i="19"/>
  <c r="C187" i="19"/>
  <c r="G234" i="21"/>
  <c r="O187" i="19"/>
  <c r="P187" i="19"/>
  <c r="Q234" i="19"/>
  <c r="K188" i="19"/>
  <c r="L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B190" i="19"/>
  <c r="D190" i="19"/>
  <c r="J190" i="19"/>
  <c r="K190" i="19"/>
  <c r="L190" i="19"/>
  <c r="D191" i="19"/>
  <c r="F191" i="19"/>
  <c r="H235" i="20"/>
  <c r="K235" i="20"/>
  <c r="L191" i="19"/>
  <c r="M235" i="20"/>
  <c r="N191" i="19"/>
  <c r="O191" i="19"/>
  <c r="B237" i="21"/>
  <c r="F237" i="21"/>
  <c r="Q195" i="19"/>
  <c r="B195" i="19"/>
  <c r="F195" i="19"/>
  <c r="J195" i="19"/>
  <c r="K195" i="19"/>
  <c r="L195" i="19"/>
  <c r="G196" i="19"/>
  <c r="H196" i="19"/>
  <c r="J196" i="19"/>
  <c r="K196" i="19"/>
  <c r="L239" i="20"/>
  <c r="M239" i="20"/>
  <c r="N196" i="19"/>
  <c r="O239" i="20"/>
  <c r="P239" i="20"/>
  <c r="Q196" i="19"/>
  <c r="B197" i="19"/>
  <c r="C197" i="19"/>
  <c r="F197" i="19"/>
  <c r="K197" i="19"/>
  <c r="L197" i="19"/>
  <c r="M240" i="19"/>
  <c r="O240" i="19"/>
  <c r="F198" i="19"/>
  <c r="G241" i="20"/>
  <c r="H241" i="20"/>
  <c r="J198" i="19"/>
  <c r="K198" i="19"/>
  <c r="I199" i="19"/>
  <c r="K199" i="19"/>
  <c r="L199" i="19"/>
  <c r="M199" i="19"/>
  <c r="H200" i="19"/>
  <c r="L200" i="19"/>
  <c r="F201" i="19"/>
  <c r="G201" i="19"/>
  <c r="H201" i="19"/>
  <c r="I201" i="19"/>
  <c r="J201" i="19"/>
  <c r="K201" i="19"/>
  <c r="N201" i="19"/>
  <c r="B202" i="19"/>
  <c r="E202" i="19"/>
  <c r="F202" i="19"/>
  <c r="G202" i="19"/>
  <c r="H202" i="19"/>
  <c r="I202" i="19"/>
  <c r="J202" i="19"/>
  <c r="K202" i="19"/>
  <c r="L202" i="19"/>
  <c r="M202" i="19"/>
  <c r="L203" i="19"/>
  <c r="M244" i="20"/>
  <c r="O244" i="20"/>
  <c r="Q244" i="20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D205" i="19"/>
  <c r="J205" i="19"/>
  <c r="K205" i="19"/>
  <c r="L205" i="19"/>
  <c r="M205" i="19"/>
  <c r="N205" i="19"/>
  <c r="C206" i="19"/>
  <c r="D206" i="19"/>
  <c r="E245" i="20"/>
  <c r="G206" i="19"/>
  <c r="H206" i="19"/>
  <c r="L206" i="19"/>
  <c r="F207" i="19"/>
  <c r="G207" i="19"/>
  <c r="H207" i="19"/>
  <c r="I207" i="19"/>
  <c r="J207" i="19"/>
  <c r="K207" i="19"/>
  <c r="N207" i="19"/>
  <c r="P207" i="19"/>
  <c r="B208" i="19"/>
  <c r="C208" i="19"/>
  <c r="D208" i="19"/>
  <c r="F208" i="19"/>
  <c r="J208" i="19"/>
  <c r="G209" i="19"/>
  <c r="H209" i="19"/>
  <c r="I209" i="19"/>
  <c r="J209" i="19"/>
  <c r="K209" i="19"/>
  <c r="L209" i="19"/>
  <c r="M209" i="19"/>
  <c r="N209" i="19"/>
  <c r="B210" i="19"/>
  <c r="C210" i="19"/>
  <c r="D210" i="19"/>
  <c r="F210" i="19"/>
  <c r="E158" i="19"/>
  <c r="M158" i="19"/>
  <c r="O158" i="19"/>
  <c r="P158" i="19"/>
  <c r="Q158" i="19"/>
  <c r="E159" i="19"/>
  <c r="G159" i="19"/>
  <c r="E160" i="19"/>
  <c r="H161" i="19"/>
  <c r="M161" i="19"/>
  <c r="O161" i="19"/>
  <c r="P161" i="19"/>
  <c r="Q161" i="19"/>
  <c r="E162" i="19"/>
  <c r="E163" i="19"/>
  <c r="G163" i="19"/>
  <c r="H163" i="19"/>
  <c r="I163" i="19"/>
  <c r="M163" i="19"/>
  <c r="O163" i="19"/>
  <c r="K165" i="19"/>
  <c r="L165" i="19"/>
  <c r="M165" i="19"/>
  <c r="Q165" i="19"/>
  <c r="E166" i="19"/>
  <c r="G166" i="19"/>
  <c r="H166" i="19"/>
  <c r="O167" i="19"/>
  <c r="P167" i="19"/>
  <c r="Q167" i="19"/>
  <c r="E168" i="19"/>
  <c r="G168" i="19"/>
  <c r="H168" i="19"/>
  <c r="M170" i="19"/>
  <c r="O170" i="19"/>
  <c r="Q170" i="19"/>
  <c r="G171" i="19"/>
  <c r="H171" i="19"/>
  <c r="K176" i="19"/>
  <c r="L176" i="19"/>
  <c r="O176" i="19"/>
  <c r="P176" i="19"/>
  <c r="G177" i="19"/>
  <c r="K177" i="19"/>
  <c r="L177" i="19"/>
  <c r="O180" i="19"/>
  <c r="P180" i="19"/>
  <c r="G181" i="19"/>
  <c r="D184" i="19"/>
  <c r="G184" i="19"/>
  <c r="H184" i="19"/>
  <c r="L184" i="19"/>
  <c r="O184" i="19"/>
  <c r="P184" i="19"/>
  <c r="K186" i="19"/>
  <c r="C188" i="19"/>
  <c r="D188" i="19"/>
  <c r="G188" i="19"/>
  <c r="P189" i="19"/>
  <c r="G190" i="19"/>
  <c r="H190" i="19"/>
  <c r="O190" i="19"/>
  <c r="P190" i="19"/>
  <c r="G191" i="19"/>
  <c r="E196" i="19"/>
  <c r="I196" i="19"/>
  <c r="E198" i="19"/>
  <c r="M198" i="19"/>
  <c r="P198" i="19"/>
  <c r="Q198" i="19"/>
  <c r="D199" i="19"/>
  <c r="E199" i="19"/>
  <c r="G199" i="19"/>
  <c r="H199" i="19"/>
  <c r="M200" i="19"/>
  <c r="E201" i="19"/>
  <c r="L201" i="19"/>
  <c r="M201" i="19"/>
  <c r="E203" i="19"/>
  <c r="G203" i="19"/>
  <c r="H203" i="19"/>
  <c r="I203" i="19"/>
  <c r="K203" i="19"/>
  <c r="C204" i="19"/>
  <c r="E205" i="19"/>
  <c r="G205" i="19"/>
  <c r="H205" i="19"/>
  <c r="I205" i="19"/>
  <c r="M206" i="19"/>
  <c r="L207" i="19"/>
  <c r="M207" i="19"/>
  <c r="E208" i="19"/>
  <c r="G208" i="19"/>
  <c r="H208" i="19"/>
  <c r="I208" i="19"/>
  <c r="K208" i="19"/>
  <c r="L208" i="19"/>
  <c r="M208" i="19"/>
  <c r="C209" i="19"/>
  <c r="D209" i="19"/>
  <c r="E210" i="19"/>
  <c r="G210" i="19"/>
  <c r="H210" i="19"/>
  <c r="I210" i="19"/>
  <c r="K210" i="19"/>
  <c r="L210" i="19"/>
  <c r="M210" i="19"/>
  <c r="O210" i="19"/>
  <c r="E215" i="19"/>
  <c r="Q220" i="19"/>
  <c r="Q221" i="19"/>
  <c r="Q222" i="19"/>
  <c r="E223" i="19"/>
  <c r="E230" i="19"/>
  <c r="Q230" i="19"/>
  <c r="M231" i="19"/>
  <c r="E232" i="19"/>
  <c r="I232" i="19"/>
  <c r="M232" i="19"/>
  <c r="M233" i="19"/>
  <c r="I234" i="19"/>
  <c r="M234" i="19"/>
  <c r="Q243" i="19"/>
  <c r="Q245" i="19"/>
  <c r="M246" i="19"/>
  <c r="E84" i="18"/>
  <c r="C85" i="18"/>
  <c r="Q86" i="18"/>
  <c r="G217" i="19"/>
  <c r="Q215" i="19"/>
  <c r="I230" i="19"/>
  <c r="Q228" i="19"/>
  <c r="E244" i="19"/>
  <c r="K92" i="18"/>
  <c r="M86" i="18"/>
  <c r="B61" i="6"/>
  <c r="D51" i="18"/>
  <c r="D60" i="6" s="1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N63" i="6"/>
  <c r="O92" i="18"/>
  <c r="Q92" i="18"/>
  <c r="B94" i="6"/>
  <c r="F94" i="6"/>
  <c r="J94" i="6"/>
  <c r="N94" i="6"/>
  <c r="A71" i="18"/>
  <c r="B70" i="18"/>
  <c r="D70" i="18"/>
  <c r="E70" i="18"/>
  <c r="F70" i="18"/>
  <c r="H70" i="18"/>
  <c r="I70" i="18"/>
  <c r="J70" i="18"/>
  <c r="L70" i="18"/>
  <c r="M70" i="18"/>
  <c r="N70" i="18"/>
  <c r="P70" i="18"/>
  <c r="A72" i="18"/>
  <c r="A73" i="18"/>
  <c r="C75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80" i="18"/>
  <c r="C109" i="6" s="1"/>
  <c r="G80" i="18"/>
  <c r="G109" i="6" s="1"/>
  <c r="B81" i="18"/>
  <c r="C81" i="18"/>
  <c r="E81" i="18"/>
  <c r="E110" i="6" s="1"/>
  <c r="F81" i="18"/>
  <c r="F110" i="6" s="1"/>
  <c r="G81" i="18"/>
  <c r="I81" i="18"/>
  <c r="K81" i="18"/>
  <c r="M81" i="18"/>
  <c r="M110" i="6" s="1"/>
  <c r="N81" i="18"/>
  <c r="N110" i="6" s="1"/>
  <c r="O81" i="18"/>
  <c r="Q81" i="18"/>
  <c r="Q84" i="18"/>
  <c r="E85" i="18"/>
  <c r="I85" i="18"/>
  <c r="M85" i="18"/>
  <c r="Q85" i="18"/>
  <c r="E86" i="18"/>
  <c r="I86" i="18"/>
  <c r="E95" i="18"/>
  <c r="I95" i="18"/>
  <c r="M95" i="18"/>
  <c r="Q95" i="18"/>
  <c r="E96" i="18"/>
  <c r="I96" i="18"/>
  <c r="M96" i="18"/>
  <c r="E97" i="18"/>
  <c r="M97" i="18"/>
  <c r="Q97" i="18"/>
  <c r="K98" i="18"/>
  <c r="I102" i="18"/>
  <c r="I164" i="17"/>
  <c r="J164" i="17"/>
  <c r="K164" i="17"/>
  <c r="M164" i="17"/>
  <c r="Q73" i="14"/>
  <c r="C159" i="17"/>
  <c r="D159" i="17"/>
  <c r="E159" i="17"/>
  <c r="G159" i="17"/>
  <c r="H159" i="17"/>
  <c r="J221" i="17"/>
  <c r="M159" i="17"/>
  <c r="N221" i="17"/>
  <c r="O159" i="17"/>
  <c r="P159" i="17"/>
  <c r="Q159" i="17"/>
  <c r="B222" i="17"/>
  <c r="C160" i="17"/>
  <c r="E160" i="17"/>
  <c r="F222" i="17"/>
  <c r="H222" i="17"/>
  <c r="J222" i="17"/>
  <c r="C223" i="17"/>
  <c r="E223" i="17"/>
  <c r="F223" i="17"/>
  <c r="G223" i="17"/>
  <c r="H223" i="17"/>
  <c r="I223" i="17"/>
  <c r="J223" i="17"/>
  <c r="K223" i="17"/>
  <c r="L161" i="17"/>
  <c r="M161" i="17"/>
  <c r="N223" i="17"/>
  <c r="P161" i="17"/>
  <c r="C162" i="17"/>
  <c r="E162" i="17"/>
  <c r="F224" i="17"/>
  <c r="G162" i="17"/>
  <c r="H162" i="17"/>
  <c r="K162" i="17"/>
  <c r="M162" i="17"/>
  <c r="O162" i="17"/>
  <c r="P224" i="17"/>
  <c r="Q162" i="17"/>
  <c r="B163" i="17"/>
  <c r="J163" i="17"/>
  <c r="B164" i="17"/>
  <c r="C164" i="17"/>
  <c r="E165" i="17"/>
  <c r="F165" i="17"/>
  <c r="G165" i="17"/>
  <c r="H165" i="17"/>
  <c r="I165" i="17"/>
  <c r="J165" i="17"/>
  <c r="K165" i="17"/>
  <c r="L165" i="17"/>
  <c r="M165" i="17"/>
  <c r="N165" i="17"/>
  <c r="O165" i="17"/>
  <c r="P165" i="17"/>
  <c r="Q165" i="17"/>
  <c r="G168" i="17"/>
  <c r="H168" i="17"/>
  <c r="I168" i="17"/>
  <c r="J230" i="17"/>
  <c r="L230" i="17"/>
  <c r="M230" i="17"/>
  <c r="N230" i="17"/>
  <c r="P230" i="17"/>
  <c r="B231" i="17"/>
  <c r="F231" i="17"/>
  <c r="H231" i="17"/>
  <c r="J231" i="17"/>
  <c r="J232" i="17"/>
  <c r="N232" i="17"/>
  <c r="B233" i="17"/>
  <c r="C171" i="17"/>
  <c r="D171" i="17"/>
  <c r="E171" i="17"/>
  <c r="G171" i="17"/>
  <c r="H171" i="17"/>
  <c r="I171" i="17"/>
  <c r="K171" i="17"/>
  <c r="O233" i="17"/>
  <c r="P171" i="17"/>
  <c r="Q233" i="17"/>
  <c r="B173" i="17"/>
  <c r="C235" i="17"/>
  <c r="D235" i="17"/>
  <c r="E173" i="17"/>
  <c r="F173" i="17"/>
  <c r="G235" i="17"/>
  <c r="H235" i="17"/>
  <c r="I235" i="17"/>
  <c r="J173" i="17"/>
  <c r="K235" i="17"/>
  <c r="N173" i="17"/>
  <c r="D175" i="17"/>
  <c r="B176" i="17"/>
  <c r="C176" i="17"/>
  <c r="D176" i="17"/>
  <c r="E176" i="17"/>
  <c r="F176" i="17"/>
  <c r="G176" i="17"/>
  <c r="H176" i="17"/>
  <c r="J176" i="17"/>
  <c r="K176" i="17"/>
  <c r="L176" i="17"/>
  <c r="M176" i="17"/>
  <c r="N176" i="17"/>
  <c r="O176" i="17"/>
  <c r="D177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Q180" i="17"/>
  <c r="B75" i="14"/>
  <c r="D174" i="17"/>
  <c r="F75" i="14"/>
  <c r="J75" i="14"/>
  <c r="N75" i="14"/>
  <c r="H190" i="17"/>
  <c r="N76" i="14"/>
  <c r="N105" i="6" s="1"/>
  <c r="C184" i="17"/>
  <c r="D184" i="17"/>
  <c r="E184" i="17"/>
  <c r="G184" i="17"/>
  <c r="J240" i="17"/>
  <c r="K184" i="17"/>
  <c r="L184" i="17"/>
  <c r="M184" i="17"/>
  <c r="P184" i="17"/>
  <c r="B185" i="17"/>
  <c r="C185" i="17"/>
  <c r="D185" i="17"/>
  <c r="E185" i="17"/>
  <c r="F185" i="17"/>
  <c r="G185" i="17"/>
  <c r="H185" i="17"/>
  <c r="J241" i="17"/>
  <c r="L241" i="17"/>
  <c r="M241" i="17"/>
  <c r="N241" i="17"/>
  <c r="J242" i="17"/>
  <c r="K186" i="17"/>
  <c r="M186" i="17"/>
  <c r="N242" i="17"/>
  <c r="O186" i="17"/>
  <c r="P186" i="17"/>
  <c r="Q186" i="17"/>
  <c r="B187" i="17"/>
  <c r="C187" i="17"/>
  <c r="D187" i="17"/>
  <c r="E187" i="17"/>
  <c r="G187" i="17"/>
  <c r="H187" i="17"/>
  <c r="I187" i="17"/>
  <c r="J243" i="17"/>
  <c r="K187" i="17"/>
  <c r="M243" i="17"/>
  <c r="N243" i="17"/>
  <c r="K188" i="17"/>
  <c r="L188" i="17"/>
  <c r="M188" i="17"/>
  <c r="N188" i="17"/>
  <c r="O188" i="17"/>
  <c r="P188" i="17"/>
  <c r="E189" i="17"/>
  <c r="F189" i="17"/>
  <c r="K189" i="17"/>
  <c r="L189" i="17"/>
  <c r="M189" i="17"/>
  <c r="N189" i="17"/>
  <c r="O189" i="17"/>
  <c r="P189" i="17"/>
  <c r="Q189" i="17"/>
  <c r="M190" i="17"/>
  <c r="O190" i="17"/>
  <c r="P190" i="17"/>
  <c r="Q190" i="17"/>
  <c r="B191" i="17"/>
  <c r="C191" i="17"/>
  <c r="D191" i="17"/>
  <c r="E191" i="17"/>
  <c r="F191" i="17"/>
  <c r="G191" i="17"/>
  <c r="H191" i="17"/>
  <c r="I191" i="17"/>
  <c r="J191" i="17"/>
  <c r="K191" i="17"/>
  <c r="O191" i="17"/>
  <c r="P191" i="17"/>
  <c r="Q191" i="17"/>
  <c r="J192" i="17"/>
  <c r="K192" i="17"/>
  <c r="L192" i="17"/>
  <c r="M192" i="17"/>
  <c r="N192" i="17"/>
  <c r="O192" i="17"/>
  <c r="P192" i="17"/>
  <c r="Q192" i="17"/>
  <c r="B193" i="17"/>
  <c r="C193" i="17"/>
  <c r="D193" i="17"/>
  <c r="E193" i="17"/>
  <c r="F193" i="17"/>
  <c r="H193" i="17"/>
  <c r="I193" i="17"/>
  <c r="O193" i="17"/>
  <c r="P193" i="17"/>
  <c r="Q193" i="17"/>
  <c r="B194" i="17"/>
  <c r="C194" i="17"/>
  <c r="D194" i="17"/>
  <c r="E194" i="17"/>
  <c r="F194" i="17"/>
  <c r="L194" i="17"/>
  <c r="M194" i="17"/>
  <c r="N194" i="17"/>
  <c r="O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E196" i="17"/>
  <c r="F196" i="17"/>
  <c r="L196" i="17"/>
  <c r="M196" i="17"/>
  <c r="N196" i="17"/>
  <c r="O196" i="17"/>
  <c r="P196" i="17"/>
  <c r="Q196" i="17"/>
  <c r="J197" i="17"/>
  <c r="K197" i="17"/>
  <c r="L197" i="17"/>
  <c r="M197" i="17"/>
  <c r="N197" i="17"/>
  <c r="O197" i="17"/>
  <c r="P197" i="17"/>
  <c r="Q197" i="17"/>
  <c r="B198" i="17"/>
  <c r="C198" i="17"/>
  <c r="D198" i="17"/>
  <c r="E198" i="17"/>
  <c r="F198" i="17"/>
  <c r="G198" i="17"/>
  <c r="H198" i="17"/>
  <c r="I198" i="17"/>
  <c r="J198" i="17"/>
  <c r="K198" i="17"/>
  <c r="L198" i="17"/>
  <c r="M198" i="17"/>
  <c r="N198" i="17"/>
  <c r="O198" i="17"/>
  <c r="P198" i="17"/>
  <c r="Q198" i="17"/>
  <c r="B201" i="17"/>
  <c r="C201" i="17"/>
  <c r="D201" i="17"/>
  <c r="E201" i="17"/>
  <c r="F201" i="17"/>
  <c r="J201" i="17"/>
  <c r="K201" i="17"/>
  <c r="L201" i="17"/>
  <c r="N201" i="17"/>
  <c r="O201" i="17"/>
  <c r="P201" i="17"/>
  <c r="Q201" i="17"/>
  <c r="B202" i="17"/>
  <c r="C202" i="17"/>
  <c r="D202" i="17"/>
  <c r="E202" i="17"/>
  <c r="F202" i="17"/>
  <c r="G251" i="17"/>
  <c r="H202" i="17"/>
  <c r="L251" i="17"/>
  <c r="M251" i="17"/>
  <c r="B203" i="17"/>
  <c r="C203" i="17"/>
  <c r="D203" i="17"/>
  <c r="E203" i="17"/>
  <c r="F203" i="17"/>
  <c r="G252" i="17"/>
  <c r="H252" i="17"/>
  <c r="I252" i="17"/>
  <c r="J252" i="17"/>
  <c r="P203" i="17"/>
  <c r="B204" i="17"/>
  <c r="D204" i="17"/>
  <c r="E204" i="17"/>
  <c r="F204" i="17"/>
  <c r="H253" i="17"/>
  <c r="I253" i="17"/>
  <c r="L204" i="17"/>
  <c r="M204" i="17"/>
  <c r="N204" i="17"/>
  <c r="O204" i="17"/>
  <c r="P204" i="17"/>
  <c r="B205" i="17"/>
  <c r="C205" i="17"/>
  <c r="B207" i="17"/>
  <c r="C207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E211" i="17"/>
  <c r="F211" i="17"/>
  <c r="G211" i="17"/>
  <c r="H211" i="17"/>
  <c r="I211" i="17"/>
  <c r="J211" i="17"/>
  <c r="K211" i="17"/>
  <c r="L211" i="17"/>
  <c r="M211" i="17"/>
  <c r="N211" i="17"/>
  <c r="O211" i="17"/>
  <c r="P211" i="17"/>
  <c r="Q211" i="17"/>
  <c r="P214" i="17"/>
  <c r="C215" i="17"/>
  <c r="D215" i="17"/>
  <c r="E215" i="17"/>
  <c r="F215" i="17"/>
  <c r="G215" i="17"/>
  <c r="H215" i="17"/>
  <c r="I215" i="17"/>
  <c r="M215" i="17"/>
  <c r="N215" i="17"/>
  <c r="O215" i="17"/>
  <c r="P215" i="17"/>
  <c r="Q215" i="17"/>
  <c r="B77" i="14"/>
  <c r="B106" i="6" s="1"/>
  <c r="N77" i="14"/>
  <c r="N106" i="6" s="1"/>
  <c r="I159" i="17"/>
  <c r="J159" i="17"/>
  <c r="K159" i="17"/>
  <c r="L159" i="17"/>
  <c r="D160" i="17"/>
  <c r="F160" i="17"/>
  <c r="H160" i="17"/>
  <c r="C161" i="17"/>
  <c r="D161" i="17"/>
  <c r="E161" i="17"/>
  <c r="F161" i="17"/>
  <c r="G161" i="17"/>
  <c r="H161" i="17"/>
  <c r="I161" i="17"/>
  <c r="J161" i="17"/>
  <c r="K161" i="17"/>
  <c r="D162" i="17"/>
  <c r="F162" i="17"/>
  <c r="C163" i="17"/>
  <c r="D163" i="17"/>
  <c r="E163" i="17"/>
  <c r="F163" i="17"/>
  <c r="G163" i="17"/>
  <c r="H163" i="17"/>
  <c r="K163" i="17"/>
  <c r="E164" i="17"/>
  <c r="G164" i="17"/>
  <c r="B165" i="17"/>
  <c r="C165" i="17"/>
  <c r="D165" i="17"/>
  <c r="K168" i="17"/>
  <c r="L168" i="17"/>
  <c r="M168" i="17"/>
  <c r="N168" i="17"/>
  <c r="B169" i="17"/>
  <c r="C169" i="17"/>
  <c r="D169" i="17"/>
  <c r="E169" i="17"/>
  <c r="F169" i="17"/>
  <c r="H169" i="17"/>
  <c r="J169" i="17"/>
  <c r="J170" i="17"/>
  <c r="K170" i="17"/>
  <c r="L170" i="17"/>
  <c r="M170" i="17"/>
  <c r="N170" i="17"/>
  <c r="O170" i="17"/>
  <c r="P170" i="17"/>
  <c r="Q170" i="17"/>
  <c r="B171" i="17"/>
  <c r="G173" i="17"/>
  <c r="H173" i="17"/>
  <c r="I173" i="17"/>
  <c r="K173" i="17"/>
  <c r="I176" i="17"/>
  <c r="P176" i="17"/>
  <c r="Q176" i="17"/>
  <c r="H180" i="17"/>
  <c r="J180" i="17"/>
  <c r="H184" i="17"/>
  <c r="I184" i="17"/>
  <c r="J184" i="17"/>
  <c r="I185" i="17"/>
  <c r="K185" i="17"/>
  <c r="L185" i="17"/>
  <c r="J186" i="17"/>
  <c r="L186" i="17"/>
  <c r="N186" i="17"/>
  <c r="L187" i="17"/>
  <c r="M187" i="17"/>
  <c r="N187" i="17"/>
  <c r="J188" i="17"/>
  <c r="Q188" i="17"/>
  <c r="J189" i="17"/>
  <c r="L191" i="17"/>
  <c r="M191" i="17"/>
  <c r="N191" i="17"/>
  <c r="J193" i="17"/>
  <c r="K193" i="17"/>
  <c r="L193" i="17"/>
  <c r="M193" i="17"/>
  <c r="N193" i="17"/>
  <c r="G194" i="17"/>
  <c r="H194" i="17"/>
  <c r="I194" i="17"/>
  <c r="J194" i="17"/>
  <c r="K194" i="17"/>
  <c r="P194" i="17"/>
  <c r="Q194" i="17"/>
  <c r="I196" i="17"/>
  <c r="J196" i="17"/>
  <c r="K196" i="17"/>
  <c r="G201" i="17"/>
  <c r="H201" i="17"/>
  <c r="J202" i="17"/>
  <c r="K202" i="17"/>
  <c r="L202" i="17"/>
  <c r="M202" i="17"/>
  <c r="N202" i="17"/>
  <c r="O202" i="17"/>
  <c r="P202" i="17"/>
  <c r="Q202" i="17"/>
  <c r="H203" i="17"/>
  <c r="I203" i="17"/>
  <c r="J203" i="17"/>
  <c r="G204" i="17"/>
  <c r="H204" i="17"/>
  <c r="I204" i="17"/>
  <c r="J204" i="17"/>
  <c r="K204" i="17"/>
  <c r="B211" i="17"/>
  <c r="C211" i="17"/>
  <c r="D211" i="17"/>
  <c r="B215" i="17"/>
  <c r="J215" i="17"/>
  <c r="K215" i="17"/>
  <c r="L215" i="17"/>
  <c r="C221" i="17"/>
  <c r="D221" i="17"/>
  <c r="E221" i="17"/>
  <c r="G221" i="17"/>
  <c r="H221" i="17"/>
  <c r="I221" i="17"/>
  <c r="K221" i="17"/>
  <c r="L221" i="17"/>
  <c r="M221" i="17"/>
  <c r="O221" i="17"/>
  <c r="P221" i="17"/>
  <c r="Q221" i="17"/>
  <c r="C222" i="17"/>
  <c r="D222" i="17"/>
  <c r="D223" i="17"/>
  <c r="P223" i="17"/>
  <c r="C224" i="17"/>
  <c r="D224" i="17"/>
  <c r="E224" i="17"/>
  <c r="G224" i="17"/>
  <c r="H224" i="17"/>
  <c r="K224" i="17"/>
  <c r="M224" i="17"/>
  <c r="O224" i="17"/>
  <c r="Q224" i="17"/>
  <c r="G230" i="17"/>
  <c r="H230" i="17"/>
  <c r="I230" i="17"/>
  <c r="K230" i="17"/>
  <c r="C231" i="17"/>
  <c r="D231" i="17"/>
  <c r="E231" i="17"/>
  <c r="K232" i="17"/>
  <c r="L232" i="17"/>
  <c r="M232" i="17"/>
  <c r="O232" i="17"/>
  <c r="P232" i="17"/>
  <c r="Q232" i="17"/>
  <c r="D233" i="17"/>
  <c r="G233" i="17"/>
  <c r="H233" i="17"/>
  <c r="I233" i="17"/>
  <c r="K233" i="17"/>
  <c r="E235" i="17"/>
  <c r="C240" i="17"/>
  <c r="D240" i="17"/>
  <c r="E240" i="17"/>
  <c r="H240" i="17"/>
  <c r="I240" i="17"/>
  <c r="K240" i="17"/>
  <c r="L240" i="17"/>
  <c r="E241" i="17"/>
  <c r="G241" i="17"/>
  <c r="H241" i="17"/>
  <c r="I241" i="17"/>
  <c r="K241" i="17"/>
  <c r="K242" i="17"/>
  <c r="L242" i="17"/>
  <c r="M242" i="17"/>
  <c r="O242" i="17"/>
  <c r="P242" i="17"/>
  <c r="Q242" i="17"/>
  <c r="C243" i="17"/>
  <c r="D243" i="17"/>
  <c r="E243" i="17"/>
  <c r="G243" i="17"/>
  <c r="H243" i="17"/>
  <c r="I243" i="17"/>
  <c r="K243" i="17"/>
  <c r="L243" i="17"/>
  <c r="B250" i="17"/>
  <c r="C250" i="17"/>
  <c r="D250" i="17"/>
  <c r="E250" i="17"/>
  <c r="F250" i="17"/>
  <c r="G250" i="17"/>
  <c r="H250" i="17"/>
  <c r="J250" i="17"/>
  <c r="C251" i="17"/>
  <c r="D251" i="17"/>
  <c r="F251" i="17"/>
  <c r="J251" i="17"/>
  <c r="K251" i="17"/>
  <c r="N251" i="17"/>
  <c r="O251" i="17"/>
  <c r="P251" i="17"/>
  <c r="Q251" i="17"/>
  <c r="B252" i="17"/>
  <c r="C252" i="17"/>
  <c r="B253" i="17"/>
  <c r="D253" i="17"/>
  <c r="E253" i="17"/>
  <c r="F253" i="17"/>
  <c r="G253" i="17"/>
  <c r="J253" i="17"/>
  <c r="K253" i="17"/>
  <c r="L253" i="17"/>
  <c r="O253" i="17"/>
  <c r="P253" i="17"/>
  <c r="L162" i="16"/>
  <c r="N164" i="16"/>
  <c r="O162" i="16"/>
  <c r="P162" i="16"/>
  <c r="G159" i="16"/>
  <c r="C160" i="16"/>
  <c r="D160" i="16"/>
  <c r="E160" i="16"/>
  <c r="F160" i="16"/>
  <c r="G160" i="16"/>
  <c r="H160" i="16"/>
  <c r="K160" i="16"/>
  <c r="E161" i="16"/>
  <c r="H161" i="16"/>
  <c r="O161" i="16"/>
  <c r="P161" i="16"/>
  <c r="E162" i="16"/>
  <c r="F162" i="16"/>
  <c r="G162" i="16"/>
  <c r="H162" i="16"/>
  <c r="C163" i="16"/>
  <c r="E163" i="16"/>
  <c r="F163" i="16"/>
  <c r="K163" i="16"/>
  <c r="O163" i="16"/>
  <c r="B164" i="16"/>
  <c r="C164" i="16"/>
  <c r="E164" i="16"/>
  <c r="E165" i="16"/>
  <c r="I165" i="16"/>
  <c r="K165" i="16"/>
  <c r="L165" i="16"/>
  <c r="M165" i="16"/>
  <c r="N165" i="16"/>
  <c r="O165" i="16"/>
  <c r="P165" i="16"/>
  <c r="Q165" i="16"/>
  <c r="B92" i="14"/>
  <c r="L171" i="16"/>
  <c r="M171" i="16"/>
  <c r="Q171" i="16"/>
  <c r="E168" i="16"/>
  <c r="G168" i="16"/>
  <c r="H168" i="16"/>
  <c r="C169" i="16"/>
  <c r="I169" i="16"/>
  <c r="J169" i="16"/>
  <c r="D170" i="16"/>
  <c r="K170" i="16"/>
  <c r="E172" i="16"/>
  <c r="F172" i="16"/>
  <c r="G172" i="16"/>
  <c r="H172" i="16"/>
  <c r="O172" i="16"/>
  <c r="P172" i="16"/>
  <c r="E173" i="16"/>
  <c r="G173" i="16"/>
  <c r="H173" i="16"/>
  <c r="I173" i="16"/>
  <c r="J173" i="16"/>
  <c r="F174" i="16"/>
  <c r="G174" i="16"/>
  <c r="H174" i="16"/>
  <c r="I174" i="16"/>
  <c r="J174" i="16"/>
  <c r="M174" i="16"/>
  <c r="O174" i="16"/>
  <c r="D175" i="16"/>
  <c r="E175" i="16"/>
  <c r="F175" i="16"/>
  <c r="D176" i="16"/>
  <c r="F176" i="16"/>
  <c r="G176" i="16"/>
  <c r="H176" i="16"/>
  <c r="I176" i="16"/>
  <c r="J176" i="16"/>
  <c r="K177" i="16"/>
  <c r="L177" i="16"/>
  <c r="D178" i="16"/>
  <c r="E178" i="16"/>
  <c r="F178" i="16"/>
  <c r="G178" i="16"/>
  <c r="I179" i="16"/>
  <c r="J179" i="16"/>
  <c r="M179" i="16"/>
  <c r="O179" i="16"/>
  <c r="P179" i="16"/>
  <c r="N185" i="16"/>
  <c r="K184" i="16"/>
  <c r="M184" i="16"/>
  <c r="G185" i="16"/>
  <c r="H185" i="16"/>
  <c r="Q185" i="16"/>
  <c r="C186" i="16"/>
  <c r="D186" i="16"/>
  <c r="E186" i="16"/>
  <c r="I186" i="16"/>
  <c r="K186" i="16"/>
  <c r="Q187" i="16"/>
  <c r="E188" i="16"/>
  <c r="F188" i="16"/>
  <c r="G188" i="16"/>
  <c r="Q188" i="16"/>
  <c r="K189" i="16"/>
  <c r="M189" i="16"/>
  <c r="Q189" i="16"/>
  <c r="E190" i="16"/>
  <c r="G190" i="16"/>
  <c r="H190" i="16"/>
  <c r="Q190" i="16"/>
  <c r="K191" i="16"/>
  <c r="L191" i="16"/>
  <c r="Q191" i="16"/>
  <c r="E192" i="16"/>
  <c r="F192" i="16"/>
  <c r="G192" i="16"/>
  <c r="H192" i="16"/>
  <c r="Q192" i="16"/>
  <c r="E193" i="16"/>
  <c r="I193" i="16"/>
  <c r="O193" i="16"/>
  <c r="P193" i="16"/>
  <c r="Q193" i="16"/>
  <c r="E194" i="16"/>
  <c r="G194" i="16"/>
  <c r="H194" i="16"/>
  <c r="Q194" i="16"/>
  <c r="C195" i="16"/>
  <c r="D195" i="16"/>
  <c r="E195" i="16"/>
  <c r="I195" i="16"/>
  <c r="M195" i="16"/>
  <c r="Q195" i="16"/>
  <c r="K196" i="16"/>
  <c r="L196" i="16"/>
  <c r="Q196" i="16"/>
  <c r="E197" i="16"/>
  <c r="G197" i="16"/>
  <c r="H197" i="16"/>
  <c r="Q197" i="16"/>
  <c r="K198" i="16"/>
  <c r="L198" i="16"/>
  <c r="M198" i="16"/>
  <c r="Q198" i="16"/>
  <c r="G212" i="16"/>
  <c r="Q94" i="14"/>
  <c r="C201" i="16"/>
  <c r="D201" i="16"/>
  <c r="E201" i="16"/>
  <c r="I202" i="16"/>
  <c r="K202" i="16"/>
  <c r="L202" i="16"/>
  <c r="M202" i="16"/>
  <c r="N202" i="16"/>
  <c r="O202" i="16"/>
  <c r="B203" i="16"/>
  <c r="C203" i="16"/>
  <c r="D203" i="16"/>
  <c r="E203" i="16"/>
  <c r="G203" i="16"/>
  <c r="H203" i="16"/>
  <c r="C204" i="16"/>
  <c r="D204" i="16"/>
  <c r="E204" i="16"/>
  <c r="I204" i="16"/>
  <c r="J204" i="16"/>
  <c r="K204" i="16"/>
  <c r="M204" i="16"/>
  <c r="N204" i="16"/>
  <c r="O204" i="16"/>
  <c r="P204" i="16"/>
  <c r="Q204" i="16"/>
  <c r="C206" i="16"/>
  <c r="E206" i="16"/>
  <c r="I206" i="16"/>
  <c r="O206" i="16"/>
  <c r="P206" i="16"/>
  <c r="I207" i="16"/>
  <c r="J207" i="16"/>
  <c r="K207" i="16"/>
  <c r="L207" i="16"/>
  <c r="M207" i="16"/>
  <c r="N207" i="16"/>
  <c r="O207" i="16"/>
  <c r="P207" i="16"/>
  <c r="K208" i="16"/>
  <c r="F209" i="16"/>
  <c r="G209" i="16"/>
  <c r="H209" i="16"/>
  <c r="I209" i="16"/>
  <c r="J209" i="16"/>
  <c r="K209" i="16"/>
  <c r="M209" i="16"/>
  <c r="N209" i="16"/>
  <c r="O209" i="16"/>
  <c r="C210" i="16"/>
  <c r="D210" i="16"/>
  <c r="O210" i="16"/>
  <c r="P210" i="16"/>
  <c r="B211" i="16"/>
  <c r="C211" i="16"/>
  <c r="D211" i="16"/>
  <c r="E211" i="16"/>
  <c r="I211" i="16"/>
  <c r="J211" i="16"/>
  <c r="C212" i="16"/>
  <c r="D212" i="16"/>
  <c r="E212" i="16"/>
  <c r="I212" i="16"/>
  <c r="K212" i="16"/>
  <c r="M212" i="16"/>
  <c r="N212" i="16"/>
  <c r="O212" i="16"/>
  <c r="K213" i="16"/>
  <c r="O213" i="16"/>
  <c r="P213" i="16"/>
  <c r="G214" i="16"/>
  <c r="J214" i="16"/>
  <c r="K214" i="16"/>
  <c r="L214" i="16"/>
  <c r="M214" i="16"/>
  <c r="N214" i="16"/>
  <c r="O214" i="16"/>
  <c r="Q214" i="16"/>
  <c r="B215" i="16"/>
  <c r="I215" i="16"/>
  <c r="K215" i="16"/>
  <c r="L215" i="16"/>
  <c r="M215" i="16"/>
  <c r="B159" i="16"/>
  <c r="C159" i="16"/>
  <c r="D159" i="16"/>
  <c r="F159" i="16"/>
  <c r="J159" i="16"/>
  <c r="K159" i="16"/>
  <c r="L159" i="16"/>
  <c r="O159" i="16"/>
  <c r="P159" i="16"/>
  <c r="B160" i="16"/>
  <c r="J160" i="16"/>
  <c r="N160" i="16"/>
  <c r="O160" i="16"/>
  <c r="P160" i="16"/>
  <c r="B161" i="16"/>
  <c r="C161" i="16"/>
  <c r="D161" i="16"/>
  <c r="F161" i="16"/>
  <c r="G161" i="16"/>
  <c r="J161" i="16"/>
  <c r="L161" i="16"/>
  <c r="B162" i="16"/>
  <c r="C162" i="16"/>
  <c r="D162" i="16"/>
  <c r="J162" i="16"/>
  <c r="B163" i="16"/>
  <c r="D163" i="16"/>
  <c r="J163" i="16"/>
  <c r="L163" i="16"/>
  <c r="P163" i="16"/>
  <c r="D164" i="16"/>
  <c r="F164" i="16"/>
  <c r="G164" i="16"/>
  <c r="H164" i="16"/>
  <c r="J164" i="16"/>
  <c r="K164" i="16"/>
  <c r="L164" i="16"/>
  <c r="O164" i="16"/>
  <c r="P164" i="16"/>
  <c r="B165" i="16"/>
  <c r="C165" i="16"/>
  <c r="D165" i="16"/>
  <c r="F165" i="16"/>
  <c r="G165" i="16"/>
  <c r="H165" i="16"/>
  <c r="J165" i="16"/>
  <c r="F168" i="16"/>
  <c r="I168" i="16"/>
  <c r="J168" i="16"/>
  <c r="L168" i="16"/>
  <c r="M168" i="16"/>
  <c r="N168" i="16"/>
  <c r="O168" i="16"/>
  <c r="P168" i="16"/>
  <c r="Q168" i="16"/>
  <c r="B169" i="16"/>
  <c r="D169" i="16"/>
  <c r="E169" i="16"/>
  <c r="F169" i="16"/>
  <c r="G169" i="16"/>
  <c r="H169" i="16"/>
  <c r="Q169" i="16"/>
  <c r="E170" i="16"/>
  <c r="F170" i="16"/>
  <c r="G170" i="16"/>
  <c r="H170" i="16"/>
  <c r="I170" i="16"/>
  <c r="J170" i="16"/>
  <c r="L170" i="16"/>
  <c r="M170" i="16"/>
  <c r="N170" i="16"/>
  <c r="O170" i="16"/>
  <c r="P170" i="16"/>
  <c r="Q170" i="16"/>
  <c r="E171" i="16"/>
  <c r="F171" i="16"/>
  <c r="G171" i="16"/>
  <c r="H171" i="16"/>
  <c r="I171" i="16"/>
  <c r="I172" i="16"/>
  <c r="J172" i="16"/>
  <c r="L172" i="16"/>
  <c r="M172" i="16"/>
  <c r="N172" i="16"/>
  <c r="Q172" i="16"/>
  <c r="D173" i="16"/>
  <c r="F173" i="16"/>
  <c r="L173" i="16"/>
  <c r="M173" i="16"/>
  <c r="N173" i="16"/>
  <c r="O173" i="16"/>
  <c r="P173" i="16"/>
  <c r="Q173" i="16"/>
  <c r="E174" i="16"/>
  <c r="L174" i="16"/>
  <c r="N174" i="16"/>
  <c r="P174" i="16"/>
  <c r="G175" i="16"/>
  <c r="H175" i="16"/>
  <c r="I175" i="16"/>
  <c r="J175" i="16"/>
  <c r="K175" i="16"/>
  <c r="L175" i="16"/>
  <c r="M175" i="16"/>
  <c r="N175" i="16"/>
  <c r="O175" i="16"/>
  <c r="P175" i="16"/>
  <c r="Q175" i="16"/>
  <c r="E176" i="16"/>
  <c r="M176" i="16"/>
  <c r="Q176" i="16"/>
  <c r="E177" i="16"/>
  <c r="F177" i="16"/>
  <c r="G177" i="16"/>
  <c r="H177" i="16"/>
  <c r="I177" i="16"/>
  <c r="J177" i="16"/>
  <c r="M177" i="16"/>
  <c r="N177" i="16"/>
  <c r="O177" i="16"/>
  <c r="P177" i="16"/>
  <c r="Q177" i="16"/>
  <c r="H178" i="16"/>
  <c r="I178" i="16"/>
  <c r="M178" i="16"/>
  <c r="N178" i="16"/>
  <c r="O178" i="16"/>
  <c r="P178" i="16"/>
  <c r="Q178" i="16"/>
  <c r="E179" i="16"/>
  <c r="F179" i="16"/>
  <c r="G179" i="16"/>
  <c r="H179" i="16"/>
  <c r="N179" i="16"/>
  <c r="Q179" i="16"/>
  <c r="D180" i="16"/>
  <c r="E180" i="16"/>
  <c r="F180" i="16"/>
  <c r="G180" i="16"/>
  <c r="H180" i="16"/>
  <c r="I180" i="16"/>
  <c r="J180" i="16"/>
  <c r="L180" i="16"/>
  <c r="M180" i="16"/>
  <c r="N180" i="16"/>
  <c r="F184" i="16"/>
  <c r="G184" i="16"/>
  <c r="F185" i="16"/>
  <c r="L185" i="16"/>
  <c r="B186" i="16"/>
  <c r="F186" i="16"/>
  <c r="G186" i="16"/>
  <c r="H186" i="16"/>
  <c r="J186" i="16"/>
  <c r="N186" i="16"/>
  <c r="O186" i="16"/>
  <c r="P186" i="16"/>
  <c r="F187" i="16"/>
  <c r="G187" i="16"/>
  <c r="N187" i="16"/>
  <c r="H188" i="16"/>
  <c r="J188" i="16"/>
  <c r="K188" i="16"/>
  <c r="L188" i="16"/>
  <c r="N188" i="16"/>
  <c r="B189" i="16"/>
  <c r="N189" i="16"/>
  <c r="F190" i="16"/>
  <c r="J190" i="16"/>
  <c r="K190" i="16"/>
  <c r="L190" i="16"/>
  <c r="N190" i="16"/>
  <c r="F191" i="16"/>
  <c r="G191" i="16"/>
  <c r="H191" i="16"/>
  <c r="J191" i="16"/>
  <c r="N191" i="16"/>
  <c r="O191" i="16"/>
  <c r="P191" i="16"/>
  <c r="B192" i="16"/>
  <c r="K192" i="16"/>
  <c r="N192" i="16"/>
  <c r="O192" i="16"/>
  <c r="P192" i="16"/>
  <c r="B193" i="16"/>
  <c r="C193" i="16"/>
  <c r="D193" i="16"/>
  <c r="F193" i="16"/>
  <c r="G193" i="16"/>
  <c r="H193" i="16"/>
  <c r="J193" i="16"/>
  <c r="K193" i="16"/>
  <c r="L193" i="16"/>
  <c r="N193" i="16"/>
  <c r="F194" i="16"/>
  <c r="N194" i="16"/>
  <c r="P194" i="16"/>
  <c r="F195" i="16"/>
  <c r="G195" i="16"/>
  <c r="H195" i="16"/>
  <c r="J195" i="16"/>
  <c r="K195" i="16"/>
  <c r="L195" i="16"/>
  <c r="N195" i="16"/>
  <c r="O195" i="16"/>
  <c r="P195" i="16"/>
  <c r="B196" i="16"/>
  <c r="F196" i="16"/>
  <c r="G196" i="16"/>
  <c r="H196" i="16"/>
  <c r="J196" i="16"/>
  <c r="F197" i="16"/>
  <c r="J197" i="16"/>
  <c r="F198" i="16"/>
  <c r="G198" i="16"/>
  <c r="H198" i="16"/>
  <c r="N198" i="16"/>
  <c r="O198" i="16"/>
  <c r="P198" i="16"/>
  <c r="G201" i="16"/>
  <c r="H201" i="16"/>
  <c r="I201" i="16"/>
  <c r="J201" i="16"/>
  <c r="K201" i="16"/>
  <c r="L201" i="16"/>
  <c r="M201" i="16"/>
  <c r="N201" i="16"/>
  <c r="B202" i="16"/>
  <c r="C202" i="16"/>
  <c r="D202" i="16"/>
  <c r="E202" i="16"/>
  <c r="F202" i="16"/>
  <c r="F203" i="16"/>
  <c r="I203" i="16"/>
  <c r="J203" i="16"/>
  <c r="K203" i="16"/>
  <c r="L203" i="16"/>
  <c r="M203" i="16"/>
  <c r="N203" i="16"/>
  <c r="O203" i="16"/>
  <c r="P203" i="16"/>
  <c r="B204" i="16"/>
  <c r="B205" i="16"/>
  <c r="C205" i="16"/>
  <c r="D205" i="16"/>
  <c r="E205" i="16"/>
  <c r="F205" i="16"/>
  <c r="G205" i="16"/>
  <c r="H205" i="16"/>
  <c r="I205" i="16"/>
  <c r="J205" i="16"/>
  <c r="M205" i="16"/>
  <c r="D206" i="16"/>
  <c r="J206" i="16"/>
  <c r="K206" i="16"/>
  <c r="L206" i="16"/>
  <c r="M206" i="16"/>
  <c r="N206" i="16"/>
  <c r="Q206" i="16"/>
  <c r="B207" i="16"/>
  <c r="C207" i="16"/>
  <c r="D207" i="16"/>
  <c r="E207" i="16"/>
  <c r="F207" i="16"/>
  <c r="F208" i="16"/>
  <c r="G208" i="16"/>
  <c r="H208" i="16"/>
  <c r="I208" i="16"/>
  <c r="J208" i="16"/>
  <c r="L208" i="16"/>
  <c r="M208" i="16"/>
  <c r="N208" i="16"/>
  <c r="O208" i="16"/>
  <c r="P208" i="16"/>
  <c r="Q208" i="16"/>
  <c r="B209" i="16"/>
  <c r="C209" i="16"/>
  <c r="D209" i="16"/>
  <c r="E209" i="16"/>
  <c r="L209" i="16"/>
  <c r="B210" i="16"/>
  <c r="E210" i="16"/>
  <c r="F210" i="16"/>
  <c r="G210" i="16"/>
  <c r="H210" i="16"/>
  <c r="I210" i="16"/>
  <c r="J210" i="16"/>
  <c r="K210" i="16"/>
  <c r="M210" i="16"/>
  <c r="N210" i="16"/>
  <c r="F211" i="16"/>
  <c r="G211" i="16"/>
  <c r="H211" i="16"/>
  <c r="Q211" i="16"/>
  <c r="B212" i="16"/>
  <c r="F212" i="16"/>
  <c r="J212" i="16"/>
  <c r="B213" i="16"/>
  <c r="C213" i="16"/>
  <c r="D213" i="16"/>
  <c r="I213" i="16"/>
  <c r="J213" i="16"/>
  <c r="M213" i="16"/>
  <c r="N213" i="16"/>
  <c r="B214" i="16"/>
  <c r="C214" i="16"/>
  <c r="D214" i="16"/>
  <c r="E214" i="16"/>
  <c r="F214" i="16"/>
  <c r="H214" i="16"/>
  <c r="I214" i="16"/>
  <c r="P214" i="16"/>
  <c r="J215" i="16"/>
  <c r="N215" i="16"/>
  <c r="O215" i="16"/>
  <c r="D253" i="16"/>
  <c r="B220" i="16"/>
  <c r="D163" i="15"/>
  <c r="E159" i="15"/>
  <c r="F163" i="15"/>
  <c r="G163" i="15"/>
  <c r="H163" i="15"/>
  <c r="J163" i="15"/>
  <c r="K163" i="15"/>
  <c r="D221" i="16"/>
  <c r="F221" i="16"/>
  <c r="G159" i="15"/>
  <c r="H221" i="16"/>
  <c r="I159" i="15"/>
  <c r="J221" i="16"/>
  <c r="K159" i="15"/>
  <c r="N221" i="16"/>
  <c r="O159" i="15"/>
  <c r="P221" i="16"/>
  <c r="B222" i="16"/>
  <c r="D222" i="16"/>
  <c r="F222" i="16"/>
  <c r="H222" i="16"/>
  <c r="L222" i="16"/>
  <c r="P222" i="16"/>
  <c r="Q222" i="15"/>
  <c r="B223" i="16"/>
  <c r="C161" i="15"/>
  <c r="D223" i="16"/>
  <c r="E161" i="15"/>
  <c r="F223" i="16"/>
  <c r="G161" i="15"/>
  <c r="H161" i="15"/>
  <c r="I161" i="15"/>
  <c r="K161" i="15"/>
  <c r="L223" i="16"/>
  <c r="N223" i="16"/>
  <c r="P223" i="16"/>
  <c r="B224" i="16"/>
  <c r="D224" i="16"/>
  <c r="H224" i="16"/>
  <c r="L224" i="16"/>
  <c r="N224" i="16"/>
  <c r="P224" i="16"/>
  <c r="F225" i="16"/>
  <c r="H225" i="16"/>
  <c r="J225" i="16"/>
  <c r="K225" i="17"/>
  <c r="N225" i="16"/>
  <c r="O225" i="17"/>
  <c r="C226" i="17"/>
  <c r="D226" i="16"/>
  <c r="F226" i="16"/>
  <c r="G226" i="17"/>
  <c r="J226" i="16"/>
  <c r="K226" i="17"/>
  <c r="L164" i="15"/>
  <c r="N226" i="16"/>
  <c r="O226" i="17"/>
  <c r="B227" i="16"/>
  <c r="C227" i="17"/>
  <c r="D227" i="16"/>
  <c r="F227" i="16"/>
  <c r="G227" i="17"/>
  <c r="H227" i="16"/>
  <c r="I165" i="15"/>
  <c r="D178" i="15"/>
  <c r="E176" i="15"/>
  <c r="F229" i="16"/>
  <c r="G169" i="15"/>
  <c r="H229" i="16"/>
  <c r="L229" i="16"/>
  <c r="N229" i="16"/>
  <c r="B230" i="16"/>
  <c r="H230" i="16"/>
  <c r="J230" i="16"/>
  <c r="L230" i="16"/>
  <c r="B231" i="16"/>
  <c r="D231" i="16"/>
  <c r="F231" i="16"/>
  <c r="H231" i="16"/>
  <c r="J231" i="16"/>
  <c r="N231" i="16"/>
  <c r="O169" i="15"/>
  <c r="Q169" i="15"/>
  <c r="B232" i="16"/>
  <c r="C170" i="15"/>
  <c r="D232" i="16"/>
  <c r="E170" i="15"/>
  <c r="F232" i="16"/>
  <c r="H232" i="16"/>
  <c r="N232" i="16"/>
  <c r="B233" i="16"/>
  <c r="D233" i="16"/>
  <c r="F233" i="16"/>
  <c r="G171" i="15"/>
  <c r="H171" i="15"/>
  <c r="I171" i="15"/>
  <c r="J233" i="16"/>
  <c r="N233" i="16"/>
  <c r="O171" i="15"/>
  <c r="P233" i="16"/>
  <c r="Q171" i="15"/>
  <c r="C234" i="17"/>
  <c r="D234" i="16"/>
  <c r="G234" i="17"/>
  <c r="J234" i="16"/>
  <c r="K234" i="17"/>
  <c r="P172" i="15"/>
  <c r="B235" i="16"/>
  <c r="D235" i="16"/>
  <c r="F235" i="16"/>
  <c r="G173" i="15"/>
  <c r="M235" i="15"/>
  <c r="N235" i="16"/>
  <c r="O173" i="15"/>
  <c r="P235" i="16"/>
  <c r="Q173" i="15"/>
  <c r="B174" i="15"/>
  <c r="J236" i="16"/>
  <c r="O174" i="15"/>
  <c r="P174" i="15"/>
  <c r="Q174" i="15"/>
  <c r="B175" i="15"/>
  <c r="D175" i="15"/>
  <c r="E175" i="15"/>
  <c r="Q175" i="15"/>
  <c r="O176" i="15"/>
  <c r="P176" i="15"/>
  <c r="Q176" i="15"/>
  <c r="B177" i="15"/>
  <c r="C177" i="15"/>
  <c r="D177" i="15"/>
  <c r="E177" i="15"/>
  <c r="J237" i="16"/>
  <c r="G178" i="15"/>
  <c r="H178" i="15"/>
  <c r="I178" i="15"/>
  <c r="L178" i="15"/>
  <c r="M178" i="15"/>
  <c r="N178" i="15"/>
  <c r="O178" i="15"/>
  <c r="P178" i="15"/>
  <c r="Q178" i="15"/>
  <c r="B179" i="15"/>
  <c r="C179" i="15"/>
  <c r="O179" i="15"/>
  <c r="P179" i="15"/>
  <c r="G180" i="15"/>
  <c r="H180" i="15"/>
  <c r="K180" i="15"/>
  <c r="L180" i="15"/>
  <c r="N180" i="15"/>
  <c r="O180" i="15"/>
  <c r="P180" i="15"/>
  <c r="Q180" i="15"/>
  <c r="O196" i="15"/>
  <c r="P198" i="15"/>
  <c r="Q198" i="15"/>
  <c r="B240" i="16"/>
  <c r="C184" i="15"/>
  <c r="D240" i="16"/>
  <c r="E184" i="15"/>
  <c r="F240" i="16"/>
  <c r="H240" i="16"/>
  <c r="J240" i="16"/>
  <c r="B241" i="16"/>
  <c r="I185" i="15"/>
  <c r="J241" i="16"/>
  <c r="L241" i="16"/>
  <c r="M241" i="15"/>
  <c r="N241" i="16"/>
  <c r="P241" i="16"/>
  <c r="Q185" i="15"/>
  <c r="C186" i="15"/>
  <c r="F242" i="16"/>
  <c r="N242" i="16"/>
  <c r="O186" i="15"/>
  <c r="Q186" i="15"/>
  <c r="E187" i="15"/>
  <c r="F243" i="16"/>
  <c r="J243" i="16"/>
  <c r="K187" i="15"/>
  <c r="L243" i="16"/>
  <c r="N243" i="16"/>
  <c r="P243" i="16"/>
  <c r="D244" i="17"/>
  <c r="G188" i="15"/>
  <c r="H188" i="15"/>
  <c r="I188" i="15"/>
  <c r="J244" i="16"/>
  <c r="K188" i="15"/>
  <c r="M188" i="15"/>
  <c r="N188" i="15"/>
  <c r="O188" i="15"/>
  <c r="P188" i="15"/>
  <c r="Q188" i="15"/>
  <c r="B189" i="15"/>
  <c r="C189" i="15"/>
  <c r="D189" i="15"/>
  <c r="E189" i="15"/>
  <c r="F189" i="15"/>
  <c r="G189" i="15"/>
  <c r="L245" i="17"/>
  <c r="K190" i="15"/>
  <c r="L190" i="15"/>
  <c r="P190" i="15"/>
  <c r="Q190" i="15"/>
  <c r="D191" i="15"/>
  <c r="E191" i="15"/>
  <c r="F191" i="15"/>
  <c r="G191" i="15"/>
  <c r="H191" i="15"/>
  <c r="I191" i="15"/>
  <c r="J191" i="15"/>
  <c r="K191" i="15"/>
  <c r="D246" i="17"/>
  <c r="K192" i="15"/>
  <c r="L246" i="17"/>
  <c r="N192" i="15"/>
  <c r="P192" i="15"/>
  <c r="B193" i="15"/>
  <c r="C193" i="15"/>
  <c r="D193" i="15"/>
  <c r="E193" i="15"/>
  <c r="O193" i="15"/>
  <c r="P193" i="15"/>
  <c r="Q193" i="15"/>
  <c r="F194" i="15"/>
  <c r="G194" i="15"/>
  <c r="I194" i="15"/>
  <c r="K194" i="15"/>
  <c r="N194" i="15"/>
  <c r="O194" i="15"/>
  <c r="P194" i="15"/>
  <c r="Q194" i="15"/>
  <c r="B195" i="15"/>
  <c r="K195" i="15"/>
  <c r="L247" i="17"/>
  <c r="P195" i="15"/>
  <c r="D196" i="15"/>
  <c r="E196" i="15"/>
  <c r="G196" i="15"/>
  <c r="I196" i="15"/>
  <c r="K196" i="15"/>
  <c r="L196" i="15"/>
  <c r="G197" i="15"/>
  <c r="I197" i="15"/>
  <c r="G198" i="15"/>
  <c r="L198" i="15"/>
  <c r="M198" i="15"/>
  <c r="N198" i="15"/>
  <c r="B249" i="16"/>
  <c r="D249" i="16"/>
  <c r="F249" i="16"/>
  <c r="G201" i="15"/>
  <c r="H201" i="15"/>
  <c r="J249" i="16"/>
  <c r="L208" i="15"/>
  <c r="N249" i="16"/>
  <c r="O205" i="15"/>
  <c r="P249" i="17"/>
  <c r="B201" i="15"/>
  <c r="C201" i="15"/>
  <c r="E201" i="15"/>
  <c r="J250" i="16"/>
  <c r="L250" i="16"/>
  <c r="N250" i="16"/>
  <c r="B251" i="16"/>
  <c r="C202" i="15"/>
  <c r="D202" i="15"/>
  <c r="F251" i="16"/>
  <c r="I202" i="15"/>
  <c r="J251" i="16"/>
  <c r="K202" i="15"/>
  <c r="D252" i="16"/>
  <c r="F252" i="16"/>
  <c r="G203" i="15"/>
  <c r="H203" i="15"/>
  <c r="I203" i="15"/>
  <c r="J252" i="16"/>
  <c r="K203" i="15"/>
  <c r="L203" i="15"/>
  <c r="M203" i="15"/>
  <c r="N252" i="16"/>
  <c r="O203" i="15"/>
  <c r="P203" i="15"/>
  <c r="Q203" i="15"/>
  <c r="F253" i="16"/>
  <c r="P204" i="15"/>
  <c r="B254" i="17"/>
  <c r="C205" i="15"/>
  <c r="D254" i="16"/>
  <c r="E205" i="15"/>
  <c r="K205" i="15"/>
  <c r="P254" i="17"/>
  <c r="B255" i="17"/>
  <c r="C206" i="15"/>
  <c r="E206" i="15"/>
  <c r="P255" i="17"/>
  <c r="K207" i="15"/>
  <c r="B208" i="15"/>
  <c r="C208" i="15"/>
  <c r="D208" i="15"/>
  <c r="E208" i="15"/>
  <c r="F208" i="15"/>
  <c r="G208" i="15"/>
  <c r="H208" i="15"/>
  <c r="I208" i="15"/>
  <c r="J208" i="15"/>
  <c r="K208" i="15"/>
  <c r="B256" i="17"/>
  <c r="D256" i="17"/>
  <c r="H209" i="15"/>
  <c r="I209" i="15"/>
  <c r="J256" i="17"/>
  <c r="K209" i="15"/>
  <c r="L256" i="17"/>
  <c r="N209" i="15"/>
  <c r="O209" i="15"/>
  <c r="Q209" i="15"/>
  <c r="B210" i="15"/>
  <c r="C210" i="15"/>
  <c r="D210" i="15"/>
  <c r="E210" i="15"/>
  <c r="O210" i="15"/>
  <c r="P210" i="15"/>
  <c r="Q210" i="15"/>
  <c r="D211" i="15"/>
  <c r="E211" i="15"/>
  <c r="F211" i="15"/>
  <c r="G211" i="15"/>
  <c r="H211" i="15"/>
  <c r="I211" i="15"/>
  <c r="J211" i="15"/>
  <c r="L211" i="15"/>
  <c r="N211" i="15"/>
  <c r="O211" i="15"/>
  <c r="P211" i="15"/>
  <c r="Q211" i="15"/>
  <c r="C212" i="15"/>
  <c r="D257" i="17"/>
  <c r="J257" i="17"/>
  <c r="L257" i="17"/>
  <c r="O212" i="15"/>
  <c r="P257" i="17"/>
  <c r="B213" i="15"/>
  <c r="C213" i="15"/>
  <c r="D213" i="15"/>
  <c r="E213" i="15"/>
  <c r="K213" i="15"/>
  <c r="C214" i="15"/>
  <c r="G214" i="15"/>
  <c r="H214" i="15"/>
  <c r="C215" i="15"/>
  <c r="D215" i="15"/>
  <c r="E215" i="15"/>
  <c r="G215" i="15"/>
  <c r="J215" i="15"/>
  <c r="K215" i="15"/>
  <c r="L159" i="15"/>
  <c r="M159" i="15"/>
  <c r="N159" i="15"/>
  <c r="Q159" i="15"/>
  <c r="B160" i="15"/>
  <c r="E160" i="15"/>
  <c r="F160" i="15"/>
  <c r="G160" i="15"/>
  <c r="H160" i="15"/>
  <c r="I160" i="15"/>
  <c r="J160" i="15"/>
  <c r="K160" i="15"/>
  <c r="L160" i="15"/>
  <c r="M160" i="15"/>
  <c r="L161" i="15"/>
  <c r="M161" i="15"/>
  <c r="N161" i="15"/>
  <c r="P161" i="15"/>
  <c r="Q161" i="15"/>
  <c r="B162" i="15"/>
  <c r="E162" i="15"/>
  <c r="F162" i="15"/>
  <c r="G162" i="15"/>
  <c r="H162" i="15"/>
  <c r="I162" i="15"/>
  <c r="P162" i="15"/>
  <c r="Q162" i="15"/>
  <c r="L163" i="15"/>
  <c r="M163" i="15"/>
  <c r="N163" i="15"/>
  <c r="P163" i="15"/>
  <c r="Q163" i="15"/>
  <c r="M164" i="15"/>
  <c r="N164" i="15"/>
  <c r="P164" i="15"/>
  <c r="Q164" i="15"/>
  <c r="B165" i="15"/>
  <c r="C165" i="15"/>
  <c r="D165" i="15"/>
  <c r="E165" i="15"/>
  <c r="F165" i="15"/>
  <c r="L165" i="15"/>
  <c r="M165" i="15"/>
  <c r="N165" i="15"/>
  <c r="O165" i="15"/>
  <c r="P165" i="15"/>
  <c r="Q165" i="15"/>
  <c r="G168" i="15"/>
  <c r="H168" i="15"/>
  <c r="I168" i="15"/>
  <c r="K168" i="15"/>
  <c r="L168" i="15"/>
  <c r="N168" i="15"/>
  <c r="O168" i="15"/>
  <c r="P168" i="15"/>
  <c r="Q168" i="15"/>
  <c r="B169" i="15"/>
  <c r="C169" i="15"/>
  <c r="D169" i="15"/>
  <c r="E169" i="15"/>
  <c r="L169" i="15"/>
  <c r="M169" i="15"/>
  <c r="N169" i="15"/>
  <c r="F170" i="15"/>
  <c r="G170" i="15"/>
  <c r="H170" i="15"/>
  <c r="I170" i="15"/>
  <c r="K170" i="15"/>
  <c r="L170" i="15"/>
  <c r="N170" i="15"/>
  <c r="O170" i="15"/>
  <c r="Q170" i="15"/>
  <c r="C171" i="15"/>
  <c r="D171" i="15"/>
  <c r="E171" i="15"/>
  <c r="F171" i="15"/>
  <c r="I172" i="15"/>
  <c r="K172" i="15"/>
  <c r="O172" i="15"/>
  <c r="Q172" i="15"/>
  <c r="B173" i="15"/>
  <c r="C173" i="15"/>
  <c r="D173" i="15"/>
  <c r="E173" i="15"/>
  <c r="F173" i="15"/>
  <c r="K173" i="15"/>
  <c r="L173" i="15"/>
  <c r="M173" i="15"/>
  <c r="N173" i="15"/>
  <c r="N174" i="15"/>
  <c r="F175" i="15"/>
  <c r="G175" i="15"/>
  <c r="H175" i="15"/>
  <c r="I175" i="15"/>
  <c r="J175" i="15"/>
  <c r="K175" i="15"/>
  <c r="L175" i="15"/>
  <c r="M175" i="15"/>
  <c r="N175" i="15"/>
  <c r="O175" i="15"/>
  <c r="P175" i="15"/>
  <c r="B176" i="15"/>
  <c r="D176" i="15"/>
  <c r="L176" i="15"/>
  <c r="N176" i="15"/>
  <c r="F177" i="15"/>
  <c r="G177" i="15"/>
  <c r="H177" i="15"/>
  <c r="I177" i="15"/>
  <c r="J177" i="15"/>
  <c r="K177" i="15"/>
  <c r="L177" i="15"/>
  <c r="M177" i="15"/>
  <c r="N177" i="15"/>
  <c r="O177" i="15"/>
  <c r="P177" i="15"/>
  <c r="Q177" i="15"/>
  <c r="B178" i="15"/>
  <c r="G179" i="15"/>
  <c r="H179" i="15"/>
  <c r="I179" i="15"/>
  <c r="J179" i="15"/>
  <c r="K179" i="15"/>
  <c r="L179" i="15"/>
  <c r="M179" i="15"/>
  <c r="N179" i="15"/>
  <c r="Q179" i="15"/>
  <c r="B180" i="15"/>
  <c r="D180" i="15"/>
  <c r="E180" i="15"/>
  <c r="F180" i="15"/>
  <c r="G184" i="15"/>
  <c r="I184" i="15"/>
  <c r="K184" i="15"/>
  <c r="L184" i="15"/>
  <c r="M184" i="15"/>
  <c r="N184" i="15"/>
  <c r="P184" i="15"/>
  <c r="Q184" i="15"/>
  <c r="B185" i="15"/>
  <c r="G185" i="15"/>
  <c r="K185" i="15"/>
  <c r="N185" i="15"/>
  <c r="O185" i="15"/>
  <c r="D186" i="15"/>
  <c r="E186" i="15"/>
  <c r="F186" i="15"/>
  <c r="G186" i="15"/>
  <c r="I186" i="15"/>
  <c r="K186" i="15"/>
  <c r="N186" i="15"/>
  <c r="F187" i="15"/>
  <c r="G187" i="15"/>
  <c r="I187" i="15"/>
  <c r="L187" i="15"/>
  <c r="M187" i="15"/>
  <c r="N187" i="15"/>
  <c r="O187" i="15"/>
  <c r="P187" i="15"/>
  <c r="Q187" i="15"/>
  <c r="B188" i="15"/>
  <c r="C188" i="15"/>
  <c r="D188" i="15"/>
  <c r="E188" i="15"/>
  <c r="F188" i="15"/>
  <c r="I189" i="15"/>
  <c r="K189" i="15"/>
  <c r="L189" i="15"/>
  <c r="M189" i="15"/>
  <c r="N189" i="15"/>
  <c r="O189" i="15"/>
  <c r="B190" i="15"/>
  <c r="C190" i="15"/>
  <c r="D190" i="15"/>
  <c r="E190" i="15"/>
  <c r="F190" i="15"/>
  <c r="N190" i="15"/>
  <c r="O190" i="15"/>
  <c r="L191" i="15"/>
  <c r="M191" i="15"/>
  <c r="N191" i="15"/>
  <c r="Q191" i="15"/>
  <c r="B192" i="15"/>
  <c r="D192" i="15"/>
  <c r="F192" i="15"/>
  <c r="G192" i="15"/>
  <c r="I192" i="15"/>
  <c r="O192" i="15"/>
  <c r="F193" i="15"/>
  <c r="G193" i="15"/>
  <c r="H193" i="15"/>
  <c r="I193" i="15"/>
  <c r="J193" i="15"/>
  <c r="K193" i="15"/>
  <c r="L193" i="15"/>
  <c r="M193" i="15"/>
  <c r="N193" i="15"/>
  <c r="E194" i="15"/>
  <c r="C195" i="15"/>
  <c r="D195" i="15"/>
  <c r="E195" i="15"/>
  <c r="F195" i="15"/>
  <c r="G195" i="15"/>
  <c r="I195" i="15"/>
  <c r="L195" i="15"/>
  <c r="N195" i="15"/>
  <c r="O195" i="15"/>
  <c r="Q195" i="15"/>
  <c r="B196" i="15"/>
  <c r="C196" i="15"/>
  <c r="F196" i="15"/>
  <c r="N196" i="15"/>
  <c r="D197" i="15"/>
  <c r="E197" i="15"/>
  <c r="F197" i="15"/>
  <c r="K197" i="15"/>
  <c r="L197" i="15"/>
  <c r="M197" i="15"/>
  <c r="N197" i="15"/>
  <c r="O197" i="15"/>
  <c r="P197" i="15"/>
  <c r="Q197" i="15"/>
  <c r="B198" i="15"/>
  <c r="D198" i="15"/>
  <c r="E198" i="15"/>
  <c r="F198" i="15"/>
  <c r="I198" i="15"/>
  <c r="K198" i="15"/>
  <c r="D201" i="15"/>
  <c r="F201" i="15"/>
  <c r="O201" i="15"/>
  <c r="B202" i="15"/>
  <c r="E202" i="15"/>
  <c r="F202" i="15"/>
  <c r="J202" i="15"/>
  <c r="M202" i="15"/>
  <c r="N202" i="15"/>
  <c r="P202" i="15"/>
  <c r="B203" i="15"/>
  <c r="C203" i="15"/>
  <c r="E203" i="15"/>
  <c r="F203" i="15"/>
  <c r="C204" i="15"/>
  <c r="D204" i="15"/>
  <c r="E204" i="15"/>
  <c r="F204" i="15"/>
  <c r="I204" i="15"/>
  <c r="L204" i="15"/>
  <c r="N204" i="15"/>
  <c r="O204" i="15"/>
  <c r="F205" i="15"/>
  <c r="G205" i="15"/>
  <c r="H205" i="15"/>
  <c r="I205" i="15"/>
  <c r="J205" i="15"/>
  <c r="O206" i="15"/>
  <c r="P206" i="15"/>
  <c r="Q206" i="15"/>
  <c r="B207" i="15"/>
  <c r="C207" i="15"/>
  <c r="D207" i="15"/>
  <c r="E207" i="15"/>
  <c r="F207" i="15"/>
  <c r="G207" i="15"/>
  <c r="H207" i="15"/>
  <c r="I207" i="15"/>
  <c r="J207" i="15"/>
  <c r="L207" i="15"/>
  <c r="B209" i="15"/>
  <c r="C209" i="15"/>
  <c r="D209" i="15"/>
  <c r="E209" i="15"/>
  <c r="F209" i="15"/>
  <c r="G209" i="15"/>
  <c r="J209" i="15"/>
  <c r="L209" i="15"/>
  <c r="M209" i="15"/>
  <c r="F210" i="15"/>
  <c r="I210" i="15"/>
  <c r="J210" i="15"/>
  <c r="L210" i="15"/>
  <c r="M210" i="15"/>
  <c r="N210" i="15"/>
  <c r="B211" i="15"/>
  <c r="C211" i="15"/>
  <c r="D212" i="15"/>
  <c r="E212" i="15"/>
  <c r="F212" i="15"/>
  <c r="G212" i="15"/>
  <c r="H212" i="15"/>
  <c r="I212" i="15"/>
  <c r="J212" i="15"/>
  <c r="K212" i="15"/>
  <c r="L212" i="15"/>
  <c r="M212" i="15"/>
  <c r="N212" i="15"/>
  <c r="F213" i="15"/>
  <c r="J213" i="15"/>
  <c r="B214" i="15"/>
  <c r="D214" i="15"/>
  <c r="E214" i="15"/>
  <c r="F214" i="15"/>
  <c r="I214" i="15"/>
  <c r="J214" i="15"/>
  <c r="K214" i="15"/>
  <c r="L214" i="15"/>
  <c r="M214" i="15"/>
  <c r="N214" i="15"/>
  <c r="O214" i="15"/>
  <c r="P214" i="15"/>
  <c r="Q214" i="15"/>
  <c r="B215" i="15"/>
  <c r="F215" i="15"/>
  <c r="I215" i="15"/>
  <c r="E234" i="15"/>
  <c r="E250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O80" i="14"/>
  <c r="E230" i="15"/>
  <c r="F92" i="14"/>
  <c r="G92" i="14"/>
  <c r="K92" i="14"/>
  <c r="N92" i="14"/>
  <c r="O92" i="14"/>
  <c r="J93" i="14"/>
  <c r="M93" i="14"/>
  <c r="C94" i="14"/>
  <c r="K82" i="14"/>
  <c r="M88" i="14"/>
  <c r="Q34" i="6"/>
  <c r="C35" i="6"/>
  <c r="I36" i="6"/>
  <c r="C41" i="6"/>
  <c r="K45" i="6"/>
  <c r="C47" i="6"/>
  <c r="Q49" i="6"/>
  <c r="M84" i="14"/>
  <c r="I57" i="6"/>
  <c r="K57" i="6"/>
  <c r="L86" i="14"/>
  <c r="M64" i="14"/>
  <c r="M85" i="14" s="1"/>
  <c r="B58" i="6"/>
  <c r="C87" i="14"/>
  <c r="D58" i="6"/>
  <c r="E58" i="6"/>
  <c r="F58" i="6"/>
  <c r="G87" i="14"/>
  <c r="H58" i="6"/>
  <c r="L58" i="6"/>
  <c r="N58" i="6"/>
  <c r="P58" i="6"/>
  <c r="Q58" i="6"/>
  <c r="C88" i="14"/>
  <c r="E59" i="6"/>
  <c r="F59" i="6"/>
  <c r="G59" i="6"/>
  <c r="H88" i="14"/>
  <c r="I59" i="6"/>
  <c r="K59" i="6"/>
  <c r="L88" i="14"/>
  <c r="M59" i="6"/>
  <c r="N59" i="6"/>
  <c r="N132" i="6" s="1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P73" i="14"/>
  <c r="C76" i="14"/>
  <c r="C105" i="6" s="1"/>
  <c r="D76" i="14"/>
  <c r="E76" i="14"/>
  <c r="E105" i="6" s="1"/>
  <c r="I76" i="14"/>
  <c r="K76" i="14"/>
  <c r="K105" i="6" s="1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F91" i="14"/>
  <c r="G91" i="14"/>
  <c r="J91" i="14"/>
  <c r="K91" i="14"/>
  <c r="M91" i="14"/>
  <c r="N91" i="14"/>
  <c r="O91" i="14"/>
  <c r="F93" i="14"/>
  <c r="G93" i="14"/>
  <c r="K93" i="14"/>
  <c r="N93" i="14"/>
  <c r="B94" i="14"/>
  <c r="N94" i="14"/>
  <c r="O94" i="14"/>
  <c r="C137" i="13"/>
  <c r="B108" i="13"/>
  <c r="F108" i="13"/>
  <c r="G108" i="13"/>
  <c r="H108" i="13"/>
  <c r="I108" i="13"/>
  <c r="J108" i="13"/>
  <c r="K108" i="13"/>
  <c r="L108" i="13"/>
  <c r="M108" i="13"/>
  <c r="N108" i="13"/>
  <c r="O108" i="13"/>
  <c r="P108" i="13"/>
  <c r="B112" i="13"/>
  <c r="C112" i="13"/>
  <c r="D112" i="13"/>
  <c r="E112" i="13"/>
  <c r="F112" i="13"/>
  <c r="G112" i="13"/>
  <c r="H112" i="13"/>
  <c r="I112" i="13"/>
  <c r="J112" i="13"/>
  <c r="K112" i="13"/>
  <c r="L112" i="13"/>
  <c r="J54" i="10"/>
  <c r="L54" i="10"/>
  <c r="N54" i="10"/>
  <c r="N99" i="6" s="1"/>
  <c r="P54" i="10"/>
  <c r="P99" i="6" s="1"/>
  <c r="E146" i="13"/>
  <c r="F146" i="13"/>
  <c r="G146" i="13"/>
  <c r="H146" i="13"/>
  <c r="L116" i="13"/>
  <c r="M116" i="13"/>
  <c r="N116" i="13"/>
  <c r="O116" i="13"/>
  <c r="P116" i="13"/>
  <c r="Q116" i="13"/>
  <c r="B117" i="13"/>
  <c r="C117" i="13"/>
  <c r="G117" i="13"/>
  <c r="H117" i="13"/>
  <c r="I117" i="13"/>
  <c r="J117" i="13"/>
  <c r="K117" i="13"/>
  <c r="L117" i="13"/>
  <c r="M117" i="13"/>
  <c r="O117" i="13"/>
  <c r="Q147" i="13"/>
  <c r="B148" i="13"/>
  <c r="C148" i="13"/>
  <c r="D148" i="13"/>
  <c r="E148" i="13"/>
  <c r="F148" i="13"/>
  <c r="G148" i="13"/>
  <c r="H148" i="13"/>
  <c r="I148" i="13"/>
  <c r="K118" i="13"/>
  <c r="L118" i="13"/>
  <c r="M118" i="13"/>
  <c r="N118" i="13"/>
  <c r="O118" i="13"/>
  <c r="P118" i="13"/>
  <c r="B119" i="13"/>
  <c r="C119" i="13"/>
  <c r="D119" i="13"/>
  <c r="E119" i="13"/>
  <c r="F119" i="13"/>
  <c r="H149" i="13"/>
  <c r="J149" i="13"/>
  <c r="K149" i="13"/>
  <c r="L119" i="13"/>
  <c r="O149" i="13"/>
  <c r="Q119" i="13"/>
  <c r="C152" i="13"/>
  <c r="F122" i="13"/>
  <c r="K122" i="13"/>
  <c r="L122" i="13"/>
  <c r="M122" i="13"/>
  <c r="B125" i="13"/>
  <c r="C125" i="13"/>
  <c r="E125" i="13"/>
  <c r="G125" i="13"/>
  <c r="J125" i="13"/>
  <c r="K125" i="13"/>
  <c r="L125" i="13"/>
  <c r="Q125" i="13"/>
  <c r="L129" i="13"/>
  <c r="M129" i="13"/>
  <c r="N129" i="13"/>
  <c r="P129" i="13"/>
  <c r="Q129" i="13"/>
  <c r="B55" i="10"/>
  <c r="B100" i="6" s="1"/>
  <c r="D55" i="10"/>
  <c r="D100" i="6" s="1"/>
  <c r="B99" i="13"/>
  <c r="L99" i="13"/>
  <c r="N99" i="13"/>
  <c r="O99" i="13"/>
  <c r="P99" i="13"/>
  <c r="Q99" i="13"/>
  <c r="B100" i="13"/>
  <c r="C100" i="13"/>
  <c r="D100" i="13"/>
  <c r="E100" i="13"/>
  <c r="F100" i="13"/>
  <c r="G100" i="13"/>
  <c r="H100" i="13"/>
  <c r="I100" i="13"/>
  <c r="I101" i="13"/>
  <c r="J101" i="13"/>
  <c r="K101" i="13"/>
  <c r="L101" i="13"/>
  <c r="M101" i="13"/>
  <c r="N101" i="13"/>
  <c r="O101" i="13"/>
  <c r="P101" i="13"/>
  <c r="Q101" i="13"/>
  <c r="B102" i="13"/>
  <c r="C102" i="13"/>
  <c r="D102" i="13"/>
  <c r="E102" i="13"/>
  <c r="H102" i="13"/>
  <c r="I102" i="13"/>
  <c r="J102" i="13"/>
  <c r="C108" i="13"/>
  <c r="D108" i="13"/>
  <c r="E108" i="13"/>
  <c r="Q108" i="13"/>
  <c r="M112" i="13"/>
  <c r="N112" i="13"/>
  <c r="O112" i="13"/>
  <c r="P112" i="13"/>
  <c r="Q112" i="13"/>
  <c r="B116" i="13"/>
  <c r="C116" i="13"/>
  <c r="D116" i="13"/>
  <c r="E116" i="13"/>
  <c r="F116" i="13"/>
  <c r="G116" i="13"/>
  <c r="H116" i="13"/>
  <c r="I116" i="13"/>
  <c r="J116" i="13"/>
  <c r="K116" i="13"/>
  <c r="N117" i="13"/>
  <c r="P117" i="13"/>
  <c r="Q117" i="13"/>
  <c r="B118" i="13"/>
  <c r="C118" i="13"/>
  <c r="D118" i="13"/>
  <c r="E118" i="13"/>
  <c r="F118" i="13"/>
  <c r="H118" i="13"/>
  <c r="Q118" i="13"/>
  <c r="H119" i="13"/>
  <c r="I119" i="13"/>
  <c r="J119" i="13"/>
  <c r="K119" i="13"/>
  <c r="B122" i="13"/>
  <c r="C122" i="13"/>
  <c r="D122" i="13"/>
  <c r="E122" i="13"/>
  <c r="D125" i="13"/>
  <c r="F125" i="13"/>
  <c r="H125" i="13"/>
  <c r="I125" i="13"/>
  <c r="M125" i="13"/>
  <c r="N125" i="13"/>
  <c r="O125" i="13"/>
  <c r="P125" i="13"/>
  <c r="B129" i="13"/>
  <c r="C129" i="13"/>
  <c r="D129" i="13"/>
  <c r="E129" i="13"/>
  <c r="F129" i="13"/>
  <c r="G129" i="13"/>
  <c r="H129" i="13"/>
  <c r="I129" i="13"/>
  <c r="J129" i="13"/>
  <c r="K129" i="13"/>
  <c r="B135" i="13"/>
  <c r="D135" i="13"/>
  <c r="E135" i="13"/>
  <c r="F135" i="13"/>
  <c r="G135" i="13"/>
  <c r="H135" i="13"/>
  <c r="I135" i="13"/>
  <c r="J135" i="13"/>
  <c r="K135" i="13"/>
  <c r="Q135" i="13"/>
  <c r="B136" i="13"/>
  <c r="C136" i="13"/>
  <c r="D136" i="13"/>
  <c r="E136" i="13"/>
  <c r="F136" i="13"/>
  <c r="G136" i="13"/>
  <c r="H136" i="13"/>
  <c r="I136" i="13"/>
  <c r="J136" i="13"/>
  <c r="K136" i="13"/>
  <c r="M136" i="13"/>
  <c r="N136" i="13"/>
  <c r="D137" i="13"/>
  <c r="F137" i="13"/>
  <c r="G137" i="13"/>
  <c r="H137" i="13"/>
  <c r="M137" i="13"/>
  <c r="N137" i="13"/>
  <c r="O137" i="13"/>
  <c r="P137" i="13"/>
  <c r="Q137" i="13"/>
  <c r="B138" i="13"/>
  <c r="C138" i="13"/>
  <c r="B146" i="13"/>
  <c r="C146" i="13"/>
  <c r="D146" i="13"/>
  <c r="I146" i="13"/>
  <c r="J146" i="13"/>
  <c r="K146" i="13"/>
  <c r="N147" i="13"/>
  <c r="P147" i="13"/>
  <c r="N148" i="13"/>
  <c r="O148" i="13"/>
  <c r="P148" i="13"/>
  <c r="Q148" i="13"/>
  <c r="B149" i="13"/>
  <c r="D149" i="13"/>
  <c r="E149" i="13"/>
  <c r="F149" i="13"/>
  <c r="I149" i="13"/>
  <c r="B152" i="13"/>
  <c r="D152" i="13"/>
  <c r="E152" i="13"/>
  <c r="G99" i="12"/>
  <c r="N109" i="12"/>
  <c r="O100" i="12"/>
  <c r="P100" i="12"/>
  <c r="Q100" i="12"/>
  <c r="N137" i="12"/>
  <c r="B139" i="12"/>
  <c r="C103" i="12"/>
  <c r="D103" i="12"/>
  <c r="E103" i="12"/>
  <c r="F103" i="12"/>
  <c r="H103" i="12"/>
  <c r="N140" i="12"/>
  <c r="O104" i="12"/>
  <c r="Q104" i="12"/>
  <c r="C105" i="12"/>
  <c r="N141" i="12"/>
  <c r="O106" i="12"/>
  <c r="Q106" i="12"/>
  <c r="B107" i="12"/>
  <c r="C107" i="12"/>
  <c r="H107" i="12"/>
  <c r="B108" i="12"/>
  <c r="C108" i="12"/>
  <c r="D108" i="12"/>
  <c r="N108" i="12"/>
  <c r="O108" i="12"/>
  <c r="P108" i="12"/>
  <c r="Q108" i="12"/>
  <c r="B143" i="12"/>
  <c r="F109" i="12"/>
  <c r="H109" i="12"/>
  <c r="B110" i="12"/>
  <c r="C110" i="12"/>
  <c r="H110" i="12"/>
  <c r="I110" i="12"/>
  <c r="J110" i="12"/>
  <c r="K110" i="12"/>
  <c r="L110" i="12"/>
  <c r="M110" i="12"/>
  <c r="N110" i="12"/>
  <c r="O110" i="12"/>
  <c r="P110" i="12"/>
  <c r="Q110" i="12"/>
  <c r="O111" i="12"/>
  <c r="P111" i="12"/>
  <c r="Q111" i="12"/>
  <c r="G112" i="12"/>
  <c r="H112" i="12"/>
  <c r="I112" i="12"/>
  <c r="J112" i="12"/>
  <c r="K112" i="12"/>
  <c r="L112" i="12"/>
  <c r="M112" i="12"/>
  <c r="N112" i="12"/>
  <c r="O112" i="12"/>
  <c r="P112" i="12"/>
  <c r="Q112" i="12"/>
  <c r="O119" i="12"/>
  <c r="P119" i="12"/>
  <c r="Q122" i="12"/>
  <c r="B146" i="12"/>
  <c r="C116" i="12"/>
  <c r="D116" i="12"/>
  <c r="E116" i="12"/>
  <c r="F146" i="12"/>
  <c r="G116" i="12"/>
  <c r="H116" i="12"/>
  <c r="I116" i="12"/>
  <c r="C117" i="12"/>
  <c r="E117" i="12"/>
  <c r="G117" i="12"/>
  <c r="H117" i="12"/>
  <c r="I117" i="12"/>
  <c r="J147" i="12"/>
  <c r="K117" i="12"/>
  <c r="L117" i="12"/>
  <c r="M117" i="12"/>
  <c r="N147" i="12"/>
  <c r="P117" i="12"/>
  <c r="C118" i="12"/>
  <c r="D118" i="12"/>
  <c r="E118" i="12"/>
  <c r="G118" i="12"/>
  <c r="M118" i="12"/>
  <c r="E119" i="12"/>
  <c r="F149" i="12"/>
  <c r="G119" i="12"/>
  <c r="H119" i="12"/>
  <c r="E120" i="12"/>
  <c r="F120" i="12"/>
  <c r="G120" i="12"/>
  <c r="H120" i="12"/>
  <c r="I120" i="12"/>
  <c r="K120" i="12"/>
  <c r="L120" i="12"/>
  <c r="B151" i="12"/>
  <c r="C121" i="12"/>
  <c r="D121" i="12"/>
  <c r="E121" i="12"/>
  <c r="F151" i="12"/>
  <c r="G121" i="12"/>
  <c r="H121" i="12"/>
  <c r="B122" i="12"/>
  <c r="D122" i="12"/>
  <c r="E122" i="12"/>
  <c r="G122" i="12"/>
  <c r="H122" i="12"/>
  <c r="I122" i="12"/>
  <c r="K122" i="12"/>
  <c r="L122" i="12"/>
  <c r="C123" i="12"/>
  <c r="E123" i="12"/>
  <c r="F153" i="12"/>
  <c r="G123" i="12"/>
  <c r="H123" i="12"/>
  <c r="I123" i="12"/>
  <c r="J123" i="12"/>
  <c r="K123" i="12"/>
  <c r="L123" i="12"/>
  <c r="M123" i="12"/>
  <c r="N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Q124" i="12"/>
  <c r="H125" i="12"/>
  <c r="J125" i="12"/>
  <c r="K125" i="12"/>
  <c r="L125" i="12"/>
  <c r="M125" i="12"/>
  <c r="N125" i="12"/>
  <c r="P125" i="12"/>
  <c r="C126" i="12"/>
  <c r="D126" i="12"/>
  <c r="E126" i="12"/>
  <c r="G126" i="12"/>
  <c r="H126" i="12"/>
  <c r="M126" i="12"/>
  <c r="N126" i="12"/>
  <c r="O126" i="12"/>
  <c r="P126" i="12"/>
  <c r="B127" i="12"/>
  <c r="C127" i="12"/>
  <c r="D127" i="12"/>
  <c r="E127" i="12"/>
  <c r="F127" i="12"/>
  <c r="H127" i="12"/>
  <c r="I127" i="12"/>
  <c r="J127" i="12"/>
  <c r="K127" i="12"/>
  <c r="L127" i="12"/>
  <c r="C128" i="12"/>
  <c r="D128" i="12"/>
  <c r="F128" i="12"/>
  <c r="I128" i="12"/>
  <c r="J128" i="12"/>
  <c r="M128" i="12"/>
  <c r="O128" i="12"/>
  <c r="P128" i="12"/>
  <c r="Q128" i="12"/>
  <c r="B129" i="12"/>
  <c r="C129" i="12"/>
  <c r="D129" i="12"/>
  <c r="F129" i="12"/>
  <c r="H129" i="12"/>
  <c r="I129" i="12"/>
  <c r="O99" i="12"/>
  <c r="I100" i="12"/>
  <c r="J100" i="12"/>
  <c r="K100" i="12"/>
  <c r="L100" i="12"/>
  <c r="M100" i="12"/>
  <c r="N100" i="12"/>
  <c r="K102" i="12"/>
  <c r="L102" i="12"/>
  <c r="Q103" i="12"/>
  <c r="J105" i="12"/>
  <c r="K105" i="12"/>
  <c r="L105" i="12"/>
  <c r="M105" i="12"/>
  <c r="O105" i="12"/>
  <c r="Q105" i="12"/>
  <c r="G106" i="12"/>
  <c r="H106" i="12"/>
  <c r="I106" i="12"/>
  <c r="B111" i="12"/>
  <c r="G111" i="12"/>
  <c r="H111" i="12"/>
  <c r="I111" i="12"/>
  <c r="J111" i="12"/>
  <c r="K111" i="12"/>
  <c r="L111" i="12"/>
  <c r="M111" i="12"/>
  <c r="K116" i="12"/>
  <c r="L116" i="12"/>
  <c r="B117" i="12"/>
  <c r="D117" i="12"/>
  <c r="H118" i="12"/>
  <c r="I118" i="12"/>
  <c r="J118" i="12"/>
  <c r="K118" i="12"/>
  <c r="L118" i="12"/>
  <c r="C119" i="12"/>
  <c r="I119" i="12"/>
  <c r="J119" i="12"/>
  <c r="K119" i="12"/>
  <c r="L119" i="12"/>
  <c r="C120" i="12"/>
  <c r="D120" i="12"/>
  <c r="I121" i="12"/>
  <c r="J121" i="12"/>
  <c r="K121" i="12"/>
  <c r="L121" i="12"/>
  <c r="M121" i="12"/>
  <c r="N121" i="12"/>
  <c r="O121" i="12"/>
  <c r="P121" i="12"/>
  <c r="Q121" i="12"/>
  <c r="C122" i="12"/>
  <c r="D123" i="12"/>
  <c r="D124" i="12"/>
  <c r="O124" i="12"/>
  <c r="P124" i="12"/>
  <c r="B125" i="12"/>
  <c r="C125" i="12"/>
  <c r="D125" i="12"/>
  <c r="E125" i="12"/>
  <c r="F125" i="12"/>
  <c r="G125" i="12"/>
  <c r="I125" i="12"/>
  <c r="I126" i="12"/>
  <c r="J126" i="12"/>
  <c r="K126" i="12"/>
  <c r="L126" i="12"/>
  <c r="G127" i="12"/>
  <c r="B128" i="12"/>
  <c r="E128" i="12"/>
  <c r="G128" i="12"/>
  <c r="H128" i="12"/>
  <c r="K128" i="12"/>
  <c r="L128" i="12"/>
  <c r="N128" i="12"/>
  <c r="K129" i="12"/>
  <c r="L129" i="12"/>
  <c r="J135" i="12"/>
  <c r="N135" i="12"/>
  <c r="N136" i="12"/>
  <c r="B137" i="12"/>
  <c r="J137" i="12"/>
  <c r="J138" i="12"/>
  <c r="B142" i="12"/>
  <c r="J143" i="12"/>
  <c r="B147" i="12"/>
  <c r="L111" i="11"/>
  <c r="N111" i="11"/>
  <c r="O134" i="12"/>
  <c r="P111" i="11"/>
  <c r="Q134" i="12"/>
  <c r="J99" i="11"/>
  <c r="O100" i="11"/>
  <c r="B138" i="12"/>
  <c r="D139" i="13"/>
  <c r="E103" i="11"/>
  <c r="F103" i="11"/>
  <c r="G103" i="11"/>
  <c r="H139" i="13"/>
  <c r="I103" i="11"/>
  <c r="J103" i="11"/>
  <c r="K103" i="11"/>
  <c r="M103" i="11"/>
  <c r="O139" i="12"/>
  <c r="P139" i="13"/>
  <c r="Q139" i="12"/>
  <c r="B104" i="11"/>
  <c r="E104" i="11"/>
  <c r="F104" i="11"/>
  <c r="H140" i="13"/>
  <c r="C105" i="11"/>
  <c r="D141" i="13"/>
  <c r="E105" i="11"/>
  <c r="F105" i="11"/>
  <c r="G141" i="12"/>
  <c r="H141" i="13"/>
  <c r="J141" i="12"/>
  <c r="K141" i="12"/>
  <c r="B106" i="11"/>
  <c r="C142" i="12"/>
  <c r="D106" i="11"/>
  <c r="E106" i="11"/>
  <c r="G106" i="11"/>
  <c r="H142" i="13"/>
  <c r="I106" i="11"/>
  <c r="D107" i="11"/>
  <c r="E107" i="11"/>
  <c r="F107" i="11"/>
  <c r="I107" i="11"/>
  <c r="K107" i="11"/>
  <c r="L107" i="11"/>
  <c r="M107" i="11"/>
  <c r="O107" i="11"/>
  <c r="P107" i="11"/>
  <c r="Q107" i="11"/>
  <c r="B108" i="11"/>
  <c r="C108" i="11"/>
  <c r="D108" i="11"/>
  <c r="E108" i="11"/>
  <c r="F108" i="11"/>
  <c r="G108" i="11"/>
  <c r="B109" i="11"/>
  <c r="E109" i="11"/>
  <c r="F109" i="11"/>
  <c r="J109" i="11"/>
  <c r="L143" i="13"/>
  <c r="M109" i="11"/>
  <c r="N109" i="11"/>
  <c r="O109" i="11"/>
  <c r="P143" i="13"/>
  <c r="Q109" i="11"/>
  <c r="B110" i="11"/>
  <c r="N110" i="11"/>
  <c r="P110" i="11"/>
  <c r="Q110" i="11"/>
  <c r="C111" i="11"/>
  <c r="F111" i="11"/>
  <c r="I111" i="11"/>
  <c r="B112" i="11"/>
  <c r="C112" i="11"/>
  <c r="D112" i="11"/>
  <c r="H112" i="11"/>
  <c r="L112" i="11"/>
  <c r="N112" i="11"/>
  <c r="O112" i="11"/>
  <c r="P112" i="11"/>
  <c r="Q112" i="11"/>
  <c r="B125" i="11"/>
  <c r="C145" i="12"/>
  <c r="D122" i="11"/>
  <c r="E145" i="12"/>
  <c r="G145" i="12"/>
  <c r="H117" i="11"/>
  <c r="I145" i="12"/>
  <c r="K145" i="12"/>
  <c r="H116" i="11"/>
  <c r="J116" i="11"/>
  <c r="L116" i="11"/>
  <c r="N116" i="11"/>
  <c r="O146" i="12"/>
  <c r="P116" i="11"/>
  <c r="Q146" i="12"/>
  <c r="B117" i="11"/>
  <c r="C147" i="12"/>
  <c r="L117" i="11"/>
  <c r="M117" i="11"/>
  <c r="N117" i="11"/>
  <c r="Q117" i="11"/>
  <c r="C118" i="11"/>
  <c r="D118" i="11"/>
  <c r="E118" i="11"/>
  <c r="G118" i="11"/>
  <c r="H118" i="11"/>
  <c r="K148" i="12"/>
  <c r="D119" i="11"/>
  <c r="F119" i="11"/>
  <c r="H119" i="11"/>
  <c r="I119" i="11"/>
  <c r="J119" i="11"/>
  <c r="L119" i="11"/>
  <c r="M119" i="11"/>
  <c r="N119" i="11"/>
  <c r="O119" i="11"/>
  <c r="P119" i="11"/>
  <c r="Q119" i="11"/>
  <c r="L150" i="13"/>
  <c r="N120" i="11"/>
  <c r="O150" i="12"/>
  <c r="Q150" i="12"/>
  <c r="F121" i="11"/>
  <c r="H151" i="13"/>
  <c r="I121" i="11"/>
  <c r="J121" i="11"/>
  <c r="K151" i="12"/>
  <c r="L151" i="13"/>
  <c r="N121" i="11"/>
  <c r="O151" i="12"/>
  <c r="P151" i="13"/>
  <c r="Q151" i="12"/>
  <c r="B122" i="11"/>
  <c r="F122" i="11"/>
  <c r="G152" i="12"/>
  <c r="H122" i="11"/>
  <c r="I122" i="11"/>
  <c r="J122" i="11"/>
  <c r="L122" i="11"/>
  <c r="M122" i="11"/>
  <c r="N122" i="11"/>
  <c r="Q152" i="11"/>
  <c r="L153" i="13"/>
  <c r="O153" i="12"/>
  <c r="P153" i="13"/>
  <c r="Q153" i="12"/>
  <c r="B124" i="11"/>
  <c r="C124" i="11"/>
  <c r="D124" i="11"/>
  <c r="E124" i="11"/>
  <c r="F124" i="11"/>
  <c r="G124" i="11"/>
  <c r="H124" i="11"/>
  <c r="I124" i="11"/>
  <c r="J124" i="11"/>
  <c r="K124" i="11"/>
  <c r="L124" i="11"/>
  <c r="N124" i="11"/>
  <c r="O124" i="11"/>
  <c r="L125" i="11"/>
  <c r="M125" i="11"/>
  <c r="J126" i="11"/>
  <c r="B127" i="11"/>
  <c r="C127" i="11"/>
  <c r="D127" i="11"/>
  <c r="F127" i="11"/>
  <c r="G127" i="11"/>
  <c r="H127" i="11"/>
  <c r="I127" i="11"/>
  <c r="J127" i="11"/>
  <c r="K127" i="11"/>
  <c r="L127" i="11"/>
  <c r="N127" i="11"/>
  <c r="O127" i="11"/>
  <c r="P128" i="11"/>
  <c r="F129" i="11"/>
  <c r="G129" i="11"/>
  <c r="H129" i="11"/>
  <c r="I129" i="11"/>
  <c r="K129" i="11"/>
  <c r="L129" i="11"/>
  <c r="M129" i="11"/>
  <c r="O129" i="11"/>
  <c r="Q129" i="11"/>
  <c r="B100" i="11"/>
  <c r="C100" i="11"/>
  <c r="I100" i="11"/>
  <c r="K100" i="11"/>
  <c r="L100" i="11"/>
  <c r="N100" i="11"/>
  <c r="P100" i="11"/>
  <c r="Q100" i="11"/>
  <c r="B101" i="11"/>
  <c r="C101" i="11"/>
  <c r="D101" i="11"/>
  <c r="E101" i="11"/>
  <c r="F101" i="11"/>
  <c r="G101" i="11"/>
  <c r="H101" i="11"/>
  <c r="I101" i="11"/>
  <c r="M101" i="11"/>
  <c r="O101" i="11"/>
  <c r="F102" i="11"/>
  <c r="I102" i="11"/>
  <c r="K102" i="11"/>
  <c r="L102" i="11"/>
  <c r="N102" i="11"/>
  <c r="O102" i="11"/>
  <c r="P102" i="11"/>
  <c r="Q102" i="11"/>
  <c r="B103" i="11"/>
  <c r="C103" i="11"/>
  <c r="D103" i="11"/>
  <c r="I104" i="11"/>
  <c r="J104" i="11"/>
  <c r="K104" i="11"/>
  <c r="L104" i="11"/>
  <c r="M104" i="11"/>
  <c r="N104" i="11"/>
  <c r="O104" i="11"/>
  <c r="P104" i="11"/>
  <c r="Q104" i="11"/>
  <c r="B105" i="11"/>
  <c r="D105" i="11"/>
  <c r="F106" i="11"/>
  <c r="K106" i="11"/>
  <c r="M106" i="11"/>
  <c r="O106" i="11"/>
  <c r="P106" i="11"/>
  <c r="Q106" i="11"/>
  <c r="B107" i="11"/>
  <c r="C107" i="11"/>
  <c r="G107" i="11"/>
  <c r="J107" i="11"/>
  <c r="H108" i="11"/>
  <c r="I108" i="11"/>
  <c r="J108" i="11"/>
  <c r="K108" i="11"/>
  <c r="L108" i="11"/>
  <c r="M108" i="11"/>
  <c r="N108" i="11"/>
  <c r="O108" i="11"/>
  <c r="P108" i="11"/>
  <c r="Q108" i="11"/>
  <c r="C109" i="11"/>
  <c r="I109" i="11"/>
  <c r="C110" i="11"/>
  <c r="D110" i="11"/>
  <c r="E110" i="11"/>
  <c r="F110" i="11"/>
  <c r="G110" i="11"/>
  <c r="H110" i="11"/>
  <c r="I110" i="11"/>
  <c r="J110" i="11"/>
  <c r="K110" i="11"/>
  <c r="L110" i="11"/>
  <c r="M110" i="11"/>
  <c r="O110" i="11"/>
  <c r="B111" i="11"/>
  <c r="E111" i="11"/>
  <c r="H111" i="11"/>
  <c r="J111" i="11"/>
  <c r="K111" i="11"/>
  <c r="E112" i="11"/>
  <c r="F112" i="11"/>
  <c r="G112" i="11"/>
  <c r="K112" i="11"/>
  <c r="M112" i="11"/>
  <c r="D116" i="11"/>
  <c r="F116" i="11"/>
  <c r="I116" i="11"/>
  <c r="K116" i="11"/>
  <c r="I117" i="11"/>
  <c r="J117" i="11"/>
  <c r="K117" i="11"/>
  <c r="B118" i="11"/>
  <c r="F118" i="11"/>
  <c r="I118" i="11"/>
  <c r="J118" i="11"/>
  <c r="K118" i="11"/>
  <c r="L118" i="11"/>
  <c r="N118" i="11"/>
  <c r="O118" i="11"/>
  <c r="F120" i="11"/>
  <c r="H120" i="11"/>
  <c r="I120" i="11"/>
  <c r="J120" i="11"/>
  <c r="K120" i="11"/>
  <c r="O120" i="11"/>
  <c r="B121" i="11"/>
  <c r="H121" i="11"/>
  <c r="K122" i="11"/>
  <c r="F123" i="11"/>
  <c r="H123" i="11"/>
  <c r="I123" i="11"/>
  <c r="J123" i="11"/>
  <c r="L123" i="11"/>
  <c r="M123" i="11"/>
  <c r="N123" i="11"/>
  <c r="M124" i="11"/>
  <c r="P124" i="11"/>
  <c r="H125" i="11"/>
  <c r="J125" i="11"/>
  <c r="K125" i="11"/>
  <c r="N125" i="11"/>
  <c r="O125" i="11"/>
  <c r="Q125" i="11"/>
  <c r="C126" i="11"/>
  <c r="E126" i="11"/>
  <c r="F126" i="11"/>
  <c r="I126" i="11"/>
  <c r="L126" i="11"/>
  <c r="M126" i="11"/>
  <c r="N126" i="11"/>
  <c r="O126" i="11"/>
  <c r="H128" i="11"/>
  <c r="I128" i="11"/>
  <c r="J128" i="11"/>
  <c r="K128" i="11"/>
  <c r="L128" i="11"/>
  <c r="N128" i="11"/>
  <c r="O128" i="11"/>
  <c r="Q128" i="11"/>
  <c r="B129" i="11"/>
  <c r="D129" i="11"/>
  <c r="Q148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G63" i="10"/>
  <c r="M29" i="6"/>
  <c r="E31" i="6"/>
  <c r="K31" i="6"/>
  <c r="D32" i="6"/>
  <c r="G32" i="6"/>
  <c r="H32" i="6"/>
  <c r="I32" i="6"/>
  <c r="J32" i="6"/>
  <c r="K32" i="6"/>
  <c r="L32" i="6"/>
  <c r="M32" i="6"/>
  <c r="N32" i="6"/>
  <c r="O32" i="6"/>
  <c r="P32" i="6"/>
  <c r="Q32" i="6"/>
  <c r="I34" i="6"/>
  <c r="K34" i="6"/>
  <c r="M35" i="6"/>
  <c r="Q35" i="6"/>
  <c r="C36" i="6"/>
  <c r="E37" i="6"/>
  <c r="I37" i="6"/>
  <c r="K37" i="6"/>
  <c r="M38" i="6"/>
  <c r="E40" i="6"/>
  <c r="K40" i="6"/>
  <c r="M41" i="6"/>
  <c r="Q41" i="6"/>
  <c r="E43" i="6"/>
  <c r="I43" i="6"/>
  <c r="K43" i="6"/>
  <c r="M44" i="6"/>
  <c r="Q44" i="6"/>
  <c r="C45" i="6"/>
  <c r="K46" i="6"/>
  <c r="M47" i="6"/>
  <c r="Q47" i="6"/>
  <c r="C48" i="6"/>
  <c r="E49" i="6"/>
  <c r="I49" i="6"/>
  <c r="K49" i="6"/>
  <c r="G52" i="6"/>
  <c r="H46" i="10"/>
  <c r="I52" i="6"/>
  <c r="J46" i="10"/>
  <c r="K52" i="6"/>
  <c r="L46" i="10"/>
  <c r="M46" i="10"/>
  <c r="O46" i="10"/>
  <c r="P46" i="10"/>
  <c r="Q46" i="10"/>
  <c r="C53" i="6"/>
  <c r="E53" i="6"/>
  <c r="F53" i="6"/>
  <c r="G60" i="10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B54" i="10"/>
  <c r="B99" i="6" s="1"/>
  <c r="D54" i="10"/>
  <c r="F54" i="10"/>
  <c r="F99" i="6" s="1"/>
  <c r="H54" i="10"/>
  <c r="H99" i="6" s="1"/>
  <c r="F55" i="10"/>
  <c r="F100" i="6" s="1"/>
  <c r="H55" i="10"/>
  <c r="H100" i="6" s="1"/>
  <c r="J55" i="10"/>
  <c r="J100" i="6" s="1"/>
  <c r="L55" i="10"/>
  <c r="L100" i="6" s="1"/>
  <c r="N55" i="10"/>
  <c r="N100" i="6" s="1"/>
  <c r="P55" i="10"/>
  <c r="P100" i="6" s="1"/>
  <c r="G62" i="10"/>
  <c r="K62" i="10"/>
  <c r="K63" i="10"/>
  <c r="M63" i="10"/>
  <c r="O63" i="10"/>
  <c r="A1" i="9"/>
  <c r="B40" i="9"/>
  <c r="B41" i="9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N135" i="6" s="1"/>
  <c r="O11" i="6"/>
  <c r="P11" i="6"/>
  <c r="Q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C29" i="6"/>
  <c r="E29" i="6"/>
  <c r="I29" i="6"/>
  <c r="M31" i="6"/>
  <c r="Q31" i="6"/>
  <c r="B32" i="6"/>
  <c r="C32" i="6"/>
  <c r="E32" i="6"/>
  <c r="F32" i="6"/>
  <c r="E38" i="6"/>
  <c r="I38" i="6"/>
  <c r="K38" i="6"/>
  <c r="Q38" i="6"/>
  <c r="C40" i="6"/>
  <c r="I40" i="6"/>
  <c r="E45" i="6"/>
  <c r="I45" i="6"/>
  <c r="I46" i="6"/>
  <c r="M46" i="6"/>
  <c r="B52" i="6"/>
  <c r="C52" i="6"/>
  <c r="E52" i="6"/>
  <c r="F52" i="6"/>
  <c r="E55" i="6"/>
  <c r="I55" i="6"/>
  <c r="K55" i="6"/>
  <c r="M55" i="6"/>
  <c r="M130" i="6" s="1"/>
  <c r="C57" i="6"/>
  <c r="E57" i="6"/>
  <c r="I58" i="6"/>
  <c r="K58" i="6"/>
  <c r="M58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K63" i="6"/>
  <c r="L63" i="6"/>
  <c r="L136" i="6" s="1"/>
  <c r="M63" i="6"/>
  <c r="O63" i="6"/>
  <c r="P63" i="6"/>
  <c r="Q63" i="6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B69" i="6"/>
  <c r="C69" i="6"/>
  <c r="D69" i="6"/>
  <c r="E69" i="6"/>
  <c r="F69" i="6"/>
  <c r="F142" i="6" s="1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P143" i="6" s="1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H145" i="6" s="1"/>
  <c r="I72" i="6"/>
  <c r="J72" i="6"/>
  <c r="K72" i="6"/>
  <c r="L72" i="6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P146" i="6" s="1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F148" i="6" s="1"/>
  <c r="G75" i="6"/>
  <c r="H75" i="6"/>
  <c r="H148" i="6" s="1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E102" i="6"/>
  <c r="G102" i="6"/>
  <c r="Q102" i="6"/>
  <c r="I105" i="6"/>
  <c r="C108" i="6"/>
  <c r="B110" i="6"/>
  <c r="C110" i="6"/>
  <c r="D110" i="6"/>
  <c r="G110" i="6"/>
  <c r="H110" i="6"/>
  <c r="I110" i="6"/>
  <c r="K110" i="6"/>
  <c r="Q110" i="6"/>
  <c r="B112" i="6"/>
  <c r="D112" i="6"/>
  <c r="F112" i="6"/>
  <c r="H112" i="6"/>
  <c r="J112" i="6"/>
  <c r="N112" i="6"/>
  <c r="P112" i="6"/>
  <c r="B113" i="6"/>
  <c r="D113" i="6"/>
  <c r="F113" i="6"/>
  <c r="H113" i="6"/>
  <c r="J113" i="6"/>
  <c r="L113" i="6"/>
  <c r="N113" i="6"/>
  <c r="P113" i="6"/>
  <c r="B114" i="6"/>
  <c r="F114" i="6"/>
  <c r="H114" i="6"/>
  <c r="J114" i="6"/>
  <c r="L114" i="6"/>
  <c r="P114" i="6"/>
  <c r="C116" i="6"/>
  <c r="E116" i="6"/>
  <c r="G116" i="6"/>
  <c r="I116" i="6"/>
  <c r="M116" i="6"/>
  <c r="O116" i="6"/>
  <c r="Q116" i="6"/>
  <c r="I117" i="6"/>
  <c r="K117" i="6"/>
  <c r="M117" i="6"/>
  <c r="Q117" i="6"/>
  <c r="C118" i="6"/>
  <c r="G118" i="6"/>
  <c r="I118" i="6"/>
  <c r="K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B125" i="6"/>
  <c r="C125" i="6"/>
  <c r="D125" i="6"/>
  <c r="E125" i="6"/>
  <c r="F125" i="6"/>
  <c r="G125" i="6"/>
  <c r="N125" i="6"/>
  <c r="O125" i="6"/>
  <c r="P125" i="6"/>
  <c r="Q125" i="6"/>
  <c r="A127" i="6"/>
  <c r="H139" i="6"/>
  <c r="I165" i="6"/>
  <c r="F167" i="6"/>
  <c r="I173" i="6"/>
  <c r="K173" i="6"/>
  <c r="Q173" i="6"/>
  <c r="N174" i="6"/>
  <c r="P174" i="6"/>
  <c r="H175" i="6"/>
  <c r="L175" i="6"/>
  <c r="F176" i="6"/>
  <c r="H176" i="6"/>
  <c r="K176" i="6"/>
  <c r="O176" i="6"/>
  <c r="C177" i="6"/>
  <c r="F177" i="6"/>
  <c r="G177" i="6"/>
  <c r="H178" i="6"/>
  <c r="L178" i="6"/>
  <c r="B179" i="6"/>
  <c r="E179" i="6"/>
  <c r="B36" i="4"/>
  <c r="B34" i="4"/>
  <c r="B23" i="4"/>
  <c r="B45" i="4"/>
  <c r="B13" i="4"/>
  <c r="B21" i="4"/>
  <c r="B16" i="4"/>
  <c r="B51" i="4"/>
  <c r="B31" i="4"/>
  <c r="B19" i="4"/>
  <c r="B4" i="4"/>
  <c r="B40" i="4"/>
  <c r="B50" i="4"/>
  <c r="B35" i="4"/>
  <c r="B46" i="4"/>
  <c r="B53" i="4"/>
  <c r="B38" i="4"/>
  <c r="B48" i="4"/>
  <c r="B30" i="4"/>
  <c r="B61" i="4"/>
  <c r="B5" i="4"/>
  <c r="B11" i="4"/>
  <c r="B29" i="4"/>
  <c r="B15" i="4"/>
  <c r="B10" i="4"/>
  <c r="B43" i="4"/>
  <c r="B54" i="4"/>
  <c r="B9" i="4"/>
  <c r="B59" i="4"/>
  <c r="B26" i="4"/>
  <c r="B55" i="4"/>
  <c r="B28" i="4"/>
  <c r="B8" i="4"/>
  <c r="B14" i="4"/>
  <c r="B39" i="4"/>
  <c r="B60" i="4"/>
  <c r="B18" i="4"/>
  <c r="B6" i="4"/>
  <c r="B56" i="4"/>
  <c r="B33" i="4"/>
  <c r="B49" i="4"/>
  <c r="B20" i="4"/>
  <c r="B24" i="4"/>
  <c r="B25" i="4"/>
  <c r="B44" i="4"/>
  <c r="B41" i="4"/>
  <c r="B58" i="4"/>
  <c r="E117" i="6" l="1"/>
  <c r="M37" i="9"/>
  <c r="M118" i="6"/>
  <c r="K37" i="9"/>
  <c r="L112" i="6"/>
  <c r="M102" i="6"/>
  <c r="D150" i="6"/>
  <c r="L148" i="6"/>
  <c r="L145" i="6"/>
  <c r="L149" i="6"/>
  <c r="K139" i="6"/>
  <c r="C138" i="6"/>
  <c r="J139" i="6"/>
  <c r="B138" i="6"/>
  <c r="F140" i="6"/>
  <c r="P140" i="6"/>
  <c r="B66" i="10"/>
  <c r="B155" i="6" s="1"/>
  <c r="I56" i="26"/>
  <c r="B146" i="6"/>
  <c r="J144" i="6"/>
  <c r="P37" i="9"/>
  <c r="K136" i="6"/>
  <c r="I136" i="6"/>
  <c r="N150" i="6"/>
  <c r="P149" i="6"/>
  <c r="J149" i="6"/>
  <c r="B148" i="6"/>
  <c r="N147" i="6"/>
  <c r="L147" i="6"/>
  <c r="G117" i="6"/>
  <c r="E123" i="27"/>
  <c r="B142" i="6"/>
  <c r="D138" i="6"/>
  <c r="H140" i="6"/>
  <c r="P138" i="6"/>
  <c r="N37" i="9"/>
  <c r="L138" i="6"/>
  <c r="C140" i="6"/>
  <c r="B140" i="6"/>
  <c r="P139" i="6"/>
  <c r="H138" i="6"/>
  <c r="D139" i="6"/>
  <c r="O139" i="6"/>
  <c r="G138" i="6"/>
  <c r="J136" i="6"/>
  <c r="O135" i="6"/>
  <c r="G167" i="16"/>
  <c r="M56" i="6"/>
  <c r="J99" i="6"/>
  <c r="J65" i="10"/>
  <c r="J154" i="6" s="1"/>
  <c r="P101" i="12"/>
  <c r="M102" i="13"/>
  <c r="E101" i="13"/>
  <c r="M135" i="13"/>
  <c r="E80" i="52"/>
  <c r="E85" i="52"/>
  <c r="E87" i="52"/>
  <c r="E88" i="52"/>
  <c r="E76" i="52"/>
  <c r="E77" i="52"/>
  <c r="E78" i="52"/>
  <c r="C129" i="11"/>
  <c r="E121" i="11"/>
  <c r="N107" i="11"/>
  <c r="F138" i="12"/>
  <c r="O125" i="12"/>
  <c r="O117" i="12"/>
  <c r="G103" i="12"/>
  <c r="O101" i="12"/>
  <c r="O98" i="12" s="1"/>
  <c r="G118" i="13"/>
  <c r="D147" i="13"/>
  <c r="D117" i="13"/>
  <c r="L102" i="13"/>
  <c r="D101" i="13"/>
  <c r="L135" i="13"/>
  <c r="Q37" i="9"/>
  <c r="Q29" i="6"/>
  <c r="F119" i="12"/>
  <c r="M10" i="8"/>
  <c r="M101" i="12"/>
  <c r="M109" i="12"/>
  <c r="M107" i="12"/>
  <c r="J118" i="13"/>
  <c r="J148" i="13"/>
  <c r="J138" i="13"/>
  <c r="B101" i="13"/>
  <c r="J99" i="13"/>
  <c r="O136" i="12"/>
  <c r="K99" i="13"/>
  <c r="G116" i="11"/>
  <c r="C138" i="12"/>
  <c r="K136" i="12"/>
  <c r="C135" i="12"/>
  <c r="P105" i="12"/>
  <c r="L101" i="12"/>
  <c r="L106" i="12"/>
  <c r="L109" i="12"/>
  <c r="L104" i="12"/>
  <c r="L107" i="12"/>
  <c r="Q122" i="13"/>
  <c r="Q152" i="13"/>
  <c r="I138" i="13"/>
  <c r="Q100" i="13"/>
  <c r="I99" i="13"/>
  <c r="I202" i="17"/>
  <c r="I251" i="17"/>
  <c r="I186" i="17"/>
  <c r="I242" i="17"/>
  <c r="I190" i="17"/>
  <c r="I189" i="17"/>
  <c r="Q173" i="17"/>
  <c r="Q235" i="17"/>
  <c r="I170" i="17"/>
  <c r="I232" i="17"/>
  <c r="Q230" i="17"/>
  <c r="Q168" i="17"/>
  <c r="M100" i="11"/>
  <c r="J15" i="7"/>
  <c r="B102" i="11"/>
  <c r="B98" i="11" s="1"/>
  <c r="K101" i="12"/>
  <c r="C100" i="12"/>
  <c r="K104" i="12"/>
  <c r="K107" i="12"/>
  <c r="P122" i="13"/>
  <c r="P152" i="13"/>
  <c r="P149" i="13"/>
  <c r="P119" i="13"/>
  <c r="H138" i="13"/>
  <c r="P100" i="13"/>
  <c r="P48" i="9"/>
  <c r="H99" i="13"/>
  <c r="G123" i="11"/>
  <c r="E116" i="11"/>
  <c r="Q101" i="11"/>
  <c r="N105" i="12"/>
  <c r="J101" i="12"/>
  <c r="B100" i="12"/>
  <c r="J109" i="12"/>
  <c r="J104" i="12"/>
  <c r="J107" i="12"/>
  <c r="J102" i="12"/>
  <c r="M148" i="13"/>
  <c r="O122" i="13"/>
  <c r="O152" i="13"/>
  <c r="G102" i="13"/>
  <c r="G138" i="13"/>
  <c r="O100" i="13"/>
  <c r="O48" i="9"/>
  <c r="G99" i="13"/>
  <c r="G47" i="9"/>
  <c r="O203" i="17"/>
  <c r="O252" i="17"/>
  <c r="G186" i="17"/>
  <c r="G242" i="17"/>
  <c r="O184" i="17"/>
  <c r="O183" i="17" s="1"/>
  <c r="O240" i="17"/>
  <c r="G190" i="17"/>
  <c r="G76" i="14"/>
  <c r="G105" i="6" s="1"/>
  <c r="G189" i="17"/>
  <c r="G196" i="17"/>
  <c r="O173" i="17"/>
  <c r="O235" i="17"/>
  <c r="G170" i="17"/>
  <c r="G232" i="17"/>
  <c r="O230" i="17"/>
  <c r="O168" i="17"/>
  <c r="O161" i="17"/>
  <c r="O223" i="17"/>
  <c r="O164" i="17"/>
  <c r="O73" i="14"/>
  <c r="O102" i="6" s="1"/>
  <c r="E99" i="11"/>
  <c r="P101" i="11"/>
  <c r="I101" i="12"/>
  <c r="Q99" i="12"/>
  <c r="Q98" i="12" s="1"/>
  <c r="I104" i="12"/>
  <c r="I102" i="12"/>
  <c r="I99" i="12"/>
  <c r="K148" i="13"/>
  <c r="N122" i="13"/>
  <c r="N152" i="13"/>
  <c r="N149" i="13"/>
  <c r="N119" i="13"/>
  <c r="F102" i="13"/>
  <c r="F138" i="13"/>
  <c r="N100" i="13"/>
  <c r="F99" i="13"/>
  <c r="K102" i="13"/>
  <c r="K50" i="9"/>
  <c r="D148" i="6"/>
  <c r="L146" i="6"/>
  <c r="D145" i="6"/>
  <c r="L143" i="6"/>
  <c r="D142" i="6"/>
  <c r="D140" i="6"/>
  <c r="L135" i="6"/>
  <c r="E123" i="11"/>
  <c r="G120" i="11"/>
  <c r="N106" i="11"/>
  <c r="J100" i="11"/>
  <c r="G136" i="12"/>
  <c r="I109" i="12"/>
  <c r="H100" i="12"/>
  <c r="P106" i="12"/>
  <c r="P104" i="12"/>
  <c r="H101" i="12"/>
  <c r="P99" i="12"/>
  <c r="H104" i="12"/>
  <c r="H98" i="12" s="1"/>
  <c r="H102" i="12"/>
  <c r="H99" i="12"/>
  <c r="H105" i="12"/>
  <c r="M149" i="13"/>
  <c r="M119" i="13"/>
  <c r="M26" i="9"/>
  <c r="E138" i="13"/>
  <c r="M100" i="13"/>
  <c r="E99" i="13"/>
  <c r="N10" i="7"/>
  <c r="J136" i="12"/>
  <c r="G26" i="8"/>
  <c r="O10" i="8"/>
  <c r="G101" i="12"/>
  <c r="E137" i="13"/>
  <c r="M99" i="13"/>
  <c r="D138" i="13"/>
  <c r="L100" i="13"/>
  <c r="D99" i="13"/>
  <c r="G125" i="11"/>
  <c r="E120" i="11"/>
  <c r="E102" i="11"/>
  <c r="E127" i="11"/>
  <c r="E119" i="11"/>
  <c r="M15" i="7"/>
  <c r="E100" i="11"/>
  <c r="M134" i="12"/>
  <c r="N117" i="12"/>
  <c r="N99" i="12"/>
  <c r="N118" i="12"/>
  <c r="F15" i="8"/>
  <c r="N111" i="12"/>
  <c r="F26" i="8"/>
  <c r="N142" i="12"/>
  <c r="N106" i="12"/>
  <c r="F10" i="8"/>
  <c r="N138" i="12"/>
  <c r="F101" i="12"/>
  <c r="C147" i="13"/>
  <c r="E125" i="11"/>
  <c r="G122" i="11"/>
  <c r="D120" i="11"/>
  <c r="D100" i="11"/>
  <c r="O123" i="12"/>
  <c r="I105" i="12"/>
  <c r="M99" i="12"/>
  <c r="M120" i="12"/>
  <c r="M108" i="12"/>
  <c r="M106" i="12"/>
  <c r="M104" i="12"/>
  <c r="E101" i="12"/>
  <c r="B147" i="13"/>
  <c r="E128" i="11"/>
  <c r="D125" i="11"/>
  <c r="E122" i="11"/>
  <c r="C120" i="11"/>
  <c r="N101" i="11"/>
  <c r="Q99" i="11"/>
  <c r="K153" i="12"/>
  <c r="C152" i="12"/>
  <c r="K150" i="12"/>
  <c r="C149" i="12"/>
  <c r="C143" i="12"/>
  <c r="K134" i="12"/>
  <c r="B135" i="12"/>
  <c r="J117" i="12"/>
  <c r="G104" i="12"/>
  <c r="L99" i="12"/>
  <c r="Q146" i="13"/>
  <c r="Q103" i="11"/>
  <c r="P99" i="11"/>
  <c r="P98" i="11" s="1"/>
  <c r="B119" i="11"/>
  <c r="B116" i="11"/>
  <c r="N134" i="12"/>
  <c r="L108" i="12"/>
  <c r="K99" i="12"/>
  <c r="O146" i="13"/>
  <c r="O140" i="6"/>
  <c r="G139" i="6"/>
  <c r="G53" i="6"/>
  <c r="F147" i="6"/>
  <c r="F144" i="6"/>
  <c r="N142" i="6"/>
  <c r="K60" i="10"/>
  <c r="C122" i="11"/>
  <c r="Q105" i="11"/>
  <c r="Q98" i="11" s="1"/>
  <c r="P103" i="11"/>
  <c r="L101" i="11"/>
  <c r="O99" i="11"/>
  <c r="Q154" i="12"/>
  <c r="I125" i="11"/>
  <c r="I115" i="11" s="1"/>
  <c r="Q148" i="12"/>
  <c r="Q124" i="11"/>
  <c r="I15" i="7"/>
  <c r="Q141" i="12"/>
  <c r="Q140" i="12"/>
  <c r="Q10" i="7"/>
  <c r="N129" i="12"/>
  <c r="K108" i="12"/>
  <c r="P103" i="12"/>
  <c r="J99" i="12"/>
  <c r="N146" i="13"/>
  <c r="L136" i="13"/>
  <c r="M52" i="6"/>
  <c r="G117" i="11"/>
  <c r="P105" i="11"/>
  <c r="O103" i="11"/>
  <c r="K101" i="11"/>
  <c r="K98" i="11" s="1"/>
  <c r="N99" i="11"/>
  <c r="P154" i="13"/>
  <c r="H153" i="13"/>
  <c r="H150" i="13"/>
  <c r="P15" i="7"/>
  <c r="P142" i="13"/>
  <c r="P140" i="13"/>
  <c r="P10" i="7"/>
  <c r="J108" i="12"/>
  <c r="O103" i="12"/>
  <c r="M146" i="13"/>
  <c r="C101" i="13"/>
  <c r="C49" i="9"/>
  <c r="B120" i="11"/>
  <c r="J52" i="6"/>
  <c r="L139" i="6"/>
  <c r="D135" i="6"/>
  <c r="Q121" i="11"/>
  <c r="E117" i="11"/>
  <c r="O105" i="11"/>
  <c r="J101" i="11"/>
  <c r="M99" i="11"/>
  <c r="G128" i="11"/>
  <c r="O154" i="12"/>
  <c r="G150" i="12"/>
  <c r="O148" i="12"/>
  <c r="G147" i="12"/>
  <c r="O15" i="7"/>
  <c r="O141" i="12"/>
  <c r="O10" i="7"/>
  <c r="G10" i="7"/>
  <c r="O116" i="12"/>
  <c r="I108" i="12"/>
  <c r="N103" i="12"/>
  <c r="L146" i="13"/>
  <c r="C46" i="6"/>
  <c r="C34" i="6"/>
  <c r="C125" i="11"/>
  <c r="L140" i="6"/>
  <c r="P121" i="11"/>
  <c r="C117" i="11"/>
  <c r="C115" i="11" s="1"/>
  <c r="Q111" i="11"/>
  <c r="N105" i="11"/>
  <c r="K99" i="11"/>
  <c r="F128" i="11"/>
  <c r="F125" i="11"/>
  <c r="F117" i="11"/>
  <c r="N15" i="7"/>
  <c r="F15" i="7"/>
  <c r="F10" i="7"/>
  <c r="N116" i="12"/>
  <c r="H108" i="12"/>
  <c r="M103" i="12"/>
  <c r="C189" i="16"/>
  <c r="C91" i="14"/>
  <c r="K171" i="16"/>
  <c r="K173" i="16"/>
  <c r="K179" i="16"/>
  <c r="K168" i="16"/>
  <c r="K174" i="16"/>
  <c r="K180" i="16"/>
  <c r="K161" i="16"/>
  <c r="E147" i="13"/>
  <c r="E117" i="13"/>
  <c r="K140" i="6"/>
  <c r="C139" i="6"/>
  <c r="I134" i="6"/>
  <c r="J145" i="6"/>
  <c r="J142" i="6"/>
  <c r="O121" i="11"/>
  <c r="M105" i="11"/>
  <c r="M145" i="12"/>
  <c r="M10" i="7"/>
  <c r="E10" i="7"/>
  <c r="M102" i="11"/>
  <c r="M116" i="12"/>
  <c r="Q107" i="12"/>
  <c r="L103" i="12"/>
  <c r="Q64" i="14"/>
  <c r="Q56" i="6" s="1"/>
  <c r="Q48" i="6"/>
  <c r="I47" i="6"/>
  <c r="Q45" i="6"/>
  <c r="I41" i="6"/>
  <c r="G138" i="12"/>
  <c r="J140" i="6"/>
  <c r="B139" i="6"/>
  <c r="H136" i="6"/>
  <c r="Q116" i="11"/>
  <c r="O111" i="11"/>
  <c r="P109" i="11"/>
  <c r="L105" i="11"/>
  <c r="H103" i="11"/>
  <c r="G99" i="11"/>
  <c r="D128" i="11"/>
  <c r="L154" i="13"/>
  <c r="D153" i="13"/>
  <c r="D150" i="13"/>
  <c r="D117" i="11"/>
  <c r="D15" i="7"/>
  <c r="L142" i="13"/>
  <c r="L141" i="13"/>
  <c r="L140" i="13"/>
  <c r="L10" i="7"/>
  <c r="D10" i="7"/>
  <c r="L99" i="11"/>
  <c r="P107" i="12"/>
  <c r="Q102" i="12"/>
  <c r="Q149" i="13"/>
  <c r="P64" i="14"/>
  <c r="C198" i="15"/>
  <c r="C194" i="15"/>
  <c r="C197" i="15"/>
  <c r="K169" i="15"/>
  <c r="K176" i="15"/>
  <c r="K227" i="17"/>
  <c r="K165" i="15"/>
  <c r="K158" i="15" s="1"/>
  <c r="C225" i="17"/>
  <c r="C163" i="15"/>
  <c r="C196" i="16"/>
  <c r="G136" i="6"/>
  <c r="G134" i="6"/>
  <c r="L121" i="11"/>
  <c r="K105" i="11"/>
  <c r="F99" i="11"/>
  <c r="F98" i="11" s="1"/>
  <c r="C128" i="11"/>
  <c r="K10" i="7"/>
  <c r="C10" i="7"/>
  <c r="K138" i="12"/>
  <c r="O107" i="12"/>
  <c r="P102" i="12"/>
  <c r="L149" i="13"/>
  <c r="G35" i="6"/>
  <c r="B257" i="17"/>
  <c r="B212" i="15"/>
  <c r="B253" i="16"/>
  <c r="B204" i="15"/>
  <c r="B242" i="16"/>
  <c r="B186" i="15"/>
  <c r="B194" i="15"/>
  <c r="B197" i="15"/>
  <c r="B234" i="16"/>
  <c r="B172" i="15"/>
  <c r="J227" i="16"/>
  <c r="J165" i="15"/>
  <c r="B225" i="16"/>
  <c r="B163" i="15"/>
  <c r="J223" i="16"/>
  <c r="J161" i="15"/>
  <c r="E136" i="6"/>
  <c r="E134" i="6"/>
  <c r="K121" i="11"/>
  <c r="O116" i="11"/>
  <c r="M111" i="11"/>
  <c r="G105" i="11"/>
  <c r="D99" i="11"/>
  <c r="B128" i="11"/>
  <c r="J129" i="11"/>
  <c r="J106" i="11"/>
  <c r="J10" i="7"/>
  <c r="B99" i="11"/>
  <c r="N122" i="12"/>
  <c r="N119" i="12"/>
  <c r="N107" i="12"/>
  <c r="O102" i="12"/>
  <c r="P102" i="13"/>
  <c r="H101" i="13"/>
  <c r="P135" i="13"/>
  <c r="F96" i="14"/>
  <c r="F157" i="6" s="1"/>
  <c r="Q201" i="15"/>
  <c r="Q205" i="15"/>
  <c r="Q213" i="15"/>
  <c r="Q208" i="15"/>
  <c r="Q192" i="15"/>
  <c r="Q246" i="15"/>
  <c r="I169" i="15"/>
  <c r="I176" i="15"/>
  <c r="I174" i="15"/>
  <c r="I164" i="15"/>
  <c r="I163" i="15"/>
  <c r="N101" i="12"/>
  <c r="O138" i="6"/>
  <c r="N149" i="6"/>
  <c r="N143" i="6"/>
  <c r="Q123" i="11"/>
  <c r="C119" i="11"/>
  <c r="Q15" i="7"/>
  <c r="I99" i="11"/>
  <c r="M119" i="12"/>
  <c r="K106" i="12"/>
  <c r="N102" i="12"/>
  <c r="G10" i="9"/>
  <c r="O102" i="13"/>
  <c r="O50" i="9"/>
  <c r="G49" i="9"/>
  <c r="O135" i="13"/>
  <c r="O47" i="9"/>
  <c r="E96" i="14"/>
  <c r="E157" i="6" s="1"/>
  <c r="M48" i="6"/>
  <c r="E47" i="6"/>
  <c r="M45" i="6"/>
  <c r="E41" i="6"/>
  <c r="C136" i="6"/>
  <c r="C134" i="6"/>
  <c r="E129" i="11"/>
  <c r="O123" i="11"/>
  <c r="L109" i="11"/>
  <c r="J106" i="12"/>
  <c r="M102" i="12"/>
  <c r="Q125" i="12"/>
  <c r="Q117" i="12"/>
  <c r="I15" i="8"/>
  <c r="I107" i="12"/>
  <c r="I103" i="12"/>
  <c r="Q101" i="12"/>
  <c r="I118" i="13"/>
  <c r="F117" i="13"/>
  <c r="F147" i="13"/>
  <c r="F10" i="9"/>
  <c r="N102" i="13"/>
  <c r="F101" i="13"/>
  <c r="N135" i="13"/>
  <c r="P209" i="17"/>
  <c r="P205" i="17"/>
  <c r="P200" i="17" s="1"/>
  <c r="P207" i="17"/>
  <c r="H186" i="17"/>
  <c r="H242" i="17"/>
  <c r="P173" i="17"/>
  <c r="P167" i="17" s="1"/>
  <c r="P235" i="17"/>
  <c r="H232" i="17"/>
  <c r="H170" i="17"/>
  <c r="H169" i="24"/>
  <c r="H74" i="22"/>
  <c r="H158" i="24"/>
  <c r="H157" i="24"/>
  <c r="H175" i="25"/>
  <c r="H211" i="25"/>
  <c r="H209" i="25"/>
  <c r="H171" i="25"/>
  <c r="H165" i="25"/>
  <c r="H205" i="25"/>
  <c r="P197" i="25"/>
  <c r="P149" i="25"/>
  <c r="P192" i="25"/>
  <c r="P144" i="25"/>
  <c r="H196" i="17"/>
  <c r="F207" i="17"/>
  <c r="F205" i="17"/>
  <c r="N203" i="17"/>
  <c r="N252" i="17"/>
  <c r="F242" i="17"/>
  <c r="F186" i="17"/>
  <c r="F183" i="17" s="1"/>
  <c r="F232" i="17"/>
  <c r="F170" i="17"/>
  <c r="E207" i="17"/>
  <c r="E205" i="17"/>
  <c r="M203" i="17"/>
  <c r="M252" i="17"/>
  <c r="E186" i="17"/>
  <c r="E242" i="17"/>
  <c r="M173" i="17"/>
  <c r="M235" i="17"/>
  <c r="E232" i="17"/>
  <c r="E170" i="17"/>
  <c r="H189" i="17"/>
  <c r="L203" i="17"/>
  <c r="L252" i="17"/>
  <c r="D242" i="17"/>
  <c r="D186" i="17"/>
  <c r="D239" i="17"/>
  <c r="L173" i="17"/>
  <c r="L235" i="17"/>
  <c r="D232" i="17"/>
  <c r="D170" i="17"/>
  <c r="M211" i="15"/>
  <c r="K203" i="17"/>
  <c r="K252" i="17"/>
  <c r="C242" i="17"/>
  <c r="C186" i="17"/>
  <c r="C232" i="17"/>
  <c r="C170" i="17"/>
  <c r="P168" i="17"/>
  <c r="B242" i="17"/>
  <c r="B186" i="17"/>
  <c r="K211" i="15"/>
  <c r="K178" i="15"/>
  <c r="K171" i="15"/>
  <c r="K167" i="15" s="1"/>
  <c r="C174" i="15"/>
  <c r="P233" i="17"/>
  <c r="Q185" i="17"/>
  <c r="Q241" i="17"/>
  <c r="B191" i="15"/>
  <c r="H251" i="17"/>
  <c r="H188" i="17"/>
  <c r="P210" i="17"/>
  <c r="P206" i="17"/>
  <c r="P185" i="17"/>
  <c r="P241" i="17"/>
  <c r="Q212" i="15"/>
  <c r="Q204" i="15"/>
  <c r="Q200" i="15" s="1"/>
  <c r="I213" i="15"/>
  <c r="I180" i="15"/>
  <c r="I173" i="15"/>
  <c r="P213" i="17"/>
  <c r="O185" i="17"/>
  <c r="O241" i="17"/>
  <c r="Q98" i="18"/>
  <c r="Q207" i="20"/>
  <c r="Q209" i="20"/>
  <c r="I187" i="20"/>
  <c r="I179" i="20"/>
  <c r="Q159" i="20"/>
  <c r="Q96" i="18"/>
  <c r="Q94" i="18" s="1"/>
  <c r="L256" i="16"/>
  <c r="P189" i="16"/>
  <c r="P188" i="16"/>
  <c r="P212" i="17"/>
  <c r="F243" i="17"/>
  <c r="F187" i="17"/>
  <c r="F240" i="17"/>
  <c r="F184" i="17"/>
  <c r="O189" i="16"/>
  <c r="O188" i="16"/>
  <c r="O185" i="16"/>
  <c r="M201" i="17"/>
  <c r="M250" i="17"/>
  <c r="L10" i="8"/>
  <c r="C10" i="9"/>
  <c r="C50" i="9"/>
  <c r="K100" i="13"/>
  <c r="K48" i="9"/>
  <c r="C99" i="13"/>
  <c r="C47" i="9"/>
  <c r="H76" i="14"/>
  <c r="N206" i="15"/>
  <c r="N201" i="15"/>
  <c r="P191" i="15"/>
  <c r="F184" i="15"/>
  <c r="E179" i="15"/>
  <c r="H172" i="15"/>
  <c r="L252" i="16"/>
  <c r="O194" i="16"/>
  <c r="N253" i="17"/>
  <c r="B251" i="17"/>
  <c r="E233" i="17"/>
  <c r="J168" i="17"/>
  <c r="C15" i="8"/>
  <c r="C26" i="8"/>
  <c r="J100" i="13"/>
  <c r="M40" i="6"/>
  <c r="M34" i="6"/>
  <c r="M206" i="15"/>
  <c r="M201" i="15"/>
  <c r="O191" i="15"/>
  <c r="F172" i="15"/>
  <c r="D170" i="15"/>
  <c r="J159" i="15"/>
  <c r="E192" i="15"/>
  <c r="E185" i="15"/>
  <c r="E168" i="15"/>
  <c r="E164" i="15"/>
  <c r="L251" i="16"/>
  <c r="E185" i="16"/>
  <c r="M169" i="16"/>
  <c r="M167" i="16" s="1"/>
  <c r="M253" i="17"/>
  <c r="Q250" i="17"/>
  <c r="J187" i="17"/>
  <c r="B153" i="12"/>
  <c r="B150" i="12"/>
  <c r="J142" i="12"/>
  <c r="J140" i="12"/>
  <c r="J10" i="8"/>
  <c r="B102" i="12"/>
  <c r="Q15" i="9"/>
  <c r="L206" i="15"/>
  <c r="N203" i="15"/>
  <c r="L201" i="15"/>
  <c r="D184" i="15"/>
  <c r="E172" i="15"/>
  <c r="D194" i="15"/>
  <c r="D183" i="15" s="1"/>
  <c r="L172" i="15"/>
  <c r="D251" i="16"/>
  <c r="L257" i="16"/>
  <c r="L255" i="16"/>
  <c r="L247" i="16"/>
  <c r="D194" i="16"/>
  <c r="D244" i="16"/>
  <c r="L242" i="16"/>
  <c r="L187" i="16"/>
  <c r="L192" i="16"/>
  <c r="L179" i="16"/>
  <c r="L176" i="16"/>
  <c r="L167" i="16" s="1"/>
  <c r="L169" i="16"/>
  <c r="L160" i="16"/>
  <c r="P250" i="17"/>
  <c r="Q127" i="12"/>
  <c r="Q119" i="12"/>
  <c r="Q109" i="12"/>
  <c r="I10" i="8"/>
  <c r="P15" i="9"/>
  <c r="P10" i="9"/>
  <c r="H48" i="9"/>
  <c r="P208" i="15"/>
  <c r="K206" i="15"/>
  <c r="K201" i="15"/>
  <c r="B170" i="15"/>
  <c r="H159" i="15"/>
  <c r="K210" i="15"/>
  <c r="K204" i="15"/>
  <c r="C185" i="15"/>
  <c r="K174" i="15"/>
  <c r="C168" i="15"/>
  <c r="O190" i="16"/>
  <c r="C194" i="16"/>
  <c r="K187" i="16"/>
  <c r="K185" i="16"/>
  <c r="K183" i="16" s="1"/>
  <c r="K176" i="16"/>
  <c r="K172" i="16"/>
  <c r="K169" i="16"/>
  <c r="O250" i="17"/>
  <c r="J160" i="17"/>
  <c r="P127" i="12"/>
  <c r="P122" i="12"/>
  <c r="P15" i="8"/>
  <c r="P109" i="12"/>
  <c r="P10" i="8"/>
  <c r="H10" i="8"/>
  <c r="G50" i="9"/>
  <c r="G15" i="9"/>
  <c r="O49" i="9"/>
  <c r="G48" i="9"/>
  <c r="O208" i="15"/>
  <c r="J206" i="15"/>
  <c r="B184" i="15"/>
  <c r="J204" i="15"/>
  <c r="D250" i="16"/>
  <c r="J187" i="16"/>
  <c r="J185" i="16"/>
  <c r="N250" i="17"/>
  <c r="O127" i="12"/>
  <c r="O122" i="12"/>
  <c r="G129" i="12"/>
  <c r="G15" i="8"/>
  <c r="O109" i="12"/>
  <c r="G108" i="12"/>
  <c r="O26" i="8"/>
  <c r="G10" i="8"/>
  <c r="N15" i="9"/>
  <c r="E254" i="15"/>
  <c r="N208" i="15"/>
  <c r="Q196" i="15"/>
  <c r="P171" i="15"/>
  <c r="P167" i="15" s="1"/>
  <c r="F161" i="15"/>
  <c r="Q215" i="15"/>
  <c r="Q207" i="15"/>
  <c r="I206" i="15"/>
  <c r="I201" i="15"/>
  <c r="Q189" i="15"/>
  <c r="I190" i="15"/>
  <c r="Q160" i="15"/>
  <c r="L249" i="16"/>
  <c r="Q200" i="20"/>
  <c r="I183" i="20"/>
  <c r="I176" i="20"/>
  <c r="Q166" i="20"/>
  <c r="E246" i="21"/>
  <c r="E210" i="21"/>
  <c r="M198" i="21"/>
  <c r="M241" i="21"/>
  <c r="E197" i="21"/>
  <c r="E240" i="21"/>
  <c r="M195" i="21"/>
  <c r="M238" i="21"/>
  <c r="E206" i="21"/>
  <c r="E200" i="21"/>
  <c r="E199" i="21"/>
  <c r="E194" i="21" s="1"/>
  <c r="M229" i="21"/>
  <c r="M178" i="21"/>
  <c r="E228" i="21"/>
  <c r="E177" i="21"/>
  <c r="E172" i="21"/>
  <c r="E224" i="21"/>
  <c r="E163" i="21"/>
  <c r="E220" i="21"/>
  <c r="E161" i="21"/>
  <c r="E218" i="21"/>
  <c r="M159" i="21"/>
  <c r="M216" i="21"/>
  <c r="E158" i="21"/>
  <c r="E215" i="21"/>
  <c r="N127" i="12"/>
  <c r="F154" i="12"/>
  <c r="N152" i="12"/>
  <c r="N149" i="12"/>
  <c r="F148" i="12"/>
  <c r="N15" i="8"/>
  <c r="N143" i="12"/>
  <c r="F108" i="12"/>
  <c r="N10" i="8"/>
  <c r="E10" i="9"/>
  <c r="O93" i="14"/>
  <c r="M208" i="15"/>
  <c r="J203" i="15"/>
  <c r="P196" i="15"/>
  <c r="H174" i="15"/>
  <c r="P215" i="15"/>
  <c r="P207" i="15"/>
  <c r="H206" i="15"/>
  <c r="P189" i="15"/>
  <c r="P160" i="15"/>
  <c r="H257" i="16"/>
  <c r="H206" i="16"/>
  <c r="H204" i="16"/>
  <c r="P196" i="16"/>
  <c r="P187" i="16"/>
  <c r="P184" i="16"/>
  <c r="P183" i="16" s="1"/>
  <c r="P169" i="16"/>
  <c r="P171" i="16"/>
  <c r="N185" i="17"/>
  <c r="M127" i="12"/>
  <c r="M122" i="12"/>
  <c r="E129" i="12"/>
  <c r="E108" i="12"/>
  <c r="L15" i="9"/>
  <c r="L10" i="9"/>
  <c r="L137" i="13"/>
  <c r="L49" i="9"/>
  <c r="P213" i="15"/>
  <c r="P205" i="15"/>
  <c r="H176" i="15"/>
  <c r="G174" i="15"/>
  <c r="N171" i="15"/>
  <c r="N167" i="15" s="1"/>
  <c r="E163" i="15"/>
  <c r="D161" i="15"/>
  <c r="O215" i="15"/>
  <c r="O207" i="15"/>
  <c r="G206" i="15"/>
  <c r="O202" i="15"/>
  <c r="O198" i="15"/>
  <c r="O184" i="15"/>
  <c r="O183" i="15" s="1"/>
  <c r="G190" i="15"/>
  <c r="O227" i="17"/>
  <c r="G225" i="17"/>
  <c r="O164" i="15"/>
  <c r="D246" i="16"/>
  <c r="P185" i="16"/>
  <c r="G206" i="16"/>
  <c r="G204" i="16"/>
  <c r="G200" i="16" s="1"/>
  <c r="O196" i="16"/>
  <c r="O187" i="16"/>
  <c r="O184" i="16"/>
  <c r="O169" i="16"/>
  <c r="O171" i="16"/>
  <c r="M185" i="17"/>
  <c r="M183" i="17" s="1"/>
  <c r="L241" i="20"/>
  <c r="L198" i="19"/>
  <c r="D196" i="19"/>
  <c r="D201" i="19"/>
  <c r="D198" i="19"/>
  <c r="D203" i="19"/>
  <c r="D234" i="20"/>
  <c r="D187" i="19"/>
  <c r="D227" i="20"/>
  <c r="D176" i="19"/>
  <c r="D159" i="19"/>
  <c r="D163" i="19"/>
  <c r="D119" i="12"/>
  <c r="L15" i="8"/>
  <c r="C15" i="9"/>
  <c r="K10" i="9"/>
  <c r="C48" i="9"/>
  <c r="Q242" i="15"/>
  <c r="O213" i="15"/>
  <c r="F178" i="15"/>
  <c r="G176" i="15"/>
  <c r="F174" i="15"/>
  <c r="N215" i="15"/>
  <c r="N207" i="15"/>
  <c r="F206" i="15"/>
  <c r="F200" i="15" s="1"/>
  <c r="F179" i="15"/>
  <c r="F167" i="15" s="1"/>
  <c r="F206" i="16"/>
  <c r="F204" i="16"/>
  <c r="F201" i="16"/>
  <c r="N196" i="16"/>
  <c r="N183" i="16" s="1"/>
  <c r="N184" i="16"/>
  <c r="N169" i="16"/>
  <c r="N171" i="16"/>
  <c r="P240" i="17"/>
  <c r="I97" i="18"/>
  <c r="K206" i="19"/>
  <c r="K245" i="21"/>
  <c r="K200" i="19"/>
  <c r="K243" i="21"/>
  <c r="C207" i="19"/>
  <c r="C196" i="19"/>
  <c r="C201" i="19"/>
  <c r="C203" i="19"/>
  <c r="C199" i="19"/>
  <c r="K15" i="8"/>
  <c r="K109" i="12"/>
  <c r="K26" i="8"/>
  <c r="C10" i="8"/>
  <c r="K103" i="12"/>
  <c r="J10" i="9"/>
  <c r="J137" i="13"/>
  <c r="E46" i="6"/>
  <c r="E34" i="6"/>
  <c r="N213" i="15"/>
  <c r="N205" i="15"/>
  <c r="E178" i="15"/>
  <c r="F176" i="15"/>
  <c r="H169" i="15"/>
  <c r="H165" i="15"/>
  <c r="B161" i="15"/>
  <c r="M215" i="15"/>
  <c r="M205" i="15"/>
  <c r="E174" i="15"/>
  <c r="M162" i="15"/>
  <c r="J149" i="12"/>
  <c r="B148" i="12"/>
  <c r="J146" i="12"/>
  <c r="J15" i="8"/>
  <c r="B141" i="12"/>
  <c r="B140" i="12"/>
  <c r="I10" i="9"/>
  <c r="Q102" i="13"/>
  <c r="I137" i="13"/>
  <c r="Q47" i="9"/>
  <c r="M213" i="15"/>
  <c r="M207" i="15"/>
  <c r="P185" i="15"/>
  <c r="G165" i="15"/>
  <c r="G158" i="15" s="1"/>
  <c r="L215" i="15"/>
  <c r="L213" i="15"/>
  <c r="L202" i="15"/>
  <c r="D179" i="15"/>
  <c r="L162" i="15"/>
  <c r="L245" i="16"/>
  <c r="L189" i="16"/>
  <c r="P252" i="17"/>
  <c r="M240" i="17"/>
  <c r="I231" i="20"/>
  <c r="I231" i="19"/>
  <c r="Q223" i="20"/>
  <c r="Q168" i="19"/>
  <c r="Q223" i="19"/>
  <c r="I218" i="20"/>
  <c r="I161" i="19"/>
  <c r="P160" i="20"/>
  <c r="L241" i="21"/>
  <c r="L198" i="21"/>
  <c r="L238" i="21"/>
  <c r="L195" i="21"/>
  <c r="L235" i="21"/>
  <c r="L191" i="21"/>
  <c r="P164" i="17"/>
  <c r="C159" i="19"/>
  <c r="O160" i="20"/>
  <c r="N164" i="17"/>
  <c r="L235" i="20"/>
  <c r="L55" i="48"/>
  <c r="L61" i="48"/>
  <c r="L56" i="48"/>
  <c r="L36" i="46"/>
  <c r="L62" i="48"/>
  <c r="L57" i="48"/>
  <c r="C178" i="20"/>
  <c r="B144" i="24"/>
  <c r="B157" i="24"/>
  <c r="D202" i="19"/>
  <c r="L226" i="20"/>
  <c r="Q206" i="20"/>
  <c r="Q202" i="20"/>
  <c r="Q198" i="20"/>
  <c r="Q195" i="20"/>
  <c r="Q167" i="20"/>
  <c r="Q161" i="20"/>
  <c r="K104" i="27"/>
  <c r="K100" i="27"/>
  <c r="Q164" i="17"/>
  <c r="O75" i="18"/>
  <c r="O40" i="9"/>
  <c r="O37" i="9" s="1"/>
  <c r="C202" i="19"/>
  <c r="C195" i="19"/>
  <c r="K182" i="19"/>
  <c r="C161" i="19"/>
  <c r="H203" i="20"/>
  <c r="P202" i="20"/>
  <c r="P195" i="20"/>
  <c r="P167" i="20"/>
  <c r="P161" i="20"/>
  <c r="B197" i="24"/>
  <c r="B149" i="23"/>
  <c r="M56" i="26"/>
  <c r="M74" i="26"/>
  <c r="M171" i="6" s="1"/>
  <c r="P163" i="20"/>
  <c r="Q228" i="21"/>
  <c r="Q203" i="21"/>
  <c r="Q167" i="23"/>
  <c r="Q170" i="23"/>
  <c r="Q164" i="23"/>
  <c r="I235" i="20"/>
  <c r="Q183" i="19"/>
  <c r="Q230" i="20"/>
  <c r="Q227" i="20"/>
  <c r="I226" i="20"/>
  <c r="I219" i="20"/>
  <c r="Q159" i="19"/>
  <c r="N206" i="20"/>
  <c r="N202" i="20"/>
  <c r="N200" i="20"/>
  <c r="F183" i="20"/>
  <c r="N170" i="20"/>
  <c r="N167" i="20"/>
  <c r="N164" i="20"/>
  <c r="N158" i="20"/>
  <c r="F169" i="24"/>
  <c r="P210" i="19"/>
  <c r="E210" i="20"/>
  <c r="M158" i="20"/>
  <c r="M157" i="20" s="1"/>
  <c r="I176" i="21"/>
  <c r="I227" i="21"/>
  <c r="Q163" i="21"/>
  <c r="Q220" i="21"/>
  <c r="G164" i="23"/>
  <c r="G204" i="23"/>
  <c r="O170" i="23"/>
  <c r="O164" i="23"/>
  <c r="O143" i="29"/>
  <c r="O112" i="27"/>
  <c r="O113" i="27"/>
  <c r="O109" i="27"/>
  <c r="O107" i="27" s="1"/>
  <c r="O118" i="27"/>
  <c r="G100" i="27"/>
  <c r="G101" i="27"/>
  <c r="O117" i="33"/>
  <c r="O88" i="31"/>
  <c r="D196" i="17"/>
  <c r="D189" i="17"/>
  <c r="O207" i="19"/>
  <c r="O183" i="19"/>
  <c r="O181" i="19"/>
  <c r="O179" i="19"/>
  <c r="P209" i="20"/>
  <c r="P201" i="20"/>
  <c r="L202" i="20"/>
  <c r="L243" i="20"/>
  <c r="D230" i="20"/>
  <c r="D176" i="20"/>
  <c r="L167" i="20"/>
  <c r="L161" i="20"/>
  <c r="D217" i="20"/>
  <c r="P246" i="21"/>
  <c r="P210" i="21"/>
  <c r="P240" i="21"/>
  <c r="P197" i="21"/>
  <c r="P81" i="18"/>
  <c r="P110" i="6" s="1"/>
  <c r="P207" i="21"/>
  <c r="H176" i="21"/>
  <c r="H227" i="21"/>
  <c r="P163" i="21"/>
  <c r="P220" i="21"/>
  <c r="D73" i="22"/>
  <c r="O144" i="23"/>
  <c r="J67" i="26"/>
  <c r="J51" i="26"/>
  <c r="L98" i="29"/>
  <c r="L136" i="29"/>
  <c r="D97" i="29"/>
  <c r="D135" i="29"/>
  <c r="B206" i="16"/>
  <c r="J202" i="16"/>
  <c r="J200" i="16" s="1"/>
  <c r="B201" i="16"/>
  <c r="J198" i="16"/>
  <c r="J189" i="16"/>
  <c r="J184" i="16"/>
  <c r="J171" i="16"/>
  <c r="L250" i="17"/>
  <c r="B160" i="17"/>
  <c r="C196" i="17"/>
  <c r="C183" i="17" s="1"/>
  <c r="C189" i="17"/>
  <c r="M235" i="19"/>
  <c r="P170" i="19"/>
  <c r="P165" i="19"/>
  <c r="G161" i="19"/>
  <c r="N183" i="19"/>
  <c r="N179" i="19"/>
  <c r="N176" i="19"/>
  <c r="O209" i="20"/>
  <c r="P162" i="20"/>
  <c r="K206" i="20"/>
  <c r="K200" i="20"/>
  <c r="C187" i="20"/>
  <c r="C183" i="20"/>
  <c r="C179" i="20"/>
  <c r="C176" i="20"/>
  <c r="K158" i="20"/>
  <c r="I230" i="21"/>
  <c r="G176" i="21"/>
  <c r="G227" i="21"/>
  <c r="E164" i="23"/>
  <c r="E204" i="23"/>
  <c r="M170" i="23"/>
  <c r="M164" i="23"/>
  <c r="M184" i="23"/>
  <c r="M133" i="23"/>
  <c r="I198" i="16"/>
  <c r="I196" i="16"/>
  <c r="I191" i="16"/>
  <c r="I189" i="16"/>
  <c r="I187" i="16"/>
  <c r="I184" i="16"/>
  <c r="Q180" i="16"/>
  <c r="Q164" i="16"/>
  <c r="M223" i="17"/>
  <c r="P162" i="17"/>
  <c r="B196" i="17"/>
  <c r="B189" i="17"/>
  <c r="B240" i="17"/>
  <c r="B184" i="17"/>
  <c r="L187" i="19"/>
  <c r="K180" i="19"/>
  <c r="E161" i="19"/>
  <c r="E235" i="20"/>
  <c r="M234" i="20"/>
  <c r="M183" i="19"/>
  <c r="M232" i="20"/>
  <c r="E229" i="20"/>
  <c r="E226" i="20"/>
  <c r="M222" i="20"/>
  <c r="M217" i="20"/>
  <c r="E216" i="20"/>
  <c r="M209" i="20"/>
  <c r="C190" i="20"/>
  <c r="D177" i="20"/>
  <c r="K170" i="20"/>
  <c r="O162" i="20"/>
  <c r="B183" i="20"/>
  <c r="J172" i="20"/>
  <c r="J167" i="20"/>
  <c r="J166" i="20"/>
  <c r="J163" i="20"/>
  <c r="J161" i="20"/>
  <c r="H230" i="21"/>
  <c r="N246" i="21"/>
  <c r="N210" i="21"/>
  <c r="N207" i="21"/>
  <c r="N203" i="21"/>
  <c r="F176" i="21"/>
  <c r="F227" i="21"/>
  <c r="N163" i="21"/>
  <c r="N220" i="21"/>
  <c r="E167" i="23"/>
  <c r="H215" i="16"/>
  <c r="H213" i="16"/>
  <c r="H207" i="16"/>
  <c r="H202" i="16"/>
  <c r="P215" i="16"/>
  <c r="P197" i="16"/>
  <c r="P190" i="16"/>
  <c r="H189" i="16"/>
  <c r="H187" i="16"/>
  <c r="H184" i="16"/>
  <c r="P180" i="16"/>
  <c r="L223" i="17"/>
  <c r="I197" i="17"/>
  <c r="I192" i="17"/>
  <c r="I188" i="17"/>
  <c r="K187" i="19"/>
  <c r="D207" i="19"/>
  <c r="L183" i="19"/>
  <c r="L227" i="20"/>
  <c r="D179" i="19"/>
  <c r="D216" i="20"/>
  <c r="P200" i="20"/>
  <c r="C177" i="20"/>
  <c r="I206" i="20"/>
  <c r="Q203" i="20"/>
  <c r="I202" i="20"/>
  <c r="Q201" i="20"/>
  <c r="I200" i="20"/>
  <c r="Q199" i="20"/>
  <c r="Q196" i="20"/>
  <c r="I195" i="20"/>
  <c r="I190" i="20"/>
  <c r="I188" i="20"/>
  <c r="I184" i="20"/>
  <c r="I182" i="20"/>
  <c r="I177" i="20"/>
  <c r="I172" i="20"/>
  <c r="I166" i="20"/>
  <c r="I163" i="20"/>
  <c r="I158" i="20"/>
  <c r="E207" i="21"/>
  <c r="E203" i="21"/>
  <c r="E201" i="21"/>
  <c r="K209" i="23"/>
  <c r="K171" i="23"/>
  <c r="K170" i="23"/>
  <c r="K164" i="23"/>
  <c r="C124" i="27"/>
  <c r="G215" i="16"/>
  <c r="G213" i="16"/>
  <c r="G207" i="16"/>
  <c r="G202" i="16"/>
  <c r="O201" i="16"/>
  <c r="O197" i="16"/>
  <c r="G189" i="16"/>
  <c r="G183" i="16" s="1"/>
  <c r="O180" i="16"/>
  <c r="G163" i="16"/>
  <c r="G158" i="16" s="1"/>
  <c r="H197" i="17"/>
  <c r="H192" i="17"/>
  <c r="H187" i="19"/>
  <c r="P160" i="19"/>
  <c r="C235" i="20"/>
  <c r="K234" i="20"/>
  <c r="K183" i="19"/>
  <c r="K181" i="19"/>
  <c r="K227" i="20"/>
  <c r="C226" i="20"/>
  <c r="P207" i="20"/>
  <c r="O199" i="20"/>
  <c r="H243" i="20"/>
  <c r="H190" i="20"/>
  <c r="H188" i="20"/>
  <c r="H184" i="20"/>
  <c r="H182" i="20"/>
  <c r="H177" i="20"/>
  <c r="H172" i="20"/>
  <c r="H166" i="20"/>
  <c r="H163" i="20"/>
  <c r="H161" i="20"/>
  <c r="P159" i="20"/>
  <c r="H158" i="20"/>
  <c r="Q246" i="21"/>
  <c r="C239" i="21"/>
  <c r="Q215" i="21"/>
  <c r="Q201" i="21"/>
  <c r="D207" i="21"/>
  <c r="D203" i="21"/>
  <c r="D201" i="21"/>
  <c r="L199" i="21"/>
  <c r="L207" i="21"/>
  <c r="F215" i="16"/>
  <c r="F213" i="16"/>
  <c r="N197" i="16"/>
  <c r="F189" i="16"/>
  <c r="D252" i="17"/>
  <c r="N159" i="17"/>
  <c r="G197" i="17"/>
  <c r="G192" i="17"/>
  <c r="G188" i="17"/>
  <c r="H164" i="17"/>
  <c r="P163" i="17"/>
  <c r="O102" i="18"/>
  <c r="O165" i="6" s="1"/>
  <c r="D180" i="19"/>
  <c r="O160" i="19"/>
  <c r="B209" i="19"/>
  <c r="B196" i="19"/>
  <c r="J183" i="19"/>
  <c r="B159" i="19"/>
  <c r="O207" i="20"/>
  <c r="K162" i="20"/>
  <c r="O201" i="20"/>
  <c r="G190" i="20"/>
  <c r="G188" i="20"/>
  <c r="G184" i="20"/>
  <c r="G182" i="20"/>
  <c r="G180" i="20"/>
  <c r="G175" i="20" s="1"/>
  <c r="G172" i="20"/>
  <c r="G166" i="20"/>
  <c r="G163" i="20"/>
  <c r="O159" i="20"/>
  <c r="G158" i="20"/>
  <c r="P201" i="21"/>
  <c r="K237" i="21"/>
  <c r="Q174" i="23"/>
  <c r="Q168" i="23"/>
  <c r="Q166" i="23"/>
  <c r="Q157" i="23"/>
  <c r="Q155" i="23"/>
  <c r="Q149" i="23"/>
  <c r="Q147" i="23"/>
  <c r="Q144" i="23"/>
  <c r="I139" i="23"/>
  <c r="B149" i="24"/>
  <c r="F174" i="24"/>
  <c r="F173" i="24"/>
  <c r="F170" i="24"/>
  <c r="F167" i="24"/>
  <c r="N174" i="24"/>
  <c r="N167" i="24"/>
  <c r="F159" i="24"/>
  <c r="F150" i="24"/>
  <c r="F145" i="24"/>
  <c r="N146" i="24"/>
  <c r="N145" i="24"/>
  <c r="E215" i="16"/>
  <c r="E213" i="16"/>
  <c r="E208" i="16"/>
  <c r="M211" i="16"/>
  <c r="M200" i="16" s="1"/>
  <c r="E198" i="16"/>
  <c r="M197" i="16"/>
  <c r="E196" i="16"/>
  <c r="M192" i="16"/>
  <c r="E191" i="16"/>
  <c r="E189" i="16"/>
  <c r="E187" i="16"/>
  <c r="E184" i="16"/>
  <c r="F206" i="17"/>
  <c r="F197" i="17"/>
  <c r="F192" i="17"/>
  <c r="F190" i="17"/>
  <c r="F188" i="17"/>
  <c r="E206" i="19"/>
  <c r="P195" i="19"/>
  <c r="C180" i="19"/>
  <c r="Q190" i="19"/>
  <c r="Q188" i="19"/>
  <c r="I234" i="20"/>
  <c r="I183" i="19"/>
  <c r="Q182" i="19"/>
  <c r="I232" i="20"/>
  <c r="Q166" i="19"/>
  <c r="I222" i="20"/>
  <c r="Q220" i="20"/>
  <c r="Q215" i="20"/>
  <c r="M207" i="20"/>
  <c r="K166" i="20"/>
  <c r="K157" i="20" s="1"/>
  <c r="F190" i="20"/>
  <c r="F188" i="20"/>
  <c r="F182" i="20"/>
  <c r="F170" i="20"/>
  <c r="F167" i="20"/>
  <c r="F166" i="20"/>
  <c r="N162" i="20"/>
  <c r="J199" i="21"/>
  <c r="J207" i="21"/>
  <c r="J163" i="21"/>
  <c r="J220" i="21"/>
  <c r="P155" i="23"/>
  <c r="P149" i="23"/>
  <c r="P147" i="23"/>
  <c r="P144" i="23"/>
  <c r="L210" i="24"/>
  <c r="E174" i="24"/>
  <c r="E167" i="24"/>
  <c r="E158" i="24"/>
  <c r="E150" i="24"/>
  <c r="E145" i="24"/>
  <c r="D215" i="16"/>
  <c r="D208" i="16"/>
  <c r="L210" i="16"/>
  <c r="D198" i="16"/>
  <c r="L197" i="16"/>
  <c r="L194" i="16"/>
  <c r="L246" i="16"/>
  <c r="D191" i="16"/>
  <c r="L235" i="16"/>
  <c r="E206" i="17"/>
  <c r="E197" i="17"/>
  <c r="E183" i="17" s="1"/>
  <c r="E192" i="17"/>
  <c r="E190" i="17"/>
  <c r="E188" i="17"/>
  <c r="F164" i="17"/>
  <c r="F158" i="17" s="1"/>
  <c r="N163" i="17"/>
  <c r="C233" i="19"/>
  <c r="Q163" i="19"/>
  <c r="L159" i="19"/>
  <c r="P241" i="20"/>
  <c r="P188" i="19"/>
  <c r="H183" i="19"/>
  <c r="P182" i="19"/>
  <c r="H181" i="19"/>
  <c r="H227" i="20"/>
  <c r="P166" i="19"/>
  <c r="P220" i="20"/>
  <c r="P215" i="20"/>
  <c r="M199" i="20"/>
  <c r="E190" i="20"/>
  <c r="E188" i="20"/>
  <c r="E175" i="20" s="1"/>
  <c r="E184" i="20"/>
  <c r="E182" i="20"/>
  <c r="E172" i="20"/>
  <c r="E170" i="20"/>
  <c r="E166" i="20"/>
  <c r="E163" i="20"/>
  <c r="M159" i="20"/>
  <c r="I217" i="21"/>
  <c r="Q206" i="21"/>
  <c r="Q200" i="21"/>
  <c r="O155" i="23"/>
  <c r="O149" i="23"/>
  <c r="O147" i="23"/>
  <c r="G164" i="24"/>
  <c r="L74" i="22"/>
  <c r="L174" i="24"/>
  <c r="L167" i="24"/>
  <c r="D158" i="24"/>
  <c r="D150" i="24"/>
  <c r="D145" i="24"/>
  <c r="D143" i="24" s="1"/>
  <c r="L146" i="24"/>
  <c r="L145" i="24"/>
  <c r="L175" i="25"/>
  <c r="L211" i="25"/>
  <c r="L209" i="25"/>
  <c r="L171" i="25"/>
  <c r="D164" i="25"/>
  <c r="D204" i="25"/>
  <c r="L58" i="22"/>
  <c r="L111" i="6" s="1"/>
  <c r="L194" i="25"/>
  <c r="L146" i="25"/>
  <c r="D193" i="25"/>
  <c r="D145" i="25"/>
  <c r="O111" i="27"/>
  <c r="K162" i="16"/>
  <c r="C215" i="16"/>
  <c r="C200" i="16" s="1"/>
  <c r="C208" i="16"/>
  <c r="K205" i="16"/>
  <c r="C198" i="16"/>
  <c r="K197" i="16"/>
  <c r="K194" i="16"/>
  <c r="C191" i="16"/>
  <c r="N161" i="17"/>
  <c r="D206" i="17"/>
  <c r="D197" i="17"/>
  <c r="D192" i="17"/>
  <c r="D190" i="17"/>
  <c r="D188" i="17"/>
  <c r="L190" i="17"/>
  <c r="M163" i="17"/>
  <c r="K102" i="18"/>
  <c r="K165" i="6" s="1"/>
  <c r="K179" i="19"/>
  <c r="G246" i="20"/>
  <c r="O241" i="20"/>
  <c r="O188" i="19"/>
  <c r="G183" i="19"/>
  <c r="O182" i="19"/>
  <c r="G176" i="19"/>
  <c r="O166" i="19"/>
  <c r="O220" i="20"/>
  <c r="O215" i="20"/>
  <c r="D190" i="20"/>
  <c r="D188" i="20"/>
  <c r="D184" i="20"/>
  <c r="D182" i="20"/>
  <c r="D172" i="20"/>
  <c r="D170" i="20"/>
  <c r="D166" i="20"/>
  <c r="D221" i="20"/>
  <c r="L159" i="20"/>
  <c r="D215" i="20"/>
  <c r="I246" i="21"/>
  <c r="H217" i="21"/>
  <c r="P206" i="21"/>
  <c r="P200" i="21"/>
  <c r="P241" i="21"/>
  <c r="P198" i="21"/>
  <c r="N206" i="24"/>
  <c r="F202" i="24"/>
  <c r="N155" i="23"/>
  <c r="N195" i="24"/>
  <c r="N147" i="23"/>
  <c r="F194" i="24"/>
  <c r="F164" i="24"/>
  <c r="K174" i="24"/>
  <c r="K167" i="24"/>
  <c r="C158" i="24"/>
  <c r="C150" i="24"/>
  <c r="C145" i="24"/>
  <c r="K175" i="25"/>
  <c r="K211" i="25"/>
  <c r="K209" i="25"/>
  <c r="K171" i="25"/>
  <c r="B208" i="16"/>
  <c r="J194" i="16"/>
  <c r="J192" i="16"/>
  <c r="C206" i="17"/>
  <c r="C253" i="17"/>
  <c r="C204" i="17"/>
  <c r="C197" i="17"/>
  <c r="C192" i="17"/>
  <c r="C190" i="17"/>
  <c r="C188" i="17"/>
  <c r="K190" i="17"/>
  <c r="K191" i="19"/>
  <c r="M168" i="19"/>
  <c r="N188" i="19"/>
  <c r="N182" i="19"/>
  <c r="K199" i="20"/>
  <c r="C188" i="20"/>
  <c r="C182" i="20"/>
  <c r="C180" i="20"/>
  <c r="K181" i="20"/>
  <c r="C166" i="20"/>
  <c r="C163" i="20"/>
  <c r="C161" i="20"/>
  <c r="O206" i="21"/>
  <c r="O200" i="21"/>
  <c r="G161" i="21"/>
  <c r="G218" i="21"/>
  <c r="O159" i="21"/>
  <c r="O216" i="21"/>
  <c r="G158" i="21"/>
  <c r="G215" i="21"/>
  <c r="I136" i="23"/>
  <c r="J174" i="24"/>
  <c r="J167" i="24"/>
  <c r="B158" i="24"/>
  <c r="B145" i="24"/>
  <c r="I197" i="16"/>
  <c r="I194" i="16"/>
  <c r="I192" i="16"/>
  <c r="I190" i="16"/>
  <c r="I188" i="16"/>
  <c r="I185" i="16"/>
  <c r="Q174" i="16"/>
  <c r="Q163" i="16"/>
  <c r="E222" i="17"/>
  <c r="B206" i="17"/>
  <c r="B197" i="17"/>
  <c r="B192" i="17"/>
  <c r="B190" i="17"/>
  <c r="B188" i="17"/>
  <c r="P51" i="18"/>
  <c r="P60" i="6" s="1"/>
  <c r="H191" i="19"/>
  <c r="H159" i="19"/>
  <c r="E246" i="20"/>
  <c r="M241" i="20"/>
  <c r="E209" i="19"/>
  <c r="E234" i="20"/>
  <c r="E232" i="20"/>
  <c r="M231" i="20"/>
  <c r="M220" i="20"/>
  <c r="K161" i="20"/>
  <c r="J199" i="20"/>
  <c r="B190" i="20"/>
  <c r="B188" i="20"/>
  <c r="B182" i="20"/>
  <c r="Q218" i="21"/>
  <c r="N241" i="21"/>
  <c r="N198" i="21"/>
  <c r="F161" i="21"/>
  <c r="F218" i="21"/>
  <c r="N159" i="21"/>
  <c r="N216" i="21"/>
  <c r="F158" i="21"/>
  <c r="F215" i="21"/>
  <c r="F163" i="24"/>
  <c r="O114" i="27"/>
  <c r="K74" i="26"/>
  <c r="K171" i="6" s="1"/>
  <c r="K56" i="26"/>
  <c r="I109" i="27"/>
  <c r="N127" i="29"/>
  <c r="N157" i="29"/>
  <c r="L88" i="32"/>
  <c r="G56" i="26"/>
  <c r="G157" i="29"/>
  <c r="M127" i="29"/>
  <c r="M157" i="29"/>
  <c r="E147" i="29"/>
  <c r="E111" i="29"/>
  <c r="D37" i="30"/>
  <c r="D174" i="6" s="1"/>
  <c r="D34" i="30"/>
  <c r="D35" i="30"/>
  <c r="M67" i="37"/>
  <c r="M82" i="37"/>
  <c r="E81" i="37"/>
  <c r="E66" i="37"/>
  <c r="E54" i="37"/>
  <c r="E75" i="37"/>
  <c r="K129" i="29"/>
  <c r="K159" i="29"/>
  <c r="K157" i="29"/>
  <c r="K127" i="29"/>
  <c r="C147" i="29"/>
  <c r="C111" i="29"/>
  <c r="K141" i="29"/>
  <c r="K105" i="29"/>
  <c r="K102" i="29"/>
  <c r="K100" i="29"/>
  <c r="B37" i="30"/>
  <c r="B174" i="6" s="1"/>
  <c r="B35" i="30"/>
  <c r="M123" i="32"/>
  <c r="M123" i="33"/>
  <c r="M108" i="33"/>
  <c r="E116" i="33"/>
  <c r="E87" i="33"/>
  <c r="M114" i="33"/>
  <c r="M85" i="33"/>
  <c r="E84" i="33"/>
  <c r="E113" i="33"/>
  <c r="I129" i="29"/>
  <c r="I159" i="29"/>
  <c r="I154" i="29"/>
  <c r="I124" i="29"/>
  <c r="I141" i="29"/>
  <c r="I105" i="29"/>
  <c r="I102" i="29"/>
  <c r="I100" i="29"/>
  <c r="C129" i="27"/>
  <c r="K101" i="27"/>
  <c r="P146" i="29"/>
  <c r="P110" i="29"/>
  <c r="P113" i="29"/>
  <c r="P114" i="29"/>
  <c r="E133" i="24"/>
  <c r="G129" i="29"/>
  <c r="G159" i="29"/>
  <c r="O113" i="29"/>
  <c r="O114" i="29"/>
  <c r="G141" i="29"/>
  <c r="G105" i="29"/>
  <c r="O96" i="29"/>
  <c r="O134" i="29"/>
  <c r="B84" i="31"/>
  <c r="B83" i="31" s="1"/>
  <c r="B113" i="31"/>
  <c r="J78" i="22"/>
  <c r="J169" i="6" s="1"/>
  <c r="M97" i="28"/>
  <c r="M104" i="28"/>
  <c r="Q122" i="32"/>
  <c r="Q104" i="31"/>
  <c r="Q115" i="32"/>
  <c r="Q86" i="31"/>
  <c r="Q90" i="31"/>
  <c r="Q106" i="31"/>
  <c r="Q88" i="31"/>
  <c r="Q99" i="31"/>
  <c r="Q95" i="31"/>
  <c r="Q97" i="31"/>
  <c r="L105" i="32"/>
  <c r="L93" i="32"/>
  <c r="I114" i="33"/>
  <c r="I85" i="33"/>
  <c r="Q88" i="33"/>
  <c r="Q89" i="33"/>
  <c r="Q97" i="33"/>
  <c r="O58" i="35"/>
  <c r="O64" i="35"/>
  <c r="O66" i="35"/>
  <c r="O56" i="35"/>
  <c r="O63" i="35"/>
  <c r="L97" i="28"/>
  <c r="L104" i="28"/>
  <c r="L95" i="28" s="1"/>
  <c r="C156" i="29"/>
  <c r="P106" i="31"/>
  <c r="P88" i="31"/>
  <c r="P99" i="31"/>
  <c r="P95" i="31"/>
  <c r="P97" i="31"/>
  <c r="P93" i="31"/>
  <c r="P89" i="31"/>
  <c r="P105" i="31"/>
  <c r="B133" i="24"/>
  <c r="H78" i="22"/>
  <c r="H169" i="6" s="1"/>
  <c r="O120" i="27"/>
  <c r="O115" i="27"/>
  <c r="O108" i="27"/>
  <c r="L158" i="28"/>
  <c r="C147" i="28"/>
  <c r="K97" i="28"/>
  <c r="K104" i="28"/>
  <c r="K100" i="28"/>
  <c r="Q155" i="29"/>
  <c r="O112" i="33"/>
  <c r="O99" i="31"/>
  <c r="O97" i="31"/>
  <c r="O102" i="31"/>
  <c r="O93" i="31"/>
  <c r="M172" i="23"/>
  <c r="M166" i="23"/>
  <c r="M157" i="23"/>
  <c r="M149" i="23"/>
  <c r="B181" i="24"/>
  <c r="I172" i="24"/>
  <c r="I168" i="24"/>
  <c r="I166" i="24"/>
  <c r="I163" i="24"/>
  <c r="I147" i="24"/>
  <c r="J211" i="25"/>
  <c r="D205" i="25"/>
  <c r="F181" i="25"/>
  <c r="Q131" i="25"/>
  <c r="P108" i="27"/>
  <c r="N120" i="27"/>
  <c r="N115" i="27"/>
  <c r="H158" i="28"/>
  <c r="E125" i="28"/>
  <c r="E123" i="28" s="1"/>
  <c r="K101" i="28"/>
  <c r="J104" i="28"/>
  <c r="J100" i="28"/>
  <c r="O155" i="29"/>
  <c r="E135" i="29"/>
  <c r="C128" i="29"/>
  <c r="G98" i="29"/>
  <c r="C141" i="29"/>
  <c r="C105" i="29"/>
  <c r="C95" i="29" s="1"/>
  <c r="Q85" i="31"/>
  <c r="C233" i="21"/>
  <c r="L166" i="23"/>
  <c r="L131" i="23"/>
  <c r="H172" i="24"/>
  <c r="H168" i="24"/>
  <c r="H166" i="24"/>
  <c r="H163" i="24"/>
  <c r="H147" i="24"/>
  <c r="I211" i="25"/>
  <c r="Q204" i="25"/>
  <c r="Q192" i="25"/>
  <c r="B181" i="25"/>
  <c r="G171" i="25"/>
  <c r="K146" i="25"/>
  <c r="O131" i="25"/>
  <c r="F78" i="22"/>
  <c r="F169" i="6" s="1"/>
  <c r="M120" i="27"/>
  <c r="M115" i="27"/>
  <c r="M111" i="27"/>
  <c r="M108" i="27"/>
  <c r="D125" i="28"/>
  <c r="Q146" i="28"/>
  <c r="Q110" i="28"/>
  <c r="I141" i="28"/>
  <c r="I136" i="28"/>
  <c r="I104" i="28"/>
  <c r="I100" i="28"/>
  <c r="Q108" i="31"/>
  <c r="Q100" i="31"/>
  <c r="B93" i="31"/>
  <c r="P85" i="31"/>
  <c r="M115" i="32"/>
  <c r="M86" i="31"/>
  <c r="M99" i="31"/>
  <c r="M97" i="31"/>
  <c r="M102" i="31"/>
  <c r="M84" i="31"/>
  <c r="M100" i="31"/>
  <c r="M87" i="31"/>
  <c r="O55" i="35"/>
  <c r="K64" i="35"/>
  <c r="K56" i="35"/>
  <c r="K60" i="35"/>
  <c r="K55" i="35"/>
  <c r="K166" i="23"/>
  <c r="K157" i="23"/>
  <c r="K149" i="23"/>
  <c r="K134" i="23"/>
  <c r="K129" i="23" s="1"/>
  <c r="G172" i="24"/>
  <c r="G168" i="24"/>
  <c r="G166" i="24"/>
  <c r="O164" i="24"/>
  <c r="G157" i="24"/>
  <c r="O148" i="24"/>
  <c r="G147" i="24"/>
  <c r="G131" i="24"/>
  <c r="F171" i="25"/>
  <c r="N131" i="25"/>
  <c r="E136" i="25"/>
  <c r="J112" i="27"/>
  <c r="D125" i="27"/>
  <c r="L120" i="27"/>
  <c r="L115" i="27"/>
  <c r="D128" i="28"/>
  <c r="C125" i="28"/>
  <c r="H104" i="28"/>
  <c r="H100" i="28"/>
  <c r="O139" i="29"/>
  <c r="C135" i="29"/>
  <c r="I125" i="29"/>
  <c r="I155" i="29"/>
  <c r="Q128" i="29"/>
  <c r="Q135" i="29"/>
  <c r="Q97" i="29"/>
  <c r="Q95" i="29" s="1"/>
  <c r="I96" i="29"/>
  <c r="I134" i="29"/>
  <c r="P108" i="31"/>
  <c r="P100" i="31"/>
  <c r="L97" i="31"/>
  <c r="L102" i="31"/>
  <c r="L84" i="31"/>
  <c r="L93" i="31"/>
  <c r="Q199" i="21"/>
  <c r="E171" i="23"/>
  <c r="E165" i="23"/>
  <c r="B211" i="24"/>
  <c r="B209" i="24"/>
  <c r="J206" i="24"/>
  <c r="B205" i="24"/>
  <c r="J163" i="23"/>
  <c r="J157" i="23"/>
  <c r="J197" i="24"/>
  <c r="J195" i="24"/>
  <c r="B194" i="24"/>
  <c r="J192" i="24"/>
  <c r="B186" i="24"/>
  <c r="B184" i="24"/>
  <c r="J182" i="24"/>
  <c r="N173" i="24"/>
  <c r="F172" i="24"/>
  <c r="F168" i="24"/>
  <c r="N164" i="24"/>
  <c r="N148" i="24"/>
  <c r="F147" i="24"/>
  <c r="G211" i="25"/>
  <c r="M163" i="25"/>
  <c r="G146" i="25"/>
  <c r="M131" i="25"/>
  <c r="D78" i="22"/>
  <c r="D169" i="6" s="1"/>
  <c r="O58" i="26"/>
  <c r="O117" i="6" s="1"/>
  <c r="H112" i="27"/>
  <c r="E105" i="27"/>
  <c r="C128" i="27"/>
  <c r="K115" i="27"/>
  <c r="K107" i="27" s="1"/>
  <c r="K113" i="27"/>
  <c r="K108" i="27"/>
  <c r="C109" i="27"/>
  <c r="C128" i="28"/>
  <c r="B125" i="28"/>
  <c r="O158" i="28"/>
  <c r="G150" i="28"/>
  <c r="G145" i="28"/>
  <c r="O121" i="28"/>
  <c r="O113" i="28"/>
  <c r="O108" i="28"/>
  <c r="O137" i="28"/>
  <c r="G104" i="28"/>
  <c r="G102" i="28"/>
  <c r="G96" i="28"/>
  <c r="J155" i="29"/>
  <c r="K112" i="33"/>
  <c r="K97" i="31"/>
  <c r="K102" i="31"/>
  <c r="K84" i="31"/>
  <c r="K100" i="31"/>
  <c r="Q86" i="33"/>
  <c r="K86" i="33"/>
  <c r="K115" i="33"/>
  <c r="K105" i="33"/>
  <c r="K99" i="33"/>
  <c r="K90" i="33"/>
  <c r="K97" i="33"/>
  <c r="H206" i="21"/>
  <c r="P203" i="21"/>
  <c r="P199" i="21"/>
  <c r="Q173" i="23"/>
  <c r="Q169" i="23"/>
  <c r="I168" i="23"/>
  <c r="I166" i="23"/>
  <c r="I163" i="23"/>
  <c r="I162" i="23" s="1"/>
  <c r="Q159" i="23"/>
  <c r="Q150" i="23"/>
  <c r="I149" i="23"/>
  <c r="Q148" i="23"/>
  <c r="Q145" i="23"/>
  <c r="I134" i="23"/>
  <c r="M174" i="24"/>
  <c r="M173" i="24"/>
  <c r="E172" i="24"/>
  <c r="M170" i="24"/>
  <c r="M169" i="24"/>
  <c r="M164" i="24"/>
  <c r="M159" i="24"/>
  <c r="M148" i="24"/>
  <c r="E147" i="24"/>
  <c r="M145" i="24"/>
  <c r="E136" i="24"/>
  <c r="Q203" i="25"/>
  <c r="I163" i="25"/>
  <c r="F146" i="25"/>
  <c r="K131" i="25"/>
  <c r="E76" i="26"/>
  <c r="E173" i="6" s="1"/>
  <c r="I145" i="27"/>
  <c r="J115" i="27"/>
  <c r="L150" i="28"/>
  <c r="B128" i="28"/>
  <c r="Q124" i="28"/>
  <c r="I97" i="28"/>
  <c r="N121" i="28"/>
  <c r="N113" i="28"/>
  <c r="N108" i="28"/>
  <c r="F104" i="28"/>
  <c r="F95" i="28" s="1"/>
  <c r="F102" i="28"/>
  <c r="F96" i="28"/>
  <c r="Q134" i="29"/>
  <c r="B108" i="31"/>
  <c r="B123" i="31"/>
  <c r="J97" i="31"/>
  <c r="J93" i="31"/>
  <c r="J89" i="31"/>
  <c r="J107" i="31"/>
  <c r="O207" i="21"/>
  <c r="O203" i="21"/>
  <c r="O201" i="21"/>
  <c r="O194" i="21" s="1"/>
  <c r="O199" i="21"/>
  <c r="G166" i="21"/>
  <c r="P173" i="23"/>
  <c r="P169" i="23"/>
  <c r="H163" i="23"/>
  <c r="P159" i="23"/>
  <c r="P158" i="23"/>
  <c r="P145" i="23"/>
  <c r="L173" i="24"/>
  <c r="L170" i="24"/>
  <c r="D147" i="24"/>
  <c r="D131" i="24"/>
  <c r="B211" i="25"/>
  <c r="H163" i="25"/>
  <c r="D146" i="25"/>
  <c r="Q127" i="27"/>
  <c r="I120" i="27"/>
  <c r="Q118" i="27"/>
  <c r="I115" i="27"/>
  <c r="Q114" i="27"/>
  <c r="I111" i="27"/>
  <c r="Q109" i="27"/>
  <c r="I108" i="27"/>
  <c r="H150" i="28"/>
  <c r="P127" i="28"/>
  <c r="P124" i="28"/>
  <c r="G109" i="28"/>
  <c r="H97" i="28"/>
  <c r="M158" i="28"/>
  <c r="E150" i="28"/>
  <c r="E145" i="28"/>
  <c r="M121" i="28"/>
  <c r="M113" i="28"/>
  <c r="M108" i="28"/>
  <c r="M137" i="28"/>
  <c r="M99" i="28"/>
  <c r="M134" i="28"/>
  <c r="P134" i="29"/>
  <c r="M102" i="29"/>
  <c r="M108" i="31"/>
  <c r="Q103" i="31"/>
  <c r="Q102" i="31"/>
  <c r="Q105" i="33"/>
  <c r="Q99" i="33"/>
  <c r="Q93" i="33"/>
  <c r="N199" i="21"/>
  <c r="P78" i="22"/>
  <c r="P169" i="6" s="1"/>
  <c r="M185" i="23"/>
  <c r="O173" i="23"/>
  <c r="O169" i="23"/>
  <c r="G168" i="23"/>
  <c r="G166" i="23"/>
  <c r="G163" i="23"/>
  <c r="O159" i="23"/>
  <c r="G149" i="23"/>
  <c r="O148" i="23"/>
  <c r="G134" i="23"/>
  <c r="K173" i="24"/>
  <c r="K170" i="24"/>
  <c r="C147" i="24"/>
  <c r="C143" i="24" s="1"/>
  <c r="K145" i="24"/>
  <c r="C136" i="24"/>
  <c r="C134" i="24"/>
  <c r="C131" i="24"/>
  <c r="L203" i="25"/>
  <c r="C146" i="25"/>
  <c r="F135" i="25"/>
  <c r="P127" i="27"/>
  <c r="P118" i="27"/>
  <c r="H115" i="27"/>
  <c r="G116" i="28"/>
  <c r="D124" i="28"/>
  <c r="D123" i="28" s="1"/>
  <c r="L121" i="28"/>
  <c r="L113" i="28"/>
  <c r="L108" i="28"/>
  <c r="L34" i="30"/>
  <c r="L37" i="30"/>
  <c r="L174" i="6" s="1"/>
  <c r="M199" i="21"/>
  <c r="N174" i="23"/>
  <c r="N173" i="23"/>
  <c r="N169" i="23"/>
  <c r="N159" i="23"/>
  <c r="F131" i="23"/>
  <c r="J173" i="24"/>
  <c r="J170" i="24"/>
  <c r="B147" i="24"/>
  <c r="B134" i="24"/>
  <c r="B131" i="24"/>
  <c r="J132" i="24"/>
  <c r="P145" i="25"/>
  <c r="P77" i="22"/>
  <c r="P168" i="6" s="1"/>
  <c r="O129" i="27"/>
  <c r="O127" i="27"/>
  <c r="O124" i="27"/>
  <c r="O116" i="27"/>
  <c r="G115" i="27"/>
  <c r="G113" i="27"/>
  <c r="G108" i="27"/>
  <c r="G104" i="27"/>
  <c r="G97" i="27"/>
  <c r="Q129" i="28"/>
  <c r="C157" i="28"/>
  <c r="C141" i="28"/>
  <c r="K137" i="28"/>
  <c r="C136" i="28"/>
  <c r="F34" i="30"/>
  <c r="Q107" i="31"/>
  <c r="M182" i="23"/>
  <c r="M173" i="23"/>
  <c r="M169" i="23"/>
  <c r="M159" i="23"/>
  <c r="M148" i="23"/>
  <c r="I174" i="24"/>
  <c r="I173" i="24"/>
  <c r="I170" i="24"/>
  <c r="I169" i="24"/>
  <c r="I167" i="24"/>
  <c r="I164" i="24"/>
  <c r="I150" i="24"/>
  <c r="Q139" i="24"/>
  <c r="Q135" i="24"/>
  <c r="Q133" i="24"/>
  <c r="Q130" i="24"/>
  <c r="E160" i="25"/>
  <c r="C135" i="25"/>
  <c r="Q75" i="26"/>
  <c r="Q172" i="6" s="1"/>
  <c r="I74" i="26"/>
  <c r="I171" i="6" s="1"/>
  <c r="J120" i="27"/>
  <c r="K111" i="27"/>
  <c r="F120" i="27"/>
  <c r="F115" i="27"/>
  <c r="B129" i="28"/>
  <c r="B124" i="28"/>
  <c r="J113" i="28"/>
  <c r="J108" i="28"/>
  <c r="B97" i="28"/>
  <c r="B95" i="28" s="1"/>
  <c r="B96" i="28"/>
  <c r="H136" i="29"/>
  <c r="L134" i="29"/>
  <c r="B34" i="30"/>
  <c r="L173" i="23"/>
  <c r="L169" i="23"/>
  <c r="L159" i="23"/>
  <c r="H174" i="24"/>
  <c r="H173" i="24"/>
  <c r="H170" i="24"/>
  <c r="H167" i="24"/>
  <c r="H164" i="24"/>
  <c r="P170" i="24"/>
  <c r="H150" i="24"/>
  <c r="H145" i="24"/>
  <c r="P152" i="24"/>
  <c r="L149" i="25"/>
  <c r="B135" i="25"/>
  <c r="N77" i="22"/>
  <c r="N168" i="6" s="1"/>
  <c r="Q56" i="26"/>
  <c r="M156" i="27"/>
  <c r="M129" i="27"/>
  <c r="E153" i="29"/>
  <c r="M118" i="27"/>
  <c r="M150" i="29"/>
  <c r="E115" i="27"/>
  <c r="M114" i="27"/>
  <c r="E149" i="29"/>
  <c r="M148" i="29"/>
  <c r="E111" i="27"/>
  <c r="M109" i="27"/>
  <c r="E108" i="27"/>
  <c r="E104" i="27"/>
  <c r="E140" i="29"/>
  <c r="M133" i="29"/>
  <c r="Q118" i="28"/>
  <c r="M112" i="28"/>
  <c r="Q156" i="28"/>
  <c r="Q120" i="28"/>
  <c r="Q149" i="28"/>
  <c r="I113" i="28"/>
  <c r="I108" i="28"/>
  <c r="I139" i="28"/>
  <c r="I137" i="28"/>
  <c r="Q135" i="28"/>
  <c r="Q97" i="28"/>
  <c r="Q137" i="29"/>
  <c r="Q101" i="29"/>
  <c r="I123" i="33"/>
  <c r="E175" i="23"/>
  <c r="K173" i="23"/>
  <c r="K169" i="23"/>
  <c r="K159" i="23"/>
  <c r="K148" i="23"/>
  <c r="G174" i="24"/>
  <c r="G173" i="24"/>
  <c r="G162" i="24" s="1"/>
  <c r="G170" i="24"/>
  <c r="G169" i="24"/>
  <c r="G167" i="24"/>
  <c r="G159" i="24"/>
  <c r="G150" i="24"/>
  <c r="G148" i="24"/>
  <c r="G145" i="24"/>
  <c r="C189" i="25"/>
  <c r="M157" i="25"/>
  <c r="G74" i="26"/>
  <c r="G171" i="6" s="1"/>
  <c r="G120" i="27"/>
  <c r="G111" i="27"/>
  <c r="G107" i="27" s="1"/>
  <c r="L116" i="27"/>
  <c r="L145" i="28"/>
  <c r="L133" i="28"/>
  <c r="M100" i="28"/>
  <c r="P120" i="28"/>
  <c r="P115" i="28"/>
  <c r="P113" i="28"/>
  <c r="P111" i="28"/>
  <c r="H113" i="28"/>
  <c r="H108" i="28"/>
  <c r="H96" i="28"/>
  <c r="P137" i="29"/>
  <c r="H34" i="30"/>
  <c r="H37" i="30"/>
  <c r="H174" i="6" s="1"/>
  <c r="O95" i="32"/>
  <c r="O88" i="32"/>
  <c r="Q67" i="37"/>
  <c r="Q82" i="37"/>
  <c r="I81" i="37"/>
  <c r="I66" i="37"/>
  <c r="I54" i="37"/>
  <c r="I75" i="37"/>
  <c r="I72" i="37"/>
  <c r="I51" i="37"/>
  <c r="D72" i="49"/>
  <c r="D55" i="49"/>
  <c r="L53" i="49"/>
  <c r="L70" i="49"/>
  <c r="M78" i="51"/>
  <c r="M76" i="51"/>
  <c r="M81" i="51"/>
  <c r="M87" i="51"/>
  <c r="O85" i="32"/>
  <c r="K106" i="33"/>
  <c r="M58" i="35"/>
  <c r="M66" i="35"/>
  <c r="H75" i="37"/>
  <c r="G54" i="37"/>
  <c r="G75" i="37"/>
  <c r="I67" i="40"/>
  <c r="I34" i="42"/>
  <c r="I37" i="42"/>
  <c r="I177" i="6" s="1"/>
  <c r="B73" i="44"/>
  <c r="P82" i="37"/>
  <c r="H37" i="42"/>
  <c r="H177" i="6" s="1"/>
  <c r="L85" i="32"/>
  <c r="H106" i="33"/>
  <c r="H94" i="33"/>
  <c r="H90" i="33"/>
  <c r="H88" i="33"/>
  <c r="D54" i="37"/>
  <c r="D50" i="37" s="1"/>
  <c r="D75" i="37"/>
  <c r="G37" i="38"/>
  <c r="G176" i="6" s="1"/>
  <c r="D69" i="49"/>
  <c r="P75" i="49"/>
  <c r="P58" i="49"/>
  <c r="P71" i="49"/>
  <c r="P54" i="49"/>
  <c r="H53" i="49"/>
  <c r="H51" i="49" s="1"/>
  <c r="H70" i="49"/>
  <c r="P59" i="49"/>
  <c r="P61" i="49"/>
  <c r="C54" i="37"/>
  <c r="C75" i="37"/>
  <c r="E67" i="40"/>
  <c r="E82" i="40"/>
  <c r="M57" i="40"/>
  <c r="M36" i="38"/>
  <c r="H79" i="41"/>
  <c r="O74" i="41"/>
  <c r="O53" i="41"/>
  <c r="O59" i="41"/>
  <c r="O57" i="41"/>
  <c r="E37" i="42"/>
  <c r="E177" i="6" s="1"/>
  <c r="E35" i="42"/>
  <c r="D37" i="42"/>
  <c r="D177" i="6" s="1"/>
  <c r="D35" i="42"/>
  <c r="D35" i="46"/>
  <c r="D34" i="46"/>
  <c r="H66" i="37"/>
  <c r="K57" i="40"/>
  <c r="K67" i="40"/>
  <c r="K61" i="40"/>
  <c r="P75" i="41"/>
  <c r="K63" i="41"/>
  <c r="E56" i="26"/>
  <c r="G85" i="33"/>
  <c r="G83" i="33" s="1"/>
  <c r="G66" i="37"/>
  <c r="L64" i="40"/>
  <c r="M52" i="40"/>
  <c r="J63" i="41"/>
  <c r="L53" i="41"/>
  <c r="L74" i="41"/>
  <c r="B37" i="42"/>
  <c r="B177" i="6" s="1"/>
  <c r="B35" i="42"/>
  <c r="P64" i="49"/>
  <c r="M89" i="51"/>
  <c r="I57" i="40"/>
  <c r="I36" i="38"/>
  <c r="I61" i="40"/>
  <c r="K53" i="41"/>
  <c r="K74" i="41"/>
  <c r="C64" i="44"/>
  <c r="C70" i="44"/>
  <c r="C36" i="42"/>
  <c r="H57" i="40"/>
  <c r="H67" i="40"/>
  <c r="E84" i="44"/>
  <c r="Q100" i="33"/>
  <c r="I52" i="40"/>
  <c r="G57" i="40"/>
  <c r="G54" i="40"/>
  <c r="I53" i="41"/>
  <c r="I74" i="41"/>
  <c r="N55" i="47"/>
  <c r="N72" i="47"/>
  <c r="F60" i="47"/>
  <c r="F53" i="47"/>
  <c r="F56" i="47"/>
  <c r="H74" i="41"/>
  <c r="H53" i="41"/>
  <c r="H55" i="41"/>
  <c r="H56" i="41"/>
  <c r="C86" i="44"/>
  <c r="C68" i="43"/>
  <c r="K85" i="44"/>
  <c r="K67" i="43"/>
  <c r="C84" i="44"/>
  <c r="C66" i="43"/>
  <c r="G155" i="28"/>
  <c r="O120" i="28"/>
  <c r="O107" i="28" s="1"/>
  <c r="O135" i="28"/>
  <c r="G134" i="28"/>
  <c r="F37" i="30"/>
  <c r="F174" i="6" s="1"/>
  <c r="N84" i="31"/>
  <c r="N83" i="31" s="1"/>
  <c r="Q118" i="33"/>
  <c r="O100" i="33"/>
  <c r="M60" i="35"/>
  <c r="L73" i="37"/>
  <c r="C37" i="38"/>
  <c r="C176" i="6" s="1"/>
  <c r="C35" i="38"/>
  <c r="M64" i="39"/>
  <c r="G52" i="40"/>
  <c r="M63" i="40"/>
  <c r="M60" i="40"/>
  <c r="M54" i="40"/>
  <c r="M51" i="40"/>
  <c r="M50" i="40" s="1"/>
  <c r="E54" i="40"/>
  <c r="E64" i="40"/>
  <c r="E36" i="38"/>
  <c r="O63" i="41"/>
  <c r="O60" i="41"/>
  <c r="O56" i="41"/>
  <c r="G74" i="41"/>
  <c r="G53" i="41"/>
  <c r="L85" i="43"/>
  <c r="M82" i="44"/>
  <c r="H66" i="45"/>
  <c r="H84" i="45"/>
  <c r="N111" i="28"/>
  <c r="P107" i="31"/>
  <c r="P102" i="31"/>
  <c r="P84" i="31"/>
  <c r="H90" i="31"/>
  <c r="O88" i="33"/>
  <c r="N105" i="33"/>
  <c r="N100" i="33"/>
  <c r="N99" i="33"/>
  <c r="N97" i="33"/>
  <c r="N93" i="33"/>
  <c r="N89" i="33"/>
  <c r="K73" i="37"/>
  <c r="B37" i="38"/>
  <c r="B176" i="6" s="1"/>
  <c r="B34" i="38"/>
  <c r="L64" i="39"/>
  <c r="L63" i="39"/>
  <c r="L60" i="39"/>
  <c r="L63" i="40"/>
  <c r="L60" i="40"/>
  <c r="L56" i="40"/>
  <c r="L54" i="40"/>
  <c r="L51" i="40"/>
  <c r="N66" i="41"/>
  <c r="N81" i="41"/>
  <c r="N63" i="41"/>
  <c r="N60" i="41"/>
  <c r="N56" i="41"/>
  <c r="F74" i="41"/>
  <c r="F53" i="41"/>
  <c r="F65" i="41"/>
  <c r="E155" i="28"/>
  <c r="M124" i="28"/>
  <c r="E151" i="28"/>
  <c r="M135" i="28"/>
  <c r="E134" i="28"/>
  <c r="N120" i="29"/>
  <c r="O107" i="31"/>
  <c r="O100" i="31"/>
  <c r="O84" i="31"/>
  <c r="Q105" i="32"/>
  <c r="Q99" i="32"/>
  <c r="Q97" i="32"/>
  <c r="M115" i="33"/>
  <c r="M99" i="33"/>
  <c r="M100" i="33"/>
  <c r="M89" i="33"/>
  <c r="I60" i="35"/>
  <c r="O67" i="35"/>
  <c r="B67" i="36"/>
  <c r="B65" i="36"/>
  <c r="B61" i="36"/>
  <c r="B58" i="36"/>
  <c r="B57" i="36"/>
  <c r="B55" i="36"/>
  <c r="K64" i="39"/>
  <c r="K63" i="39"/>
  <c r="K60" i="39"/>
  <c r="K64" i="40"/>
  <c r="K63" i="40"/>
  <c r="K60" i="40"/>
  <c r="K56" i="40"/>
  <c r="K54" i="40"/>
  <c r="K51" i="40"/>
  <c r="C55" i="40"/>
  <c r="C64" i="40"/>
  <c r="C36" i="38"/>
  <c r="O55" i="41"/>
  <c r="M60" i="41"/>
  <c r="M56" i="41"/>
  <c r="E53" i="41"/>
  <c r="E74" i="41"/>
  <c r="M51" i="41"/>
  <c r="M72" i="41"/>
  <c r="E81" i="44"/>
  <c r="D155" i="28"/>
  <c r="L128" i="28"/>
  <c r="L111" i="28"/>
  <c r="L102" i="28"/>
  <c r="E128" i="29"/>
  <c r="N105" i="31"/>
  <c r="N99" i="31"/>
  <c r="N93" i="31"/>
  <c r="P102" i="32"/>
  <c r="P99" i="32"/>
  <c r="P97" i="32"/>
  <c r="L105" i="33"/>
  <c r="L100" i="33"/>
  <c r="L99" i="33"/>
  <c r="L97" i="33"/>
  <c r="L93" i="33"/>
  <c r="L89" i="33"/>
  <c r="N61" i="35"/>
  <c r="N58" i="35"/>
  <c r="N57" i="35"/>
  <c r="N52" i="35"/>
  <c r="F81" i="37"/>
  <c r="J64" i="39"/>
  <c r="J63" i="39"/>
  <c r="J66" i="40"/>
  <c r="J64" i="40"/>
  <c r="J63" i="40"/>
  <c r="J60" i="40"/>
  <c r="J56" i="40"/>
  <c r="J54" i="40"/>
  <c r="J51" i="40"/>
  <c r="N55" i="41"/>
  <c r="L60" i="41"/>
  <c r="L56" i="41"/>
  <c r="F55" i="47"/>
  <c r="K129" i="28"/>
  <c r="K120" i="28"/>
  <c r="C134" i="28"/>
  <c r="L120" i="29"/>
  <c r="C34" i="30"/>
  <c r="N102" i="31"/>
  <c r="M105" i="31"/>
  <c r="M93" i="31"/>
  <c r="O105" i="32"/>
  <c r="O102" i="32"/>
  <c r="O99" i="32"/>
  <c r="O97" i="32"/>
  <c r="O93" i="32"/>
  <c r="I115" i="33"/>
  <c r="M105" i="33"/>
  <c r="K100" i="33"/>
  <c r="K89" i="33"/>
  <c r="M67" i="35"/>
  <c r="M61" i="35"/>
  <c r="M57" i="35"/>
  <c r="E77" i="37"/>
  <c r="M52" i="35"/>
  <c r="O51" i="37"/>
  <c r="O72" i="37"/>
  <c r="G36" i="38"/>
  <c r="I66" i="39"/>
  <c r="I64" i="39"/>
  <c r="I63" i="39"/>
  <c r="I64" i="40"/>
  <c r="I63" i="40"/>
  <c r="I60" i="40"/>
  <c r="I56" i="40"/>
  <c r="I54" i="40"/>
  <c r="I51" i="40"/>
  <c r="K56" i="41"/>
  <c r="B76" i="44"/>
  <c r="C72" i="44"/>
  <c r="J120" i="28"/>
  <c r="J107" i="28" s="1"/>
  <c r="J102" i="28"/>
  <c r="B101" i="28"/>
  <c r="K113" i="29"/>
  <c r="C114" i="29"/>
  <c r="L105" i="31"/>
  <c r="L100" i="31"/>
  <c r="N102" i="32"/>
  <c r="N97" i="32"/>
  <c r="N84" i="32"/>
  <c r="J105" i="33"/>
  <c r="J100" i="33"/>
  <c r="J99" i="33"/>
  <c r="J97" i="33"/>
  <c r="J93" i="33"/>
  <c r="J89" i="33"/>
  <c r="L61" i="35"/>
  <c r="L58" i="35"/>
  <c r="L57" i="35"/>
  <c r="N66" i="37"/>
  <c r="N81" i="37"/>
  <c r="H64" i="39"/>
  <c r="H63" i="39"/>
  <c r="M55" i="40"/>
  <c r="H64" i="40"/>
  <c r="H63" i="40"/>
  <c r="H60" i="40"/>
  <c r="H56" i="40"/>
  <c r="H54" i="40"/>
  <c r="H51" i="40"/>
  <c r="J60" i="41"/>
  <c r="J56" i="41"/>
  <c r="C68" i="44"/>
  <c r="B72" i="44"/>
  <c r="Q159" i="28"/>
  <c r="I129" i="28"/>
  <c r="I120" i="28"/>
  <c r="B128" i="29"/>
  <c r="J120" i="29"/>
  <c r="K107" i="31"/>
  <c r="K105" i="31"/>
  <c r="K99" i="31"/>
  <c r="M102" i="32"/>
  <c r="M97" i="32"/>
  <c r="Q106" i="33"/>
  <c r="I105" i="33"/>
  <c r="I99" i="33"/>
  <c r="Q94" i="33"/>
  <c r="I93" i="33"/>
  <c r="Q90" i="33"/>
  <c r="I89" i="33"/>
  <c r="J74" i="35"/>
  <c r="K67" i="35"/>
  <c r="K65" i="35"/>
  <c r="K61" i="35"/>
  <c r="K58" i="35"/>
  <c r="K57" i="35"/>
  <c r="K52" i="35"/>
  <c r="B81" i="37"/>
  <c r="N51" i="37"/>
  <c r="L55" i="40"/>
  <c r="G64" i="40"/>
  <c r="L89" i="44"/>
  <c r="L89" i="43"/>
  <c r="L87" i="44"/>
  <c r="L87" i="43"/>
  <c r="B68" i="44"/>
  <c r="H129" i="28"/>
  <c r="H120" i="28"/>
  <c r="H107" i="28" s="1"/>
  <c r="P116" i="28"/>
  <c r="P112" i="28"/>
  <c r="H111" i="28"/>
  <c r="P109" i="28"/>
  <c r="H102" i="28"/>
  <c r="I120" i="29"/>
  <c r="Q116" i="29"/>
  <c r="L100" i="32"/>
  <c r="L97" i="32"/>
  <c r="L87" i="32"/>
  <c r="P106" i="33"/>
  <c r="H105" i="33"/>
  <c r="H100" i="33"/>
  <c r="H99" i="33"/>
  <c r="H97" i="33"/>
  <c r="P94" i="33"/>
  <c r="H93" i="33"/>
  <c r="P90" i="33"/>
  <c r="H89" i="33"/>
  <c r="J61" i="35"/>
  <c r="J58" i="35"/>
  <c r="J57" i="35"/>
  <c r="I61" i="36"/>
  <c r="K55" i="40"/>
  <c r="D74" i="41"/>
  <c r="C85" i="44"/>
  <c r="C67" i="43"/>
  <c r="P63" i="44"/>
  <c r="P68" i="44"/>
  <c r="Q82" i="51"/>
  <c r="Q80" i="51"/>
  <c r="Q87" i="51"/>
  <c r="O118" i="28"/>
  <c r="O114" i="28"/>
  <c r="O148" i="28"/>
  <c r="P116" i="29"/>
  <c r="Q123" i="32"/>
  <c r="I113" i="32"/>
  <c r="K97" i="32"/>
  <c r="O106" i="33"/>
  <c r="O83" i="33" s="1"/>
  <c r="O94" i="33"/>
  <c r="O90" i="33"/>
  <c r="G89" i="33"/>
  <c r="I56" i="35"/>
  <c r="I67" i="35"/>
  <c r="I61" i="35"/>
  <c r="I58" i="35"/>
  <c r="I57" i="35"/>
  <c r="I55" i="35"/>
  <c r="I52" i="35"/>
  <c r="Q56" i="35"/>
  <c r="Q57" i="35"/>
  <c r="K51" i="37"/>
  <c r="K72" i="37"/>
  <c r="I55" i="40"/>
  <c r="C66" i="44"/>
  <c r="C62" i="44" s="1"/>
  <c r="O36" i="42"/>
  <c r="O68" i="44"/>
  <c r="M37" i="50"/>
  <c r="M179" i="6" s="1"/>
  <c r="M35" i="50"/>
  <c r="N118" i="28"/>
  <c r="N116" i="28"/>
  <c r="N114" i="28"/>
  <c r="N109" i="28"/>
  <c r="F100" i="28"/>
  <c r="O116" i="29"/>
  <c r="G100" i="29"/>
  <c r="M37" i="30"/>
  <c r="M174" i="6" s="1"/>
  <c r="P103" i="31"/>
  <c r="P91" i="31"/>
  <c r="B87" i="32"/>
  <c r="N106" i="33"/>
  <c r="N94" i="33"/>
  <c r="N90" i="33"/>
  <c r="N88" i="33"/>
  <c r="I57" i="36"/>
  <c r="L61" i="40"/>
  <c r="H55" i="40"/>
  <c r="E34" i="42"/>
  <c r="L37" i="42"/>
  <c r="L177" i="6" s="1"/>
  <c r="O89" i="45"/>
  <c r="O72" i="45"/>
  <c r="O73" i="45"/>
  <c r="O57" i="48"/>
  <c r="J37" i="50"/>
  <c r="J179" i="6" s="1"/>
  <c r="C60" i="48"/>
  <c r="C53" i="48"/>
  <c r="I53" i="47"/>
  <c r="I75" i="48"/>
  <c r="Q74" i="48"/>
  <c r="I68" i="48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C72" i="45"/>
  <c r="I59" i="47"/>
  <c r="I57" i="47"/>
  <c r="I55" i="47"/>
  <c r="O62" i="48"/>
  <c r="O59" i="48"/>
  <c r="O52" i="48"/>
  <c r="P81" i="51"/>
  <c r="D87" i="52"/>
  <c r="D81" i="52"/>
  <c r="I62" i="47"/>
  <c r="C55" i="49"/>
  <c r="C81" i="52"/>
  <c r="C80" i="52"/>
  <c r="I61" i="47"/>
  <c r="I77" i="48"/>
  <c r="B81" i="52"/>
  <c r="I52" i="47"/>
  <c r="F62" i="47"/>
  <c r="F59" i="47"/>
  <c r="F57" i="47"/>
  <c r="E77" i="48"/>
  <c r="D64" i="36"/>
  <c r="G64" i="39"/>
  <c r="G63" i="39"/>
  <c r="G60" i="39"/>
  <c r="G66" i="40"/>
  <c r="G63" i="40"/>
  <c r="G56" i="40"/>
  <c r="G51" i="40"/>
  <c r="I60" i="41"/>
  <c r="F52" i="47"/>
  <c r="D62" i="47"/>
  <c r="E76" i="48"/>
  <c r="O69" i="49"/>
  <c r="L58" i="49"/>
  <c r="K54" i="49"/>
  <c r="K51" i="49" s="1"/>
  <c r="K87" i="51"/>
  <c r="K81" i="51"/>
  <c r="Q87" i="53"/>
  <c r="Q78" i="53"/>
  <c r="O54" i="35"/>
  <c r="O51" i="35"/>
  <c r="C66" i="36"/>
  <c r="C64" i="36"/>
  <c r="C63" i="36"/>
  <c r="C60" i="36"/>
  <c r="C56" i="36"/>
  <c r="C54" i="36"/>
  <c r="C51" i="36"/>
  <c r="P65" i="37"/>
  <c r="P37" i="38"/>
  <c r="P176" i="6" s="1"/>
  <c r="F64" i="39"/>
  <c r="F63" i="39"/>
  <c r="F60" i="39"/>
  <c r="N57" i="39"/>
  <c r="F66" i="40"/>
  <c r="F64" i="40"/>
  <c r="F63" i="40"/>
  <c r="F60" i="40"/>
  <c r="N57" i="40"/>
  <c r="F56" i="40"/>
  <c r="F54" i="40"/>
  <c r="F51" i="40"/>
  <c r="P63" i="43"/>
  <c r="L76" i="44"/>
  <c r="M71" i="45"/>
  <c r="E75" i="48"/>
  <c r="Q73" i="48"/>
  <c r="K58" i="49"/>
  <c r="H54" i="49"/>
  <c r="N106" i="52"/>
  <c r="P87" i="53"/>
  <c r="N66" i="35"/>
  <c r="N64" i="35"/>
  <c r="N63" i="35"/>
  <c r="N60" i="35"/>
  <c r="N54" i="35"/>
  <c r="B64" i="36"/>
  <c r="B63" i="36"/>
  <c r="B60" i="36"/>
  <c r="B51" i="36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H51" i="48" s="1"/>
  <c r="L77" i="49"/>
  <c r="H58" i="49"/>
  <c r="J89" i="51"/>
  <c r="I89" i="51"/>
  <c r="I87" i="51"/>
  <c r="Q85" i="51"/>
  <c r="I81" i="51"/>
  <c r="I80" i="51"/>
  <c r="I78" i="51"/>
  <c r="Q77" i="51"/>
  <c r="I76" i="51"/>
  <c r="Q74" i="51"/>
  <c r="E74" i="52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K68" i="45"/>
  <c r="G62" i="48"/>
  <c r="O61" i="48"/>
  <c r="O56" i="48"/>
  <c r="J71" i="49"/>
  <c r="F89" i="51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H82" i="41"/>
  <c r="L57" i="41"/>
  <c r="L55" i="41"/>
  <c r="L73" i="43"/>
  <c r="P73" i="44"/>
  <c r="H63" i="44"/>
  <c r="Q83" i="45"/>
  <c r="Q73" i="45"/>
  <c r="G61" i="47"/>
  <c r="G51" i="47" s="1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C63" i="41"/>
  <c r="K57" i="41"/>
  <c r="K55" i="41"/>
  <c r="K73" i="43"/>
  <c r="C89" i="44"/>
  <c r="K84" i="44"/>
  <c r="C83" i="44"/>
  <c r="K81" i="44"/>
  <c r="O73" i="44"/>
  <c r="P8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J78" i="51"/>
  <c r="M90" i="51"/>
  <c r="E89" i="51"/>
  <c r="E87" i="51"/>
  <c r="E81" i="51"/>
  <c r="E80" i="51"/>
  <c r="E78" i="51"/>
  <c r="E76" i="51"/>
  <c r="E72" i="51" s="1"/>
  <c r="M74" i="51"/>
  <c r="B103" i="52"/>
  <c r="Q89" i="52"/>
  <c r="Q87" i="52"/>
  <c r="Q81" i="52"/>
  <c r="Q80" i="52"/>
  <c r="K87" i="53"/>
  <c r="K80" i="53"/>
  <c r="Q67" i="35"/>
  <c r="I66" i="35"/>
  <c r="Q55" i="35"/>
  <c r="Q52" i="35"/>
  <c r="Q50" i="35" s="1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N68" i="44"/>
  <c r="F72" i="44"/>
  <c r="D66" i="45"/>
  <c r="E61" i="47"/>
  <c r="E56" i="47"/>
  <c r="G70" i="48"/>
  <c r="I58" i="48"/>
  <c r="O53" i="48"/>
  <c r="K60" i="48"/>
  <c r="K56" i="48"/>
  <c r="C55" i="48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72" i="52" s="1"/>
  <c r="P81" i="52"/>
  <c r="P80" i="52"/>
  <c r="P73" i="52"/>
  <c r="H90" i="52"/>
  <c r="J87" i="53"/>
  <c r="J80" i="53"/>
  <c r="P57" i="35"/>
  <c r="Q60" i="37"/>
  <c r="Q50" i="37" s="1"/>
  <c r="G61" i="39"/>
  <c r="G58" i="39"/>
  <c r="G57" i="39"/>
  <c r="G65" i="40"/>
  <c r="G61" i="40"/>
  <c r="G58" i="40"/>
  <c r="I55" i="41"/>
  <c r="Q85" i="44"/>
  <c r="I66" i="43"/>
  <c r="Q69" i="48"/>
  <c r="M61" i="49"/>
  <c r="N60" i="49"/>
  <c r="G104" i="51"/>
  <c r="C78" i="51"/>
  <c r="O87" i="52"/>
  <c r="O81" i="52"/>
  <c r="O80" i="52"/>
  <c r="I87" i="53"/>
  <c r="Q77" i="53"/>
  <c r="O65" i="35"/>
  <c r="O61" i="35"/>
  <c r="O57" i="35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90" i="44"/>
  <c r="P85" i="44"/>
  <c r="C60" i="47"/>
  <c r="I60" i="48"/>
  <c r="I73" i="48"/>
  <c r="I70" i="48"/>
  <c r="M60" i="49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K39" i="6" s="1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C130" i="6" s="1"/>
  <c r="N74" i="14"/>
  <c r="I31" i="6"/>
  <c r="Q36" i="6"/>
  <c r="B57" i="6"/>
  <c r="B64" i="14"/>
  <c r="J104" i="6"/>
  <c r="I35" i="6"/>
  <c r="L37" i="9"/>
  <c r="I44" i="6"/>
  <c r="P55" i="6"/>
  <c r="P130" i="6" s="1"/>
  <c r="P62" i="14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I59" i="10"/>
  <c r="F46" i="10"/>
  <c r="C60" i="10"/>
  <c r="E59" i="10"/>
  <c r="E46" i="10"/>
  <c r="E51" i="6" s="1"/>
  <c r="E128" i="6" s="1"/>
  <c r="L51" i="6"/>
  <c r="D46" i="10"/>
  <c r="O47" i="6"/>
  <c r="O38" i="6"/>
  <c r="K29" i="6"/>
  <c r="C59" i="10"/>
  <c r="C46" i="10"/>
  <c r="B53" i="6"/>
  <c r="B65" i="10"/>
  <c r="B154" i="6" s="1"/>
  <c r="B46" i="10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M131" i="6"/>
  <c r="E132" i="6"/>
  <c r="E130" i="6"/>
  <c r="M127" i="6"/>
  <c r="C127" i="6"/>
  <c r="P133" i="6"/>
  <c r="M94" i="18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15" i="11" s="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P183" i="15" s="1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D98" i="12" s="1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L98" i="11" s="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N115" i="11" s="1"/>
  <c r="M120" i="11"/>
  <c r="P127" i="11"/>
  <c r="D154" i="13"/>
  <c r="D126" i="11"/>
  <c r="D151" i="13"/>
  <c r="D121" i="11"/>
  <c r="D102" i="11"/>
  <c r="D98" i="11" s="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K115" i="11" s="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Q115" i="12" s="1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3" i="15" s="1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83" i="17" s="1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H158" i="17"/>
  <c r="P87" i="14"/>
  <c r="D86" i="14"/>
  <c r="H84" i="14"/>
  <c r="N253" i="16"/>
  <c r="B252" i="16"/>
  <c r="F250" i="16"/>
  <c r="J224" i="16"/>
  <c r="J162" i="15"/>
  <c r="J158" i="15" s="1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M200" i="15" s="1"/>
  <c r="Q202" i="15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C170" i="16"/>
  <c r="D257" i="16"/>
  <c r="D256" i="16"/>
  <c r="P205" i="16"/>
  <c r="D192" i="16"/>
  <c r="D189" i="16"/>
  <c r="D242" i="16"/>
  <c r="H163" i="16"/>
  <c r="H159" i="16"/>
  <c r="H158" i="16" s="1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N158" i="15" s="1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N183" i="17" s="1"/>
  <c r="B76" i="14"/>
  <c r="B74" i="14" s="1"/>
  <c r="B72" i="14" s="1"/>
  <c r="H87" i="14"/>
  <c r="L85" i="14"/>
  <c r="C187" i="15"/>
  <c r="C183" i="15" s="1"/>
  <c r="D164" i="15"/>
  <c r="C162" i="15"/>
  <c r="C160" i="15"/>
  <c r="J220" i="16"/>
  <c r="J164" i="15"/>
  <c r="L213" i="16"/>
  <c r="C174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I158" i="17" s="1"/>
  <c r="D210" i="17"/>
  <c r="D216" i="17"/>
  <c r="L183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P158" i="15" s="1"/>
  <c r="C192" i="15"/>
  <c r="G220" i="17"/>
  <c r="G164" i="15"/>
  <c r="Q215" i="16"/>
  <c r="P201" i="16"/>
  <c r="B179" i="16"/>
  <c r="C176" i="16"/>
  <c r="L211" i="16"/>
  <c r="F233" i="17"/>
  <c r="F171" i="17"/>
  <c r="L163" i="17"/>
  <c r="L164" i="17"/>
  <c r="L120" i="11"/>
  <c r="L115" i="11" s="1"/>
  <c r="I62" i="10"/>
  <c r="B81" i="14"/>
  <c r="D172" i="15"/>
  <c r="O161" i="15"/>
  <c r="F230" i="16"/>
  <c r="F168" i="15"/>
  <c r="F220" i="16"/>
  <c r="F164" i="15"/>
  <c r="F159" i="15"/>
  <c r="L186" i="16"/>
  <c r="B176" i="16"/>
  <c r="K211" i="16"/>
  <c r="G240" i="17"/>
  <c r="Q243" i="17"/>
  <c r="Q187" i="17"/>
  <c r="I169" i="17"/>
  <c r="I231" i="17"/>
  <c r="O163" i="17"/>
  <c r="G160" i="17"/>
  <c r="G222" i="17"/>
  <c r="Q160" i="17"/>
  <c r="Q158" i="17" s="1"/>
  <c r="Q222" i="17"/>
  <c r="C181" i="19"/>
  <c r="O209" i="19"/>
  <c r="O224" i="20"/>
  <c r="O172" i="19"/>
  <c r="C167" i="19"/>
  <c r="C165" i="19"/>
  <c r="K164" i="19"/>
  <c r="K157" i="19" s="1"/>
  <c r="K221" i="21"/>
  <c r="G172" i="19"/>
  <c r="G160" i="19"/>
  <c r="G158" i="19"/>
  <c r="C209" i="20"/>
  <c r="C205" i="20"/>
  <c r="G195" i="20"/>
  <c r="G201" i="20"/>
  <c r="G194" i="20" s="1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57" i="19" s="1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P175" i="19" s="1"/>
  <c r="D166" i="19"/>
  <c r="C191" i="19"/>
  <c r="D203" i="20"/>
  <c r="B134" i="6"/>
  <c r="I224" i="19"/>
  <c r="Q209" i="19"/>
  <c r="P204" i="19"/>
  <c r="P197" i="19"/>
  <c r="P194" i="19" s="1"/>
  <c r="P209" i="19"/>
  <c r="Q205" i="19"/>
  <c r="I198" i="19"/>
  <c r="O204" i="19"/>
  <c r="O197" i="19"/>
  <c r="D233" i="20"/>
  <c r="P205" i="19"/>
  <c r="H198" i="19"/>
  <c r="H194" i="19" s="1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K167" i="16" s="1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J167" i="16" s="1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P174" i="17"/>
  <c r="N224" i="17"/>
  <c r="N162" i="17"/>
  <c r="B223" i="17"/>
  <c r="B161" i="17"/>
  <c r="F221" i="17"/>
  <c r="F159" i="17"/>
  <c r="E234" i="19"/>
  <c r="Q210" i="19"/>
  <c r="M203" i="19"/>
  <c r="C168" i="19"/>
  <c r="D238" i="20"/>
  <c r="D195" i="19"/>
  <c r="D194" i="19" s="1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57" i="19" s="1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75" i="20" s="1"/>
  <c r="P182" i="20"/>
  <c r="D168" i="20"/>
  <c r="D223" i="20"/>
  <c r="D163" i="20"/>
  <c r="D214" i="20"/>
  <c r="D220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215" i="20"/>
  <c r="F77" i="22"/>
  <c r="F168" i="6" s="1"/>
  <c r="F69" i="22"/>
  <c r="K211" i="23"/>
  <c r="K175" i="23"/>
  <c r="O166" i="23"/>
  <c r="O206" i="23"/>
  <c r="O194" i="23"/>
  <c r="O146" i="23"/>
  <c r="C193" i="23"/>
  <c r="C191" i="23" s="1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75" i="20" s="1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P143" i="24" s="1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H227" i="17"/>
  <c r="H220" i="17"/>
  <c r="J81" i="18"/>
  <c r="J110" i="6" s="1"/>
  <c r="N136" i="6"/>
  <c r="B135" i="6"/>
  <c r="Q218" i="19"/>
  <c r="C198" i="19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Q183" i="16" s="1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129" i="24" s="1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C162" i="23"/>
  <c r="G157" i="23"/>
  <c r="K155" i="23"/>
  <c r="G148" i="23"/>
  <c r="O192" i="23"/>
  <c r="C155" i="23"/>
  <c r="C146" i="23"/>
  <c r="C144" i="23"/>
  <c r="C158" i="23"/>
  <c r="C137" i="23"/>
  <c r="C134" i="23"/>
  <c r="G183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43" i="23" s="1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J129" i="24" s="1"/>
  <c r="K155" i="24"/>
  <c r="K149" i="24"/>
  <c r="K146" i="24"/>
  <c r="O144" i="24"/>
  <c r="G139" i="24"/>
  <c r="G135" i="24"/>
  <c r="G132" i="24"/>
  <c r="K130" i="24"/>
  <c r="K129" i="24" s="1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E169" i="25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N107" i="27" s="1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95" i="27" s="1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23" i="27" s="1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J107" i="27" s="1"/>
  <c r="C159" i="28"/>
  <c r="C129" i="28"/>
  <c r="O157" i="28"/>
  <c r="O127" i="28"/>
  <c r="C156" i="28"/>
  <c r="C126" i="28"/>
  <c r="G154" i="28"/>
  <c r="G124" i="28"/>
  <c r="G123" i="28" s="1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C107" i="28" s="1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G107" i="28" s="1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E95" i="28" s="1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E107" i="28" s="1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5" i="28" s="1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12" i="29"/>
  <c r="Q107" i="29" s="1"/>
  <c r="E105" i="29"/>
  <c r="E95" i="29" s="1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50" i="37" s="1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83" i="31" s="1"/>
  <c r="F94" i="31"/>
  <c r="F101" i="31"/>
  <c r="P98" i="32"/>
  <c r="N95" i="32"/>
  <c r="N99" i="32"/>
  <c r="B98" i="32"/>
  <c r="J36" i="30"/>
  <c r="J106" i="32"/>
  <c r="J83" i="32" s="1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83" i="31" s="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H123" i="27" s="1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K107" i="29" s="1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I107" i="29" s="1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M128" i="29"/>
  <c r="M123" i="29" s="1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I123" i="27" s="1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C62" i="43" s="1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C61" i="47"/>
  <c r="C55" i="47"/>
  <c r="C51" i="47" s="1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62" i="44" s="1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51" i="49" s="1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M62" i="45" s="1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0" i="40" s="1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D62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50" i="41" s="1"/>
  <c r="L81" i="41"/>
  <c r="G34" i="42"/>
  <c r="L35" i="42"/>
  <c r="L81" i="43"/>
  <c r="L90" i="43"/>
  <c r="K72" i="43"/>
  <c r="Q74" i="43"/>
  <c r="I72" i="43"/>
  <c r="M66" i="43"/>
  <c r="Q64" i="43"/>
  <c r="L73" i="44"/>
  <c r="F65" i="44"/>
  <c r="F62" i="44" s="1"/>
  <c r="O80" i="45"/>
  <c r="L72" i="45"/>
  <c r="P84" i="45"/>
  <c r="P66" i="45"/>
  <c r="D83" i="45"/>
  <c r="D65" i="45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H72" i="52" s="1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D51" i="48" s="1"/>
  <c r="L52" i="48"/>
  <c r="L51" i="48" s="1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E62" i="44" s="1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N72" i="51" s="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M136" i="6"/>
  <c r="M135" i="6"/>
  <c r="M134" i="6"/>
  <c r="I132" i="6"/>
  <c r="C131" i="6"/>
  <c r="I130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P93" i="6"/>
  <c r="B10" i="7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63" i="10"/>
  <c r="N145" i="12"/>
  <c r="F63" i="10"/>
  <c r="F145" i="12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127" i="6"/>
  <c r="Q153" i="11"/>
  <c r="Q149" i="11"/>
  <c r="Q143" i="11"/>
  <c r="Q139" i="11"/>
  <c r="Q135" i="11"/>
  <c r="F100" i="14"/>
  <c r="F161" i="6" s="1"/>
  <c r="M87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B15" i="7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63" i="10"/>
  <c r="J145" i="12"/>
  <c r="J158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K33" i="6"/>
  <c r="K127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I200" i="16"/>
  <c r="E200" i="16"/>
  <c r="Q167" i="16"/>
  <c r="I167" i="16"/>
  <c r="E167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E158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O98" i="11"/>
  <c r="P115" i="12"/>
  <c r="L115" i="12"/>
  <c r="H115" i="12"/>
  <c r="D115" i="12"/>
  <c r="P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P105" i="6"/>
  <c r="P99" i="14"/>
  <c r="P160" i="6" s="1"/>
  <c r="Q69" i="14"/>
  <c r="M69" i="14"/>
  <c r="I69" i="14"/>
  <c r="E69" i="14"/>
  <c r="E200" i="15"/>
  <c r="Q183" i="15"/>
  <c r="I183" i="15"/>
  <c r="E183" i="15"/>
  <c r="Q167" i="15"/>
  <c r="I167" i="15"/>
  <c r="Q158" i="15"/>
  <c r="M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4" i="18" s="1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G157" i="20"/>
  <c r="H194" i="21"/>
  <c r="Q50" i="10"/>
  <c r="M50" i="10"/>
  <c r="I50" i="10"/>
  <c r="E50" i="10"/>
  <c r="Q51" i="6"/>
  <c r="Q128" i="6" s="1"/>
  <c r="M51" i="6"/>
  <c r="M128" i="6" s="1"/>
  <c r="I51" i="6"/>
  <c r="I128" i="6" s="1"/>
  <c r="M57" i="10"/>
  <c r="I61" i="10"/>
  <c r="J115" i="11"/>
  <c r="J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K115" i="12"/>
  <c r="G115" i="12"/>
  <c r="C115" i="12"/>
  <c r="K98" i="12"/>
  <c r="N100" i="14"/>
  <c r="N161" i="6" s="1"/>
  <c r="J99" i="14"/>
  <c r="J160" i="6" s="1"/>
  <c r="F98" i="14"/>
  <c r="F159" i="6" s="1"/>
  <c r="N88" i="14"/>
  <c r="N87" i="14"/>
  <c r="N86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L200" i="15"/>
  <c r="D167" i="15"/>
  <c r="L158" i="15"/>
  <c r="H158" i="15"/>
  <c r="D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58" i="16"/>
  <c r="L158" i="16"/>
  <c r="D158" i="16"/>
  <c r="D227" i="17"/>
  <c r="K96" i="18"/>
  <c r="O90" i="18"/>
  <c r="O242" i="19"/>
  <c r="C231" i="19"/>
  <c r="G223" i="19"/>
  <c r="G215" i="19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L64" i="10" s="1"/>
  <c r="L153" i="6" s="1"/>
  <c r="D53" i="10"/>
  <c r="O50" i="10"/>
  <c r="K50" i="10"/>
  <c r="G50" i="10"/>
  <c r="C50" i="10"/>
  <c r="O51" i="6"/>
  <c r="O128" i="6" s="1"/>
  <c r="K51" i="6"/>
  <c r="K128" i="6" s="1"/>
  <c r="G51" i="6"/>
  <c r="G128" i="6" s="1"/>
  <c r="C51" i="6"/>
  <c r="C57" i="10"/>
  <c r="H115" i="11"/>
  <c r="D115" i="11"/>
  <c r="M115" i="12"/>
  <c r="I115" i="12"/>
  <c r="E115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F39" i="6" s="1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130" i="6" s="1"/>
  <c r="L80" i="14"/>
  <c r="H6" i="6"/>
  <c r="H130" i="6" s="1"/>
  <c r="H80" i="14"/>
  <c r="D6" i="6"/>
  <c r="D130" i="6" s="1"/>
  <c r="D80" i="14"/>
  <c r="B200" i="15"/>
  <c r="N183" i="15"/>
  <c r="F183" i="15"/>
  <c r="F158" i="15"/>
  <c r="B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H200" i="16"/>
  <c r="D200" i="16"/>
  <c r="H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N243" i="20"/>
  <c r="B194" i="21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K194" i="19"/>
  <c r="Q172" i="19"/>
  <c r="M172" i="19"/>
  <c r="I172" i="19"/>
  <c r="E172" i="19"/>
  <c r="E157" i="19" s="1"/>
  <c r="J194" i="21"/>
  <c r="K181" i="21"/>
  <c r="K187" i="21"/>
  <c r="K226" i="21"/>
  <c r="K80" i="18"/>
  <c r="K78" i="18" s="1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I162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O200" i="15"/>
  <c r="C200" i="15"/>
  <c r="K183" i="15"/>
  <c r="G183" i="15"/>
  <c r="O167" i="15"/>
  <c r="G167" i="15"/>
  <c r="C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N200" i="16"/>
  <c r="F200" i="16"/>
  <c r="J183" i="16"/>
  <c r="F183" i="16"/>
  <c r="N167" i="16"/>
  <c r="F167" i="16"/>
  <c r="J158" i="16"/>
  <c r="F158" i="16"/>
  <c r="B158" i="16"/>
  <c r="H257" i="17"/>
  <c r="H256" i="17"/>
  <c r="H255" i="17"/>
  <c r="H254" i="17"/>
  <c r="H237" i="17"/>
  <c r="H236" i="17"/>
  <c r="H234" i="17"/>
  <c r="H216" i="17"/>
  <c r="K183" i="17"/>
  <c r="H181" i="17"/>
  <c r="K158" i="17"/>
  <c r="G158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N194" i="21"/>
  <c r="D195" i="21"/>
  <c r="C192" i="21"/>
  <c r="K182" i="21"/>
  <c r="C180" i="21"/>
  <c r="K165" i="21"/>
  <c r="O170" i="21"/>
  <c r="O173" i="21"/>
  <c r="K173" i="21"/>
  <c r="G214" i="21"/>
  <c r="C173" i="21"/>
  <c r="G170" i="21"/>
  <c r="K169" i="21"/>
  <c r="C169" i="21"/>
  <c r="O168" i="21"/>
  <c r="O223" i="21"/>
  <c r="G168" i="21"/>
  <c r="G223" i="21"/>
  <c r="O166" i="21"/>
  <c r="K166" i="21"/>
  <c r="C166" i="21"/>
  <c r="O165" i="21"/>
  <c r="O222" i="21"/>
  <c r="K222" i="21"/>
  <c r="G165" i="21"/>
  <c r="C222" i="21"/>
  <c r="O221" i="21"/>
  <c r="K164" i="21"/>
  <c r="G221" i="21"/>
  <c r="C164" i="21"/>
  <c r="O162" i="21"/>
  <c r="O219" i="21"/>
  <c r="K219" i="21"/>
  <c r="G162" i="21"/>
  <c r="C219" i="21"/>
  <c r="C68" i="22"/>
  <c r="J143" i="23"/>
  <c r="P203" i="24"/>
  <c r="Q183" i="17"/>
  <c r="I183" i="17"/>
  <c r="M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C175" i="20"/>
  <c r="K100" i="18"/>
  <c r="K163" i="6" s="1"/>
  <c r="P58" i="22"/>
  <c r="P111" i="6" s="1"/>
  <c r="D58" i="22"/>
  <c r="D111" i="6" s="1"/>
  <c r="D76" i="22"/>
  <c r="D167" i="6" s="1"/>
  <c r="O202" i="23"/>
  <c r="Q129" i="23"/>
  <c r="I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L194" i="19"/>
  <c r="L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M175" i="20"/>
  <c r="E157" i="20"/>
  <c r="K244" i="21"/>
  <c r="G243" i="21"/>
  <c r="C242" i="21"/>
  <c r="C232" i="21"/>
  <c r="J70" i="22"/>
  <c r="J69" i="22"/>
  <c r="J68" i="22"/>
  <c r="E68" i="22"/>
  <c r="H58" i="22"/>
  <c r="Q55" i="22"/>
  <c r="M55" i="22"/>
  <c r="I55" i="22"/>
  <c r="E55" i="22"/>
  <c r="D50" i="22"/>
  <c r="D64" i="6" s="1"/>
  <c r="D137" i="6" s="1"/>
  <c r="D68" i="22"/>
  <c r="L50" i="22"/>
  <c r="L64" i="6" s="1"/>
  <c r="L137" i="6" s="1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F210" i="24"/>
  <c r="B200" i="24"/>
  <c r="F188" i="24"/>
  <c r="N185" i="24"/>
  <c r="N129" i="24"/>
  <c r="Q71" i="26"/>
  <c r="Q143" i="28"/>
  <c r="Q70" i="26"/>
  <c r="Q133" i="28"/>
  <c r="N55" i="22"/>
  <c r="J55" i="22"/>
  <c r="F55" i="22"/>
  <c r="B55" i="22"/>
  <c r="N50" i="22"/>
  <c r="N64" i="6" s="1"/>
  <c r="N137" i="6" s="1"/>
  <c r="J50" i="22"/>
  <c r="J64" i="6" s="1"/>
  <c r="J137" i="6" s="1"/>
  <c r="F50" i="22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P107" i="27"/>
  <c r="F108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M121" i="32"/>
  <c r="O129" i="24"/>
  <c r="M60" i="22"/>
  <c r="M148" i="25"/>
  <c r="M160" i="25"/>
  <c r="M191" i="25"/>
  <c r="M200" i="25"/>
  <c r="M154" i="25"/>
  <c r="E60" i="22"/>
  <c r="E152" i="25"/>
  <c r="E157" i="25"/>
  <c r="E133" i="27"/>
  <c r="I95" i="27"/>
  <c r="D83" i="32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N143" i="24"/>
  <c r="E187" i="25"/>
  <c r="M59" i="22"/>
  <c r="M112" i="6" s="1"/>
  <c r="M134" i="25"/>
  <c r="M137" i="25"/>
  <c r="M139" i="25"/>
  <c r="M136" i="25"/>
  <c r="M138" i="25"/>
  <c r="M141" i="25"/>
  <c r="M180" i="25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G123" i="29"/>
  <c r="E107" i="29"/>
  <c r="E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B83" i="32"/>
  <c r="C50" i="35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I107" i="27" s="1"/>
  <c r="E112" i="27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F123" i="28"/>
  <c r="F107" i="28"/>
  <c r="B107" i="28"/>
  <c r="N95" i="28"/>
  <c r="J95" i="28"/>
  <c r="B158" i="29"/>
  <c r="B157" i="29"/>
  <c r="B156" i="29"/>
  <c r="B155" i="29"/>
  <c r="M107" i="29"/>
  <c r="O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L123" i="28"/>
  <c r="H123" i="28"/>
  <c r="L107" i="28"/>
  <c r="D107" i="28"/>
  <c r="H95" i="28"/>
  <c r="D95" i="28"/>
  <c r="O123" i="29"/>
  <c r="K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L50" i="37"/>
  <c r="B67" i="39"/>
  <c r="M159" i="29"/>
  <c r="E159" i="29"/>
  <c r="M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Q123" i="29"/>
  <c r="I123" i="29"/>
  <c r="G107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H50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81" i="39"/>
  <c r="I80" i="39"/>
  <c r="I71" i="39" s="1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M51" i="47"/>
  <c r="P50" i="40"/>
  <c r="L50" i="40"/>
  <c r="K50" i="41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86" i="44"/>
  <c r="I85" i="44"/>
  <c r="I84" i="44"/>
  <c r="I83" i="44"/>
  <c r="I82" i="44"/>
  <c r="I81" i="44"/>
  <c r="I80" i="44"/>
  <c r="K62" i="44"/>
  <c r="G62" i="44"/>
  <c r="C89" i="45"/>
  <c r="C87" i="45"/>
  <c r="C86" i="45"/>
  <c r="C85" i="45"/>
  <c r="C80" i="45"/>
  <c r="J62" i="45"/>
  <c r="F62" i="45"/>
  <c r="I51" i="47"/>
  <c r="M80" i="39"/>
  <c r="M79" i="39"/>
  <c r="M78" i="39"/>
  <c r="Q81" i="40"/>
  <c r="J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J62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51" i="47" s="1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E55" i="48"/>
  <c r="E72" i="48"/>
  <c r="E53" i="48"/>
  <c r="E70" i="48"/>
  <c r="M69" i="48"/>
  <c r="M52" i="48"/>
  <c r="E52" i="48"/>
  <c r="E69" i="48"/>
  <c r="E51" i="49"/>
  <c r="Q64" i="49"/>
  <c r="Q77" i="49"/>
  <c r="I64" i="49"/>
  <c r="I77" i="49"/>
  <c r="Q58" i="49"/>
  <c r="Q51" i="49" s="1"/>
  <c r="Q75" i="49"/>
  <c r="I58" i="49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I62" i="45"/>
  <c r="E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J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D103" i="6"/>
  <c r="D104" i="6"/>
  <c r="N51" i="6"/>
  <c r="N58" i="10"/>
  <c r="N64" i="10"/>
  <c r="N153" i="6" s="1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L103" i="6"/>
  <c r="L104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100" i="14"/>
  <c r="D161" i="6" s="1"/>
  <c r="L98" i="14"/>
  <c r="L159" i="6" s="1"/>
  <c r="D98" i="14"/>
  <c r="D159" i="6" s="1"/>
  <c r="D97" i="14"/>
  <c r="D158" i="6" s="1"/>
  <c r="H75" i="22"/>
  <c r="H111" i="6"/>
  <c r="M42" i="6"/>
  <c r="I42" i="6"/>
  <c r="M39" i="6"/>
  <c r="Q30" i="6"/>
  <c r="M30" i="6"/>
  <c r="E30" i="6"/>
  <c r="P53" i="10"/>
  <c r="H53" i="10"/>
  <c r="Q58" i="10"/>
  <c r="M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O95" i="28"/>
  <c r="K95" i="28"/>
  <c r="G95" i="28"/>
  <c r="H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N56" i="26" s="1"/>
  <c r="N115" i="6" s="1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54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B123" i="29" s="1"/>
  <c r="N128" i="29"/>
  <c r="J128" i="29"/>
  <c r="F128" i="29"/>
  <c r="P102" i="29"/>
  <c r="L102" i="29"/>
  <c r="H102" i="29"/>
  <c r="D102" i="29"/>
  <c r="P100" i="29"/>
  <c r="L100" i="29"/>
  <c r="L95" i="29" s="1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C83" i="32"/>
  <c r="B122" i="33"/>
  <c r="N112" i="33"/>
  <c r="C39" i="6"/>
  <c r="O30" i="6"/>
  <c r="K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M76" i="22"/>
  <c r="M167" i="6" s="1"/>
  <c r="M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H49" i="9"/>
  <c r="D49" i="9"/>
  <c r="L48" i="9"/>
  <c r="D48" i="9"/>
  <c r="P133" i="29"/>
  <c r="P57" i="26"/>
  <c r="L133" i="29"/>
  <c r="L57" i="26"/>
  <c r="H133" i="29"/>
  <c r="H57" i="26"/>
  <c r="H56" i="26" s="1"/>
  <c r="H115" i="6" s="1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L83" i="31"/>
  <c r="D83" i="31"/>
  <c r="B118" i="6"/>
  <c r="B116" i="6"/>
  <c r="F68" i="6"/>
  <c r="F141" i="6" s="1"/>
  <c r="F64" i="6"/>
  <c r="F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H143" i="24"/>
  <c r="P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K50" i="37"/>
  <c r="G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H92" i="18"/>
  <c r="H102" i="18"/>
  <c r="H165" i="6" s="1"/>
  <c r="D92" i="18"/>
  <c r="D102" i="18"/>
  <c r="D165" i="6" s="1"/>
  <c r="P91" i="18"/>
  <c r="P101" i="18"/>
  <c r="P164" i="6" s="1"/>
  <c r="L91" i="18"/>
  <c r="H91" i="18"/>
  <c r="D91" i="18"/>
  <c r="P90" i="18"/>
  <c r="L90" i="18"/>
  <c r="H90" i="18"/>
  <c r="H100" i="18"/>
  <c r="H163" i="6" s="1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C173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G160" i="25"/>
  <c r="C160" i="25"/>
  <c r="C158" i="25"/>
  <c r="O200" i="25"/>
  <c r="K200" i="25"/>
  <c r="G200" i="25"/>
  <c r="C200" i="25"/>
  <c r="O199" i="25"/>
  <c r="K199" i="25"/>
  <c r="G199" i="25"/>
  <c r="C199" i="25"/>
  <c r="O198" i="25"/>
  <c r="K198" i="25"/>
  <c r="G198" i="25"/>
  <c r="C150" i="25"/>
  <c r="C198" i="25"/>
  <c r="O196" i="25"/>
  <c r="K196" i="25"/>
  <c r="G196" i="25"/>
  <c r="C148" i="25"/>
  <c r="C196" i="25"/>
  <c r="O137" i="25"/>
  <c r="K141" i="25"/>
  <c r="G138" i="25"/>
  <c r="G141" i="25"/>
  <c r="C141" i="25"/>
  <c r="O139" i="25"/>
  <c r="O188" i="25"/>
  <c r="K188" i="25"/>
  <c r="G188" i="25"/>
  <c r="C188" i="25"/>
  <c r="O187" i="25"/>
  <c r="K136" i="25"/>
  <c r="K187" i="25"/>
  <c r="G187" i="25"/>
  <c r="C187" i="25"/>
  <c r="O185" i="25"/>
  <c r="K134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K123" i="27"/>
  <c r="G123" i="27"/>
  <c r="C107" i="27"/>
  <c r="O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C50" i="36" l="1"/>
  <c r="Q72" i="51"/>
  <c r="E123" i="29"/>
  <c r="L102" i="18"/>
  <c r="L165" i="6" s="1"/>
  <c r="E58" i="10"/>
  <c r="G157" i="21"/>
  <c r="G62" i="45"/>
  <c r="I50" i="41"/>
  <c r="Q50" i="41"/>
  <c r="F83" i="32"/>
  <c r="G143" i="24"/>
  <c r="O123" i="28"/>
  <c r="O143" i="23"/>
  <c r="F157" i="19"/>
  <c r="K194" i="20"/>
  <c r="G175" i="19"/>
  <c r="O158" i="17"/>
  <c r="M183" i="15"/>
  <c r="C98" i="11"/>
  <c r="G200" i="15"/>
  <c r="B123" i="28"/>
  <c r="H107" i="27"/>
  <c r="B194" i="19"/>
  <c r="H183" i="16"/>
  <c r="P194" i="20"/>
  <c r="N200" i="15"/>
  <c r="O167" i="16"/>
  <c r="I200" i="15"/>
  <c r="E158" i="15"/>
  <c r="D183" i="17"/>
  <c r="B183" i="15"/>
  <c r="N98" i="11"/>
  <c r="B115" i="11"/>
  <c r="M98" i="12"/>
  <c r="E98" i="11"/>
  <c r="O50" i="41"/>
  <c r="I30" i="6"/>
  <c r="N85" i="14"/>
  <c r="G51" i="48"/>
  <c r="G50" i="41"/>
  <c r="C83" i="31"/>
  <c r="Q83" i="33"/>
  <c r="Q95" i="28"/>
  <c r="M143" i="24"/>
  <c r="C194" i="19"/>
  <c r="L157" i="19"/>
  <c r="P200" i="16"/>
  <c r="N115" i="12"/>
  <c r="O158" i="15"/>
  <c r="M115" i="11"/>
  <c r="K123" i="29"/>
  <c r="O157" i="20"/>
  <c r="O175" i="19"/>
  <c r="K194" i="21"/>
  <c r="Q115" i="11"/>
  <c r="O62" i="43"/>
  <c r="E200" i="17"/>
  <c r="G30" i="6"/>
  <c r="D95" i="29"/>
  <c r="C200" i="17"/>
  <c r="E107" i="27"/>
  <c r="M50" i="36"/>
  <c r="O50" i="36"/>
  <c r="N50" i="40"/>
  <c r="N50" i="41"/>
  <c r="I50" i="36"/>
  <c r="E83" i="32"/>
  <c r="P95" i="28"/>
  <c r="M129" i="24"/>
  <c r="Q107" i="28"/>
  <c r="C129" i="24"/>
  <c r="I95" i="28"/>
  <c r="M107" i="28"/>
  <c r="C123" i="28"/>
  <c r="C194" i="21"/>
  <c r="P194" i="21"/>
  <c r="M183" i="16"/>
  <c r="L194" i="21"/>
  <c r="M194" i="21"/>
  <c r="H175" i="19"/>
  <c r="O175" i="20"/>
  <c r="E50" i="41"/>
  <c r="B50" i="41"/>
  <c r="G98" i="12"/>
  <c r="Q157" i="19"/>
  <c r="I143" i="24"/>
  <c r="F50" i="40"/>
  <c r="J50" i="40"/>
  <c r="H50" i="40"/>
  <c r="C157" i="20"/>
  <c r="M194" i="20"/>
  <c r="O157" i="19"/>
  <c r="P157" i="20"/>
  <c r="L80" i="43"/>
  <c r="E143" i="24"/>
  <c r="O62" i="44"/>
  <c r="O56" i="26"/>
  <c r="H157" i="20"/>
  <c r="Q200" i="16"/>
  <c r="L167" i="15"/>
  <c r="I183" i="16"/>
  <c r="P51" i="48"/>
  <c r="K175" i="20"/>
  <c r="M158" i="16"/>
  <c r="E194" i="20"/>
  <c r="D175" i="19"/>
  <c r="G42" i="6"/>
  <c r="F72" i="51"/>
  <c r="N83" i="33"/>
  <c r="B115" i="12"/>
  <c r="G115" i="11"/>
  <c r="E72" i="52"/>
  <c r="E143" i="25"/>
  <c r="L107" i="27"/>
  <c r="F194" i="21"/>
  <c r="I158" i="15"/>
  <c r="I115" i="6"/>
  <c r="I51" i="49"/>
  <c r="B51" i="47"/>
  <c r="B167" i="16"/>
  <c r="D167" i="16"/>
  <c r="F98" i="12"/>
  <c r="J162" i="24"/>
  <c r="B75" i="22"/>
  <c r="B166" i="6" s="1"/>
  <c r="K143" i="24"/>
  <c r="F129" i="24"/>
  <c r="M162" i="23"/>
  <c r="C162" i="24"/>
  <c r="B183" i="16"/>
  <c r="P75" i="22"/>
  <c r="P166" i="6" s="1"/>
  <c r="I107" i="28"/>
  <c r="M143" i="23"/>
  <c r="E76" i="22"/>
  <c r="E167" i="6" s="1"/>
  <c r="M83" i="32"/>
  <c r="O83" i="32"/>
  <c r="P107" i="29"/>
  <c r="N143" i="23"/>
  <c r="M129" i="23"/>
  <c r="I143" i="23"/>
  <c r="O83" i="31"/>
  <c r="O123" i="27"/>
  <c r="K83" i="33"/>
  <c r="D107" i="29"/>
  <c r="D129" i="23"/>
  <c r="Q123" i="27"/>
  <c r="Q162" i="24"/>
  <c r="D143" i="23"/>
  <c r="D107" i="27"/>
  <c r="Q143" i="24"/>
  <c r="C95" i="27"/>
  <c r="C123" i="27"/>
  <c r="G95" i="29"/>
  <c r="H83" i="31"/>
  <c r="B62" i="43"/>
  <c r="L50" i="36"/>
  <c r="D72" i="14"/>
  <c r="D101" i="6" s="1"/>
  <c r="G83" i="32"/>
  <c r="H83" i="32"/>
  <c r="D162" i="24"/>
  <c r="E51" i="48"/>
  <c r="B175" i="19"/>
  <c r="E83" i="33"/>
  <c r="L129" i="24"/>
  <c r="P83" i="33"/>
  <c r="H83" i="33"/>
  <c r="F115" i="11"/>
  <c r="E115" i="11"/>
  <c r="O115" i="12"/>
  <c r="K153" i="27"/>
  <c r="P129" i="23"/>
  <c r="B157" i="19"/>
  <c r="O107" i="29"/>
  <c r="Q143" i="27"/>
  <c r="B162" i="24"/>
  <c r="F115" i="12"/>
  <c r="I98" i="11"/>
  <c r="Q143" i="23"/>
  <c r="B167" i="15"/>
  <c r="K123" i="28"/>
  <c r="K50" i="35"/>
  <c r="M50" i="35"/>
  <c r="O50" i="35"/>
  <c r="P167" i="16"/>
  <c r="O183" i="16"/>
  <c r="G183" i="17"/>
  <c r="H72" i="53"/>
  <c r="F72" i="52"/>
  <c r="D72" i="52"/>
  <c r="G72" i="51"/>
  <c r="M72" i="51"/>
  <c r="I72" i="51"/>
  <c r="K72" i="51"/>
  <c r="C72" i="51"/>
  <c r="M51" i="49"/>
  <c r="L51" i="49"/>
  <c r="P51" i="49"/>
  <c r="O51" i="49"/>
  <c r="G51" i="49"/>
  <c r="I51" i="48"/>
  <c r="O51" i="48"/>
  <c r="M51" i="48"/>
  <c r="C51" i="48"/>
  <c r="F51" i="47"/>
  <c r="Q51" i="47"/>
  <c r="E51" i="47"/>
  <c r="E33" i="6"/>
  <c r="N62" i="45"/>
  <c r="L62" i="45"/>
  <c r="Q62" i="45"/>
  <c r="D62" i="45"/>
  <c r="P62" i="45"/>
  <c r="I62" i="44"/>
  <c r="M62" i="44"/>
  <c r="B62" i="44"/>
  <c r="I62" i="43"/>
  <c r="E62" i="43"/>
  <c r="K62" i="43"/>
  <c r="M50" i="41"/>
  <c r="P50" i="41"/>
  <c r="F50" i="41"/>
  <c r="B50" i="40"/>
  <c r="K50" i="40"/>
  <c r="G50" i="40"/>
  <c r="E50" i="40"/>
  <c r="I50" i="40"/>
  <c r="D50" i="40"/>
  <c r="Q33" i="6"/>
  <c r="I50" i="37"/>
  <c r="C50" i="37"/>
  <c r="O50" i="37"/>
  <c r="K50" i="36"/>
  <c r="Q50" i="36"/>
  <c r="E50" i="36"/>
  <c r="G50" i="36"/>
  <c r="D50" i="35"/>
  <c r="B50" i="35"/>
  <c r="I50" i="35"/>
  <c r="O39" i="6"/>
  <c r="E39" i="6"/>
  <c r="I39" i="6"/>
  <c r="L83" i="33"/>
  <c r="C83" i="33"/>
  <c r="D83" i="33"/>
  <c r="F83" i="33"/>
  <c r="N83" i="32"/>
  <c r="P83" i="32"/>
  <c r="K83" i="32"/>
  <c r="I83" i="32"/>
  <c r="Q83" i="32"/>
  <c r="L83" i="32"/>
  <c r="Q83" i="31"/>
  <c r="P83" i="31"/>
  <c r="G83" i="31"/>
  <c r="M83" i="31"/>
  <c r="K83" i="31"/>
  <c r="J83" i="31"/>
  <c r="M33" i="6"/>
  <c r="C33" i="6"/>
  <c r="C123" i="29"/>
  <c r="C107" i="29"/>
  <c r="B107" i="29"/>
  <c r="O75" i="26"/>
  <c r="O172" i="6" s="1"/>
  <c r="J123" i="29"/>
  <c r="P123" i="29"/>
  <c r="N107" i="28"/>
  <c r="I123" i="28"/>
  <c r="P107" i="28"/>
  <c r="K107" i="28"/>
  <c r="J123" i="28"/>
  <c r="Q123" i="28"/>
  <c r="K95" i="27"/>
  <c r="P123" i="27"/>
  <c r="E95" i="27"/>
  <c r="D123" i="27"/>
  <c r="B107" i="27"/>
  <c r="M123" i="27"/>
  <c r="Q107" i="27"/>
  <c r="G95" i="27"/>
  <c r="M107" i="27"/>
  <c r="Q129" i="25"/>
  <c r="F75" i="22"/>
  <c r="F166" i="6" s="1"/>
  <c r="E162" i="24"/>
  <c r="I129" i="24"/>
  <c r="B143" i="24"/>
  <c r="E129" i="24"/>
  <c r="G129" i="24"/>
  <c r="L143" i="24"/>
  <c r="M162" i="24"/>
  <c r="B129" i="24"/>
  <c r="L162" i="24"/>
  <c r="O143" i="24"/>
  <c r="N162" i="24"/>
  <c r="F162" i="24"/>
  <c r="Q129" i="24"/>
  <c r="H162" i="24"/>
  <c r="F143" i="23"/>
  <c r="O191" i="23"/>
  <c r="E129" i="23"/>
  <c r="E143" i="23"/>
  <c r="Q162" i="23"/>
  <c r="E162" i="23"/>
  <c r="P143" i="23"/>
  <c r="L129" i="23"/>
  <c r="G162" i="23"/>
  <c r="K143" i="23"/>
  <c r="E42" i="6"/>
  <c r="D30" i="6"/>
  <c r="I194" i="21"/>
  <c r="Q194" i="21"/>
  <c r="D175" i="20"/>
  <c r="Q194" i="20"/>
  <c r="N157" i="20"/>
  <c r="Q175" i="20"/>
  <c r="Q157" i="20"/>
  <c r="I194" i="20"/>
  <c r="H175" i="20"/>
  <c r="I175" i="20"/>
  <c r="C194" i="20"/>
  <c r="O194" i="20"/>
  <c r="I157" i="20"/>
  <c r="I194" i="19"/>
  <c r="Q194" i="19"/>
  <c r="M157" i="19"/>
  <c r="E194" i="19"/>
  <c r="P157" i="19"/>
  <c r="C157" i="19"/>
  <c r="K175" i="19"/>
  <c r="M194" i="19"/>
  <c r="C175" i="19"/>
  <c r="G157" i="19"/>
  <c r="F175" i="19"/>
  <c r="J88" i="18"/>
  <c r="C99" i="18"/>
  <c r="C162" i="6" s="1"/>
  <c r="M226" i="19"/>
  <c r="Q42" i="6"/>
  <c r="B183" i="17"/>
  <c r="H183" i="17"/>
  <c r="D167" i="17"/>
  <c r="L158" i="17"/>
  <c r="B200" i="17"/>
  <c r="B158" i="17"/>
  <c r="N158" i="17"/>
  <c r="F200" i="17"/>
  <c r="P158" i="17"/>
  <c r="L200" i="16"/>
  <c r="L183" i="16"/>
  <c r="K158" i="16"/>
  <c r="C183" i="16"/>
  <c r="D183" i="16"/>
  <c r="N158" i="16"/>
  <c r="B200" i="16"/>
  <c r="K200" i="16"/>
  <c r="E183" i="16"/>
  <c r="H200" i="15"/>
  <c r="P200" i="15"/>
  <c r="J167" i="15"/>
  <c r="J183" i="15"/>
  <c r="M167" i="15"/>
  <c r="H183" i="15"/>
  <c r="J200" i="15"/>
  <c r="C167" i="15"/>
  <c r="K200" i="15"/>
  <c r="D200" i="15"/>
  <c r="H167" i="15"/>
  <c r="E167" i="15"/>
  <c r="I33" i="6"/>
  <c r="H85" i="14"/>
  <c r="Q62" i="14"/>
  <c r="Q54" i="6" s="1"/>
  <c r="Q129" i="6" s="1"/>
  <c r="L98" i="12"/>
  <c r="B98" i="12"/>
  <c r="I98" i="12"/>
  <c r="C98" i="12"/>
  <c r="E98" i="12"/>
  <c r="J115" i="12"/>
  <c r="N98" i="12"/>
  <c r="J98" i="12"/>
  <c r="H98" i="11"/>
  <c r="M98" i="11"/>
  <c r="G98" i="11"/>
  <c r="O115" i="11"/>
  <c r="B39" i="6"/>
  <c r="G39" i="6"/>
  <c r="C42" i="6"/>
  <c r="J39" i="6"/>
  <c r="K107" i="6"/>
  <c r="K99" i="18"/>
  <c r="K162" i="6" s="1"/>
  <c r="C176" i="25"/>
  <c r="Q143" i="25"/>
  <c r="C107" i="6"/>
  <c r="J175" i="20"/>
  <c r="C5" i="8"/>
  <c r="C44" i="8" s="1"/>
  <c r="F5" i="8"/>
  <c r="F41" i="8" s="1"/>
  <c r="N26" i="9"/>
  <c r="E26" i="8"/>
  <c r="D50" i="36"/>
  <c r="L56" i="26"/>
  <c r="L115" i="6" s="1"/>
  <c r="J157" i="19"/>
  <c r="G115" i="6"/>
  <c r="J26" i="8"/>
  <c r="J5" i="8" s="1"/>
  <c r="C26" i="9"/>
  <c r="C5" i="9" s="1"/>
  <c r="M15" i="8"/>
  <c r="Q15" i="8"/>
  <c r="D15" i="8"/>
  <c r="M15" i="9"/>
  <c r="D10" i="9"/>
  <c r="F123" i="29"/>
  <c r="E50" i="37"/>
  <c r="G194" i="19"/>
  <c r="F15" i="9"/>
  <c r="J26" i="9"/>
  <c r="H15" i="8"/>
  <c r="P26" i="9"/>
  <c r="P5" i="9" s="1"/>
  <c r="P56" i="26"/>
  <c r="P115" i="6" s="1"/>
  <c r="N72" i="52"/>
  <c r="D26" i="9"/>
  <c r="H26" i="9"/>
  <c r="K26" i="9"/>
  <c r="E10" i="8"/>
  <c r="E15" i="8"/>
  <c r="M175" i="21"/>
  <c r="J72" i="52"/>
  <c r="H143" i="23"/>
  <c r="N26" i="8"/>
  <c r="N5" i="8" s="1"/>
  <c r="C15" i="7"/>
  <c r="L15" i="7"/>
  <c r="K47" i="9"/>
  <c r="J143" i="24"/>
  <c r="J68" i="6"/>
  <c r="J141" i="6" s="1"/>
  <c r="N50" i="37"/>
  <c r="L143" i="23"/>
  <c r="M115" i="6"/>
  <c r="J15" i="9"/>
  <c r="G99" i="18"/>
  <c r="G162" i="6" s="1"/>
  <c r="Q158" i="16"/>
  <c r="L62" i="44"/>
  <c r="B62" i="45"/>
  <c r="K15" i="9"/>
  <c r="D26" i="8"/>
  <c r="M72" i="52"/>
  <c r="F62" i="43"/>
  <c r="D15" i="9"/>
  <c r="M10" i="9"/>
  <c r="H15" i="9"/>
  <c r="Q39" i="6"/>
  <c r="B157" i="20"/>
  <c r="O115" i="6"/>
  <c r="Q115" i="6"/>
  <c r="K115" i="6"/>
  <c r="G5" i="8"/>
  <c r="G45" i="8" s="1"/>
  <c r="Q10" i="9"/>
  <c r="O26" i="9"/>
  <c r="H62" i="44"/>
  <c r="G143" i="23"/>
  <c r="N194" i="19"/>
  <c r="N107" i="29"/>
  <c r="M72" i="53"/>
  <c r="J162" i="23"/>
  <c r="O62" i="45"/>
  <c r="E26" i="9"/>
  <c r="K137" i="25"/>
  <c r="G150" i="25"/>
  <c r="F194" i="19"/>
  <c r="J183" i="17"/>
  <c r="B56" i="26"/>
  <c r="B115" i="6" s="1"/>
  <c r="I26" i="9"/>
  <c r="H10" i="7"/>
  <c r="G15" i="7"/>
  <c r="O15" i="9"/>
  <c r="C138" i="25"/>
  <c r="O167" i="25"/>
  <c r="E175" i="19"/>
  <c r="J157" i="20"/>
  <c r="P62" i="44"/>
  <c r="K62" i="45"/>
  <c r="L157" i="20"/>
  <c r="P26" i="8"/>
  <c r="P5" i="8" s="1"/>
  <c r="H26" i="8"/>
  <c r="K138" i="25"/>
  <c r="K150" i="25"/>
  <c r="Q167" i="17"/>
  <c r="F56" i="26"/>
  <c r="F115" i="6" s="1"/>
  <c r="L98" i="6"/>
  <c r="B72" i="52"/>
  <c r="C175" i="21"/>
  <c r="E115" i="6"/>
  <c r="Q10" i="8"/>
  <c r="K167" i="17"/>
  <c r="N51" i="49"/>
  <c r="O138" i="25"/>
  <c r="D101" i="18"/>
  <c r="D164" i="6" s="1"/>
  <c r="F50" i="37"/>
  <c r="F95" i="27"/>
  <c r="D95" i="27"/>
  <c r="M175" i="19"/>
  <c r="C137" i="25"/>
  <c r="O151" i="25"/>
  <c r="J56" i="26"/>
  <c r="J115" i="6" s="1"/>
  <c r="N51" i="47"/>
  <c r="O164" i="21"/>
  <c r="Q62" i="44"/>
  <c r="H50" i="41"/>
  <c r="N131" i="6"/>
  <c r="E15" i="9"/>
  <c r="O10" i="9"/>
  <c r="Q50" i="39"/>
  <c r="P129" i="25"/>
  <c r="C152" i="25"/>
  <c r="M58" i="22"/>
  <c r="M75" i="22" s="1"/>
  <c r="M166" i="6" s="1"/>
  <c r="H95" i="27"/>
  <c r="J33" i="6"/>
  <c r="G85" i="14"/>
  <c r="G194" i="21"/>
  <c r="D157" i="20"/>
  <c r="I15" i="9"/>
  <c r="K10" i="8"/>
  <c r="K5" i="8" s="1"/>
  <c r="D10" i="8"/>
  <c r="I26" i="8"/>
  <c r="I5" i="8" s="1"/>
  <c r="H10" i="9"/>
  <c r="H15" i="7"/>
  <c r="J51" i="49"/>
  <c r="G139" i="25"/>
  <c r="E129" i="25"/>
  <c r="G129" i="23"/>
  <c r="M153" i="27"/>
  <c r="L26" i="8"/>
  <c r="L5" i="8" s="1"/>
  <c r="N10" i="9"/>
  <c r="C154" i="25"/>
  <c r="K42" i="6"/>
  <c r="K51" i="48"/>
  <c r="L95" i="27"/>
  <c r="D80" i="43"/>
  <c r="G26" i="9"/>
  <c r="Q26" i="9"/>
  <c r="K15" i="7"/>
  <c r="K139" i="25"/>
  <c r="J194" i="20"/>
  <c r="M26" i="8"/>
  <c r="O15" i="8"/>
  <c r="Q26" i="8"/>
  <c r="D205" i="17"/>
  <c r="D200" i="17" s="1"/>
  <c r="I10" i="7"/>
  <c r="E15" i="7"/>
  <c r="D56" i="26"/>
  <c r="D115" i="6" s="1"/>
  <c r="B50" i="37"/>
  <c r="P95" i="27"/>
  <c r="B129" i="23"/>
  <c r="I157" i="19"/>
  <c r="N175" i="19"/>
  <c r="C129" i="23"/>
  <c r="O200" i="16"/>
  <c r="F26" i="9"/>
  <c r="D207" i="17"/>
  <c r="L26" i="9"/>
  <c r="L5" i="9" s="1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E26" i="7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73" i="26"/>
  <c r="K170" i="6" s="1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103" i="6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O162" i="25" l="1"/>
  <c r="O129" i="25"/>
  <c r="O157" i="21"/>
  <c r="L73" i="26"/>
  <c r="L170" i="6" s="1"/>
  <c r="C129" i="25"/>
  <c r="K129" i="25"/>
  <c r="F73" i="26"/>
  <c r="F170" i="6" s="1"/>
  <c r="N50" i="6"/>
  <c r="K143" i="25"/>
  <c r="O143" i="25"/>
  <c r="C143" i="25"/>
  <c r="N95" i="14"/>
  <c r="H5" i="8"/>
  <c r="D5" i="8"/>
  <c r="D47" i="8" s="1"/>
  <c r="J73" i="26"/>
  <c r="J170" i="6" s="1"/>
  <c r="B73" i="26"/>
  <c r="B170" i="6" s="1"/>
  <c r="C43" i="8"/>
  <c r="G162" i="25"/>
  <c r="G129" i="25"/>
  <c r="K5" i="9"/>
  <c r="K53" i="9" s="1"/>
  <c r="C47" i="8"/>
  <c r="C45" i="8"/>
  <c r="H5" i="9"/>
  <c r="H52" i="9" s="1"/>
  <c r="Q5" i="9"/>
  <c r="Q53" i="9" s="1"/>
  <c r="I5" i="9"/>
  <c r="I53" i="9" s="1"/>
  <c r="M5" i="9"/>
  <c r="M52" i="9" s="1"/>
  <c r="E5" i="7"/>
  <c r="K26" i="7"/>
  <c r="K5" i="7" s="1"/>
  <c r="B5" i="8"/>
  <c r="B41" i="8" s="1"/>
  <c r="G44" i="8"/>
  <c r="G42" i="8"/>
  <c r="M5" i="8"/>
  <c r="M46" i="8" s="1"/>
  <c r="Q26" i="7"/>
  <c r="Q5" i="7" s="1"/>
  <c r="C51" i="9"/>
  <c r="C52" i="9"/>
  <c r="C53" i="9"/>
  <c r="J5" i="9"/>
  <c r="J53" i="9" s="1"/>
  <c r="F5" i="9"/>
  <c r="F52" i="9" s="1"/>
  <c r="G5" i="9"/>
  <c r="G53" i="9" s="1"/>
  <c r="N5" i="9"/>
  <c r="N51" i="9" s="1"/>
  <c r="D5" i="9"/>
  <c r="D52" i="9" s="1"/>
  <c r="O5" i="9"/>
  <c r="O53" i="9" s="1"/>
  <c r="E5" i="9"/>
  <c r="E51" i="9" s="1"/>
  <c r="J44" i="8"/>
  <c r="J46" i="8"/>
  <c r="J41" i="8"/>
  <c r="J42" i="8"/>
  <c r="K46" i="8"/>
  <c r="K47" i="8"/>
  <c r="K44" i="8"/>
  <c r="K42" i="8"/>
  <c r="K41" i="8"/>
  <c r="K45" i="8"/>
  <c r="K43" i="8"/>
  <c r="E5" i="8"/>
  <c r="E41" i="8" s="1"/>
  <c r="G43" i="8"/>
  <c r="G47" i="8"/>
  <c r="G46" i="8"/>
  <c r="G41" i="8"/>
  <c r="Q5" i="8"/>
  <c r="Q43" i="8" s="1"/>
  <c r="H44" i="8"/>
  <c r="H43" i="8"/>
  <c r="N41" i="8"/>
  <c r="N43" i="8"/>
  <c r="O26" i="7"/>
  <c r="O5" i="7" s="1"/>
  <c r="P73" i="26"/>
  <c r="P170" i="6" s="1"/>
  <c r="I26" i="7"/>
  <c r="I5" i="7" s="1"/>
  <c r="C26" i="7"/>
  <c r="C5" i="7" s="1"/>
  <c r="C41" i="7" s="1"/>
  <c r="E162" i="25"/>
  <c r="O5" i="8"/>
  <c r="O46" i="8" s="1"/>
  <c r="C162" i="25"/>
  <c r="M26" i="7"/>
  <c r="M5" i="7" s="1"/>
  <c r="M45" i="7" s="1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L42" i="8"/>
  <c r="L45" i="8"/>
  <c r="L41" i="8"/>
  <c r="L43" i="8"/>
  <c r="L44" i="8"/>
  <c r="L46" i="8"/>
  <c r="F50" i="6"/>
  <c r="D44" i="8"/>
  <c r="D45" i="8"/>
  <c r="K50" i="6"/>
  <c r="N166" i="6"/>
  <c r="M50" i="6"/>
  <c r="O101" i="18"/>
  <c r="O164" i="6" s="1"/>
  <c r="O109" i="6"/>
  <c r="J50" i="6"/>
  <c r="F44" i="8"/>
  <c r="P50" i="6"/>
  <c r="H47" i="8"/>
  <c r="H42" i="8"/>
  <c r="N44" i="8"/>
  <c r="F43" i="8"/>
  <c r="H45" i="8"/>
  <c r="H41" i="8"/>
  <c r="D43" i="8"/>
  <c r="J47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K98" i="6"/>
  <c r="K64" i="10"/>
  <c r="K153" i="6" s="1"/>
  <c r="F47" i="8"/>
  <c r="F42" i="8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K97" i="14"/>
  <c r="K158" i="6" s="1"/>
  <c r="K103" i="6"/>
  <c r="K72" i="14"/>
  <c r="J45" i="8"/>
  <c r="L47" i="8"/>
  <c r="P53" i="9"/>
  <c r="Q97" i="14"/>
  <c r="Q158" i="6" s="1"/>
  <c r="Q103" i="6"/>
  <c r="Q72" i="14"/>
  <c r="B107" i="6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F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L50" i="6"/>
  <c r="C97" i="14"/>
  <c r="C158" i="6" s="1"/>
  <c r="C103" i="6"/>
  <c r="C72" i="14"/>
  <c r="F107" i="6"/>
  <c r="B9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F46" i="8"/>
  <c r="Q107" i="6"/>
  <c r="Q99" i="18"/>
  <c r="Q162" i="6" s="1"/>
  <c r="I111" i="6"/>
  <c r="I75" i="22"/>
  <c r="I166" i="6" s="1"/>
  <c r="M97" i="14"/>
  <c r="M158" i="6" s="1"/>
  <c r="M103" i="6"/>
  <c r="M72" i="14"/>
  <c r="H46" i="8"/>
  <c r="E97" i="14"/>
  <c r="E158" i="6" s="1"/>
  <c r="E103" i="6"/>
  <c r="E72" i="14"/>
  <c r="C77" i="22"/>
  <c r="C168" i="6" s="1"/>
  <c r="C113" i="6"/>
  <c r="B5" i="9"/>
  <c r="B52" i="9" s="1"/>
  <c r="N46" i="8"/>
  <c r="J43" i="8"/>
  <c r="J107" i="6"/>
  <c r="J97" i="6" s="1"/>
  <c r="C47" i="7" l="1"/>
  <c r="D42" i="8"/>
  <c r="F53" i="9"/>
  <c r="D41" i="8"/>
  <c r="D46" i="8"/>
  <c r="D40" i="8" s="1"/>
  <c r="F51" i="9"/>
  <c r="Q52" i="9"/>
  <c r="K51" i="9"/>
  <c r="K46" i="9" s="1"/>
  <c r="K52" i="9"/>
  <c r="B45" i="8"/>
  <c r="B46" i="8"/>
  <c r="K46" i="7"/>
  <c r="K44" i="7"/>
  <c r="M53" i="9"/>
  <c r="I52" i="9"/>
  <c r="N53" i="9"/>
  <c r="M51" i="9"/>
  <c r="I51" i="9"/>
  <c r="M41" i="8"/>
  <c r="M45" i="8"/>
  <c r="M47" i="8"/>
  <c r="M43" i="8"/>
  <c r="M42" i="8"/>
  <c r="B43" i="8"/>
  <c r="M44" i="8"/>
  <c r="B47" i="8"/>
  <c r="F47" i="7"/>
  <c r="C45" i="7"/>
  <c r="J51" i="9"/>
  <c r="Q51" i="9"/>
  <c r="Q46" i="9" s="1"/>
  <c r="K41" i="7"/>
  <c r="C46" i="9"/>
  <c r="B44" i="8"/>
  <c r="B42" i="8"/>
  <c r="K40" i="8"/>
  <c r="G40" i="8"/>
  <c r="C43" i="7"/>
  <c r="C42" i="7"/>
  <c r="K45" i="7"/>
  <c r="K47" i="7"/>
  <c r="K43" i="7"/>
  <c r="K42" i="7"/>
  <c r="F46" i="9"/>
  <c r="E45" i="8"/>
  <c r="E46" i="8"/>
  <c r="E44" i="8"/>
  <c r="E43" i="8"/>
  <c r="E42" i="8"/>
  <c r="O47" i="7"/>
  <c r="C44" i="7"/>
  <c r="C46" i="7"/>
  <c r="N52" i="9"/>
  <c r="O52" i="9"/>
  <c r="E53" i="9"/>
  <c r="D53" i="9"/>
  <c r="D51" i="9"/>
  <c r="E52" i="9"/>
  <c r="O51" i="9"/>
  <c r="J52" i="9"/>
  <c r="O46" i="7"/>
  <c r="G52" i="9"/>
  <c r="G51" i="9"/>
  <c r="M46" i="9"/>
  <c r="Q46" i="8"/>
  <c r="Q47" i="8"/>
  <c r="Q42" i="8"/>
  <c r="Q45" i="8"/>
  <c r="Q41" i="8"/>
  <c r="Q44" i="8"/>
  <c r="E47" i="8"/>
  <c r="O41" i="7"/>
  <c r="M47" i="7"/>
  <c r="C40" i="8"/>
  <c r="O42" i="7"/>
  <c r="N47" i="7"/>
  <c r="O42" i="8"/>
  <c r="O44" i="8"/>
  <c r="O41" i="8"/>
  <c r="O43" i="8"/>
  <c r="O45" i="8"/>
  <c r="O47" i="8"/>
  <c r="O43" i="7"/>
  <c r="F97" i="6"/>
  <c r="O44" i="7"/>
  <c r="N40" i="8"/>
  <c r="O45" i="7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H40" i="8"/>
  <c r="L40" i="8"/>
  <c r="E75" i="22"/>
  <c r="E166" i="6" s="1"/>
  <c r="E111" i="6"/>
  <c r="M42" i="7"/>
  <c r="J40" i="8"/>
  <c r="M46" i="7"/>
  <c r="L156" i="6"/>
  <c r="F40" i="8"/>
  <c r="E47" i="7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G46" i="9" l="1"/>
  <c r="E46" i="9"/>
  <c r="D46" i="9"/>
  <c r="I46" i="9"/>
  <c r="E97" i="6"/>
  <c r="N46" i="9"/>
  <c r="B40" i="8"/>
  <c r="M40" i="8"/>
  <c r="J46" i="9"/>
  <c r="K40" i="7"/>
  <c r="O46" i="9"/>
  <c r="C40" i="7"/>
  <c r="L152" i="6"/>
  <c r="E40" i="8"/>
  <c r="F152" i="6"/>
  <c r="Q40" i="8"/>
  <c r="O40" i="7"/>
  <c r="O40" i="8"/>
  <c r="O97" i="6"/>
  <c r="O152" i="6" s="1"/>
  <c r="K97" i="6"/>
  <c r="K152" i="6" s="1"/>
  <c r="C97" i="6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E152" i="6"/>
  <c r="B46" i="9"/>
  <c r="M152" i="6"/>
  <c r="J40" i="7"/>
  <c r="H40" i="7"/>
  <c r="P46" i="9"/>
  <c r="D40" i="7"/>
  <c r="P40" i="8"/>
  <c r="L46" i="9"/>
  <c r="F40" i="7"/>
  <c r="P40" i="7"/>
  <c r="L40" i="7"/>
  <c r="C152" i="6" l="1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<sst xmlns="http://schemas.openxmlformats.org/spreadsheetml/2006/main" count="5361" uniqueCount="397">
  <si>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</si>
  <si>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</si>
  <si>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</si>
  <si>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</si>
  <si>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</si>
  <si>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</si>
  <si>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</si>
  <si>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</si>
  <si>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</si>
  <si>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</si>
  <si>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</si>
  <si>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</si>
  <si>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</si>
  <si>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</si>
  <si>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</si>
  <si>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</si>
  <si>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</si>
  <si>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</si>
  <si>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</si>
  <si>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</si>
  <si>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</si>
  <si>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</si>
  <si>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</si>
  <si>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</si>
  <si>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</si>
  <si>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</si>
  <si>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</si>
  <si>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</si>
  <si>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</si>
  <si>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</si>
  <si>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</si>
  <si>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</si>
  <si>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</si>
  <si>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</si>
  <si>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</si>
  <si>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</si>
  <si>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</si>
  <si>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</si>
  <si>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</si>
  <si>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</si>
  <si>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</si>
  <si>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</si>
  <si>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</si>
  <si>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</si>
  <si>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</si>
  <si>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</si>
  <si>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</si>
  <si>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</si>
  <si>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</si>
  <si>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</si>
  <si>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</si>
  <si>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</si>
  <si>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</si>
  <si>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</si>
  <si>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</si>
  <si>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</si>
  <si>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</si>
  <si>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</si>
  <si>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</si>
  <si>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</si>
  <si>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</si>
  <si>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</si>
  <si>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</si>
  <si>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</si>
  <si>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</si>
  <si>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</si>
  <si>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</si>
  <si>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</si>
  <si>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</si>
  <si>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</si>
  <si>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</si>
  <si>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</si>
  <si>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</si>
  <si>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</si>
  <si>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</si>
  <si>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</si>
  <si>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</si>
  <si>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</si>
  <si>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</si>
  <si>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</si>
  <si>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</si>
  <si>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</si>
  <si>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</si>
  <si>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</si>
  <si>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</si>
  <si>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</si>
  <si>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</si>
  <si>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</si>
  <si>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</si>
  <si>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</si>
  <si>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</si>
  <si>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</si>
  <si>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</si>
  <si>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</si>
  <si>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</si>
  <si>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</si>
  <si>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</si>
  <si>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</si>
  <si>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</si>
  <si>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</si>
  <si>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</si>
  <si>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</si>
  <si>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</si>
  <si>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</si>
  <si>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</si>
  <si>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</si>
  <si>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</si>
  <si>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</si>
  <si>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</si>
  <si>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</si>
  <si>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</si>
  <si>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</si>
  <si>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</si>
  <si>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</si>
  <si>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</si>
  <si>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</si>
  <si>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</si>
  <si>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</si>
  <si>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</si>
  <si>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</si>
  <si>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</si>
  <si>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</si>
  <si>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</si>
  <si>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</si>
  <si>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</si>
  <si>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</si>
  <si>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</si>
  <si>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</si>
  <si>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</si>
  <si>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</si>
  <si>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</si>
  <si>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</si>
  <si>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</si>
  <si>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</si>
  <si>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</si>
  <si>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</si>
  <si>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</si>
  <si>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</si>
  <si>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</si>
  <si>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</si>
  <si>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</si>
  <si>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</si>
  <si>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</si>
  <si>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</si>
  <si>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</si>
  <si>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</si>
  <si>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</si>
  <si>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</si>
  <si>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</si>
  <si>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</si>
  <si>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</si>
  <si>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</si>
  <si>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</si>
  <si>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</si>
  <si>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</si>
  <si>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</si>
  <si>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</si>
  <si>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</si>
  <si>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</si>
  <si>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</si>
  <si>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</si>
  <si>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</si>
  <si>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</si>
  <si>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</si>
  <si>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</si>
  <si>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</si>
  <si>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</si>
  <si>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</si>
  <si>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</si>
  <si>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</si>
  <si>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</si>
  <si>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</si>
  <si>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</si>
  <si>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</si>
  <si>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</si>
  <si>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</si>
  <si>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</si>
  <si>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</si>
  <si>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</si>
  <si>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</si>
  <si>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</si>
  <si>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</si>
  <si>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</si>
  <si>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</si>
  <si>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</si>
  <si>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</si>
  <si>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</si>
  <si>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</si>
  <si>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</si>
  <si>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</si>
  <si>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</si>
  <si>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</si>
  <si>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</si>
  <si>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</si>
  <si>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</si>
  <si>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</si>
  <si>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</si>
  <si>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</si>
  <si>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</si>
  <si>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</si>
  <si>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</si>
  <si>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</si>
  <si>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</si>
  <si>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</si>
  <si>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</si>
  <si>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</si>
  <si>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</si>
  <si>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</si>
  <si>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</si>
  <si>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</si>
  <si>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</si>
  <si>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</si>
  <si>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</si>
  <si>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</si>
  <si>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</si>
  <si>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</si>
  <si>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</si>
  <si>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</si>
  <si>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</si>
  <si>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</si>
  <si>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</si>
  <si>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</si>
  <si>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</si>
  <si>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</si>
  <si>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</si>
  <si>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</si>
  <si>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</si>
  <si>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</si>
  <si>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</si>
  <si>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</si>
  <si>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</si>
  <si>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</si>
  <si>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</si>
  <si>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</si>
  <si>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</si>
  <si>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</si>
  <si>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</si>
  <si>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</si>
  <si>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</si>
  <si>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</si>
  <si>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</si>
  <si>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</si>
  <si>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</si>
  <si>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</si>
  <si>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</si>
  <si>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</si>
  <si>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</si>
  <si>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</si>
  <si>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</si>
  <si>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</si>
  <si>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</si>
  <si>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</si>
  <si>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</si>
  <si>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</si>
  <si>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</si>
  <si>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</si>
  <si>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</si>
  <si>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</si>
  <si>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</si>
  <si>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</si>
  <si>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</si>
  <si>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</si>
  <si>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</si>
  <si>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</si>
  <si>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</si>
  <si>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</si>
  <si>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</si>
  <si>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</si>
  <si>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</si>
  <si>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</si>
  <si>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</si>
  <si>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</si>
  <si>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</si>
  <si>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</si>
  <si>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</si>
  <si>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</si>
  <si>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</si>
  <si>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</si>
  <si>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</si>
  <si>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</si>
  <si>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</si>
  <si>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</si>
  <si>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</si>
  <si>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</si>
  <si>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</si>
  <si>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</si>
  <si>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</si>
  <si>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</si>
  <si>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</si>
  <si>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</si>
  <si>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</si>
  <si>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</si>
  <si>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</si>
  <si>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</si>
  <si>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</si>
  <si>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</si>
  <si>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</si>
  <si>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</si>
  <si>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</si>
  <si>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</si>
  <si>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</si>
  <si>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</si>
  <si>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</si>
  <si>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</si>
  <si>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</si>
  <si>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</si>
  <si>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</si>
  <si>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</si>
  <si>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</si>
  <si>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</si>
  <si>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</si>
  <si>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</si>
  <si>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</si>
  <si>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</si>
  <si>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</si>
  <si>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</si>
  <si>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</si>
  <si>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</si>
  <si>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</si>
  <si>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</si>
  <si>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</si>
  <si>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</si>
  <si>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</si>
  <si>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</si>
  <si>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</si>
  <si>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</si>
  <si>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</si>
  <si>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</si>
  <si>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</si>
  <si>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</si>
  <si>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</si>
  <si>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</si>
  <si>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</si>
  <si>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</si>
  <si>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</si>
  <si>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</si>
  <si>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</si>
  <si>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</si>
  <si>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</si>
  <si>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</si>
  <si>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</si>
  <si>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</si>
  <si>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</si>
  <si>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</si>
  <si>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</si>
  <si>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</si>
  <si>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</si>
  <si>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</si>
  <si>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</si>
  <si>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DK</t>
  </si>
  <si>
    <t>Denmark</t>
  </si>
  <si>
    <t>DK: Other Industrial Sectors</t>
  </si>
  <si>
    <t>DK: Other Industrial Sectors / final energy consumption</t>
  </si>
  <si>
    <t>DK: Other Industrial Sectors / useful energy demand</t>
  </si>
  <si>
    <t>DK: Other Industrial Sectors / CO2 emissions</t>
  </si>
  <si>
    <t>DK: Iron and steel</t>
  </si>
  <si>
    <t>DK: Iron and steel / final energy consumption</t>
  </si>
  <si>
    <t>DK: Iron and steel / useful energy demand</t>
  </si>
  <si>
    <t>DK: Iron and steel / CO2 emissions</t>
  </si>
  <si>
    <t>DK: Non Ferrous Metals</t>
  </si>
  <si>
    <t>DK: Non Ferrous Metals / final energy consumption</t>
  </si>
  <si>
    <t>DK: Non Ferrous Metals / useful energy demand</t>
  </si>
  <si>
    <t>DK: Non Ferrous Metals / CO2 emissions</t>
  </si>
  <si>
    <t>DK: Chemicals Industry</t>
  </si>
  <si>
    <t>DK: Chemicals Industry / final energy consumption</t>
  </si>
  <si>
    <t>DK: Chemicals Industry / useful energy demand</t>
  </si>
  <si>
    <t>DK: Chemicals Industry / CO2 emissions</t>
  </si>
  <si>
    <t>DK: Non-metallic mineral products</t>
  </si>
  <si>
    <t>DK: Non-metallic mineral products / final energy consumption</t>
  </si>
  <si>
    <t>DK: Non-metallic mineral products / useful energy demand</t>
  </si>
  <si>
    <t>DK: Non-metallic mineral products / CO2 emissions</t>
  </si>
  <si>
    <t>DK: Pulp, paper and printing</t>
  </si>
  <si>
    <t>DK: Pulp, paper and printing / final energy consumption</t>
  </si>
  <si>
    <t>DK: Pulp, paper and printing / useful energy demand</t>
  </si>
  <si>
    <t>DK: Pulp, paper and printing / CO2 emissions</t>
  </si>
  <si>
    <t>DK: Food, beverages and tobacco</t>
  </si>
  <si>
    <t>DK: Food, beverages and tobacco / final energy consumption</t>
  </si>
  <si>
    <t>DK: Food, beverages and tobacco / useful energy demand</t>
  </si>
  <si>
    <t>DK: Food, beverages and tobacco / CO2 emissions</t>
  </si>
  <si>
    <t>DK: Transport Equipment</t>
  </si>
  <si>
    <t>DK: Transport Equipment / final energy consumption</t>
  </si>
  <si>
    <t>DK: Transport Equipment / useful energy demand</t>
  </si>
  <si>
    <t>DK: Transport Equipment / CO2 emissions</t>
  </si>
  <si>
    <t>DK: Machinery Equipment</t>
  </si>
  <si>
    <t>DK: Machinery Equipment / final energy consumption</t>
  </si>
  <si>
    <t>DK: Machinery Equipment / useful energy demand</t>
  </si>
  <si>
    <t>DK: Machinery Equipment / CO2 emissions</t>
  </si>
  <si>
    <t>DK: Textiles and leather</t>
  </si>
  <si>
    <t>DK: Textiles and leather / final energy consumption</t>
  </si>
  <si>
    <t>DK: Textiles and leather / useful energy demand</t>
  </si>
  <si>
    <t>DK: Textiles and leather / CO2 emissions</t>
  </si>
  <si>
    <t>DK: Wood and wood products</t>
  </si>
  <si>
    <t>DK: Wood and wood products / final energy consumption</t>
  </si>
  <si>
    <t>DK: Wood and wood products / useful energy demand</t>
  </si>
  <si>
    <t>DK: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</si>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</sst>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43297.734513888892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DK: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31489.269122973161</v>
      </c>
      <c r="C3" s="46">
        <f>ISI!C$3+NFM!C$3+CHI!C$3+NMM!C$3+PPA!C$3+FBT!C$3+TRE!C$3+MAE!C$3+TEL!C$3+WWP!C$3+OIS!C$3</f>
        <v>31452.404440503989</v>
      </c>
      <c r="D3" s="46">
        <f>ISI!D$3+NFM!D$3+CHI!D$3+NMM!D$3+PPA!D$3+FBT!D$3+TRE!D$3+MAE!D$3+TEL!D$3+WWP!D$3+OIS!D$3</f>
        <v>31317.529312926905</v>
      </c>
      <c r="E3" s="46">
        <f>ISI!E$3+NFM!E$3+CHI!E$3+NMM!E$3+PPA!E$3+FBT!E$3+TRE!E$3+MAE!E$3+TEL!E$3+WWP!E$3+OIS!E$3</f>
        <v>29936.250014978854</v>
      </c>
      <c r="F3" s="46">
        <f>ISI!F$3+NFM!F$3+CHI!F$3+NMM!F$3+PPA!F$3+FBT!F$3+TRE!F$3+MAE!F$3+TEL!F$3+WWP!F$3+OIS!F$3</f>
        <v>29457.741036509688</v>
      </c>
      <c r="G3" s="46">
        <f>ISI!G$3+NFM!G$3+CHI!G$3+NMM!G$3+PPA!G$3+FBT!G$3+TRE!G$3+MAE!G$3+TEL!G$3+WWP!G$3+OIS!G$3</f>
        <v>28572.880504293811</v>
      </c>
      <c r="H3" s="46">
        <f>ISI!H$3+NFM!H$3+CHI!H$3+NMM!H$3+PPA!H$3+FBT!H$3+TRE!H$3+MAE!H$3+TEL!H$3+WWP!H$3+OIS!H$3</f>
        <v>29586.846259783011</v>
      </c>
      <c r="I3" s="46">
        <f>ISI!I$3+NFM!I$3+CHI!I$3+NMM!I$3+PPA!I$3+FBT!I$3+TRE!I$3+MAE!I$3+TEL!I$3+WWP!I$3+OIS!I$3</f>
        <v>29526.220102986161</v>
      </c>
      <c r="J3" s="46">
        <f>ISI!J$3+NFM!J$3+CHI!J$3+NMM!J$3+PPA!J$3+FBT!J$3+TRE!J$3+MAE!J$3+TEL!J$3+WWP!J$3+OIS!J$3</f>
        <v>28596.456549557333</v>
      </c>
      <c r="K3" s="46">
        <f>ISI!K$3+NFM!K$3+CHI!K$3+NMM!K$3+PPA!K$3+FBT!K$3+TRE!K$3+MAE!K$3+TEL!K$3+WWP!K$3+OIS!K$3</f>
        <v>25839.084972722758</v>
      </c>
      <c r="L3" s="46">
        <f>ISI!L$3+NFM!L$3+CHI!L$3+NMM!L$3+PPA!L$3+FBT!L$3+TRE!L$3+MAE!L$3+TEL!L$3+WWP!L$3+OIS!L$3</f>
        <v>25969</v>
      </c>
      <c r="M3" s="46">
        <f>ISI!M$3+NFM!M$3+CHI!M$3+NMM!M$3+PPA!M$3+FBT!M$3+TRE!M$3+MAE!M$3+TEL!M$3+WWP!M$3+OIS!M$3</f>
        <v>26736.596736596737</v>
      </c>
      <c r="N3" s="46">
        <f>ISI!N$3+NFM!N$3+CHI!N$3+NMM!N$3+PPA!N$3+FBT!N$3+TRE!N$3+MAE!N$3+TEL!N$3+WWP!N$3+OIS!N$3</f>
        <v>27365.337530605102</v>
      </c>
      <c r="O3" s="46">
        <f>ISI!O$3+NFM!O$3+CHI!O$3+NMM!O$3+PPA!O$3+FBT!O$3+TRE!O$3+MAE!O$3+TEL!O$3+WWP!O$3+OIS!O$3</f>
        <v>28633.278456517342</v>
      </c>
      <c r="P3" s="46">
        <f>ISI!P$3+NFM!P$3+CHI!P$3+NMM!P$3+PPA!P$3+FBT!P$3+TRE!P$3+MAE!P$3+TEL!P$3+WWP!P$3+OIS!P$3</f>
        <v>29419.636501684618</v>
      </c>
      <c r="Q3" s="46">
        <f>ISI!Q$3+NFM!Q$3+CHI!Q$3+NMM!Q$3+PPA!Q$3+FBT!Q$3+TRE!Q$3+MAE!Q$3+TEL!Q$3+WWP!Q$3+OIS!Q$3</f>
        <v>30783.006609796052</v>
      </c>
    </row>
    <row r="4" spans="1:17" x14ac:dyDescent="0.25">
      <c r="A4" s="18" t="s">
        <v>13</v>
      </c>
      <c r="B4" s="35">
        <f>ISI!B$3</f>
        <v>659.59380079089829</v>
      </c>
      <c r="C4" s="35">
        <f>ISI!C$3</f>
        <v>598.01950525093343</v>
      </c>
      <c r="D4" s="35">
        <f>ISI!D$3</f>
        <v>504.3162752188577</v>
      </c>
      <c r="E4" s="35">
        <f>ISI!E$3</f>
        <v>427.19679812105312</v>
      </c>
      <c r="F4" s="35">
        <f>ISI!F$3</f>
        <v>438.74850706072459</v>
      </c>
      <c r="G4" s="35">
        <f>ISI!G$3</f>
        <v>401.63073268773985</v>
      </c>
      <c r="H4" s="35">
        <f>ISI!H$3</f>
        <v>459.61954026849395</v>
      </c>
      <c r="I4" s="35">
        <f>ISI!I$3</f>
        <v>524.07546512514011</v>
      </c>
      <c r="J4" s="35">
        <f>ISI!J$3</f>
        <v>469.09624327670332</v>
      </c>
      <c r="K4" s="35">
        <f>ISI!K$3</f>
        <v>256.86063812200359</v>
      </c>
      <c r="L4" s="35">
        <f>ISI!L$3</f>
        <v>235.7</v>
      </c>
      <c r="M4" s="35">
        <f>ISI!M$3</f>
        <v>291.0764449225988</v>
      </c>
      <c r="N4" s="35">
        <f>ISI!N$3</f>
        <v>284.38459445804671</v>
      </c>
      <c r="O4" s="35">
        <f>ISI!O$3</f>
        <v>290.75084962789668</v>
      </c>
      <c r="P4" s="35">
        <f>ISI!P$3</f>
        <v>310.63446115882886</v>
      </c>
      <c r="Q4" s="35">
        <f>ISI!Q$3</f>
        <v>372.67197710110537</v>
      </c>
    </row>
    <row r="5" spans="1:17" x14ac:dyDescent="0.25">
      <c r="A5" s="23" t="s">
        <v>12</v>
      </c>
      <c r="B5" s="37">
        <f>NFM!B$3</f>
        <v>0</v>
      </c>
      <c r="C5" s="37">
        <f>NFM!C$3</f>
        <v>0</v>
      </c>
      <c r="D5" s="37">
        <f>NFM!D$3</f>
        <v>0</v>
      </c>
      <c r="E5" s="37">
        <f>NFM!E$3</f>
        <v>0</v>
      </c>
      <c r="F5" s="37">
        <f>NFM!F$3</f>
        <v>0</v>
      </c>
      <c r="G5" s="37">
        <f>NFM!G$3</f>
        <v>0</v>
      </c>
      <c r="H5" s="37">
        <f>NFM!H$3</f>
        <v>0</v>
      </c>
      <c r="I5" s="37">
        <f>NFM!I$3</f>
        <v>0</v>
      </c>
      <c r="J5" s="37">
        <f>NFM!J$3</f>
        <v>0</v>
      </c>
      <c r="K5" s="37">
        <f>NFM!K$3</f>
        <v>0</v>
      </c>
      <c r="L5" s="37">
        <f>NFM!L$3</f>
        <v>0</v>
      </c>
      <c r="M5" s="37">
        <f>NFM!M$3</f>
        <v>0</v>
      </c>
      <c r="N5" s="37">
        <f>NFM!N$3</f>
        <v>0</v>
      </c>
      <c r="O5" s="37">
        <f>NFM!O$3</f>
        <v>0</v>
      </c>
      <c r="P5" s="37">
        <f>NFM!P$3</f>
        <v>0</v>
      </c>
      <c r="Q5" s="37">
        <f>NFM!Q$3</f>
        <v>0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0</v>
      </c>
      <c r="C7" s="35">
        <f>NFM!C$5</f>
        <v>0</v>
      </c>
      <c r="D7" s="35">
        <f>NFM!D$5</f>
        <v>0</v>
      </c>
      <c r="E7" s="35">
        <f>NFM!E$5</f>
        <v>0</v>
      </c>
      <c r="F7" s="35">
        <f>NFM!F$5</f>
        <v>0</v>
      </c>
      <c r="G7" s="35">
        <f>NFM!G$5</f>
        <v>0</v>
      </c>
      <c r="H7" s="35">
        <f>NFM!H$5</f>
        <v>0</v>
      </c>
      <c r="I7" s="35">
        <f>NFM!I$5</f>
        <v>0</v>
      </c>
      <c r="J7" s="35">
        <f>NFM!J$5</f>
        <v>0</v>
      </c>
      <c r="K7" s="35">
        <f>NFM!K$5</f>
        <v>0</v>
      </c>
      <c r="L7" s="35">
        <f>NFM!L$5</f>
        <v>0</v>
      </c>
      <c r="M7" s="35">
        <f>NFM!M$5</f>
        <v>0</v>
      </c>
      <c r="N7" s="35">
        <f>NFM!N$5</f>
        <v>0</v>
      </c>
      <c r="O7" s="35">
        <f>NFM!O$5</f>
        <v>0</v>
      </c>
      <c r="P7" s="35">
        <f>NFM!P$5</f>
        <v>0</v>
      </c>
      <c r="Q7" s="35">
        <f>NFM!Q$5</f>
        <v>0</v>
      </c>
    </row>
    <row r="8" spans="1:17" x14ac:dyDescent="0.25">
      <c r="A8" s="21" t="s">
        <v>42</v>
      </c>
      <c r="B8" s="35">
        <f>NFM!B$8</f>
        <v>0</v>
      </c>
      <c r="C8" s="35">
        <f>NFM!C$8</f>
        <v>0</v>
      </c>
      <c r="D8" s="35">
        <f>NFM!D$8</f>
        <v>0</v>
      </c>
      <c r="E8" s="35">
        <f>NFM!E$8</f>
        <v>0</v>
      </c>
      <c r="F8" s="35">
        <f>NFM!F$8</f>
        <v>0</v>
      </c>
      <c r="G8" s="35">
        <f>NFM!G$8</f>
        <v>0</v>
      </c>
      <c r="H8" s="35">
        <f>NFM!H$8</f>
        <v>0</v>
      </c>
      <c r="I8" s="35">
        <f>NFM!I$8</f>
        <v>0</v>
      </c>
      <c r="J8" s="35">
        <f>NFM!J$8</f>
        <v>0</v>
      </c>
      <c r="K8" s="35">
        <f>NFM!K$8</f>
        <v>0</v>
      </c>
      <c r="L8" s="35">
        <f>NFM!L$8</f>
        <v>0</v>
      </c>
      <c r="M8" s="35">
        <f>NFM!M$8</f>
        <v>0</v>
      </c>
      <c r="N8" s="35">
        <f>NFM!N$8</f>
        <v>0</v>
      </c>
      <c r="O8" s="35">
        <f>NFM!O$8</f>
        <v>0</v>
      </c>
      <c r="P8" s="35">
        <f>NFM!P$8</f>
        <v>0</v>
      </c>
      <c r="Q8" s="35">
        <f>NFM!Q$8</f>
        <v>0</v>
      </c>
    </row>
    <row r="9" spans="1:17" x14ac:dyDescent="0.25">
      <c r="A9" s="23" t="s">
        <v>11</v>
      </c>
      <c r="B9" s="37">
        <f>CHI!B$3</f>
        <v>4538.8346408323632</v>
      </c>
      <c r="C9" s="37">
        <f>CHI!C$3</f>
        <v>4881.3076759780724</v>
      </c>
      <c r="D9" s="37">
        <f>CHI!D$3</f>
        <v>4359.4988493991304</v>
      </c>
      <c r="E9" s="37">
        <f>CHI!E$3</f>
        <v>4842.0030916346122</v>
      </c>
      <c r="F9" s="37">
        <f>CHI!F$3</f>
        <v>4721.2009086438256</v>
      </c>
      <c r="G9" s="37">
        <f>CHI!G$3</f>
        <v>4858.8525488763025</v>
      </c>
      <c r="H9" s="37">
        <f>CHI!H$3</f>
        <v>4626.0902668144608</v>
      </c>
      <c r="I9" s="37">
        <f>CHI!I$3</f>
        <v>4303.7547492297808</v>
      </c>
      <c r="J9" s="37">
        <f>CHI!J$3</f>
        <v>4640.2971254980703</v>
      </c>
      <c r="K9" s="37">
        <f>CHI!K$3</f>
        <v>5103.1162175566205</v>
      </c>
      <c r="L9" s="37">
        <f>CHI!L$3</f>
        <v>6213.7</v>
      </c>
      <c r="M9" s="37">
        <f>CHI!M$3</f>
        <v>6473.6118582272429</v>
      </c>
      <c r="N9" s="37">
        <f>CHI!N$3</f>
        <v>7710.4465430803302</v>
      </c>
      <c r="O9" s="37">
        <f>CHI!O$3</f>
        <v>8104.3429704724222</v>
      </c>
      <c r="P9" s="37">
        <f>CHI!P$3</f>
        <v>8574.1944668533197</v>
      </c>
      <c r="Q9" s="37">
        <f>CHI!Q$3</f>
        <v>9590.6069336948949</v>
      </c>
    </row>
    <row r="10" spans="1:17" x14ac:dyDescent="0.25">
      <c r="A10" s="21" t="s">
        <v>61</v>
      </c>
      <c r="B10" s="35">
        <f>CHI!B$5</f>
        <v>0</v>
      </c>
      <c r="C10" s="35">
        <f>CHI!C$5</f>
        <v>0</v>
      </c>
      <c r="D10" s="35">
        <f>CHI!D$5</f>
        <v>0</v>
      </c>
      <c r="E10" s="35">
        <f>CHI!E$5</f>
        <v>0</v>
      </c>
      <c r="F10" s="35">
        <f>CHI!F$5</f>
        <v>0</v>
      </c>
      <c r="G10" s="35">
        <f>CHI!G$5</f>
        <v>0</v>
      </c>
      <c r="H10" s="35">
        <f>CHI!H$5</f>
        <v>0</v>
      </c>
      <c r="I10" s="35">
        <f>CHI!I$5</f>
        <v>0</v>
      </c>
      <c r="J10" s="35">
        <f>CHI!J$5</f>
        <v>0</v>
      </c>
      <c r="K10" s="35">
        <f>CHI!K$5</f>
        <v>0</v>
      </c>
      <c r="L10" s="35">
        <f>CHI!L$5</f>
        <v>0</v>
      </c>
      <c r="M10" s="35">
        <f>CHI!M$5</f>
        <v>0</v>
      </c>
      <c r="N10" s="35">
        <f>CHI!N$5</f>
        <v>0</v>
      </c>
      <c r="O10" s="35">
        <f>CHI!O$5</f>
        <v>0</v>
      </c>
      <c r="P10" s="35">
        <f>CHI!P$5</f>
        <v>0</v>
      </c>
      <c r="Q10" s="35">
        <f>CHI!Q$5</f>
        <v>0</v>
      </c>
    </row>
    <row r="11" spans="1:17" x14ac:dyDescent="0.25">
      <c r="A11" s="21" t="s">
        <v>40</v>
      </c>
      <c r="B11" s="35">
        <f>CHI!B$6</f>
        <v>1584.6120375228759</v>
      </c>
      <c r="C11" s="35">
        <f>CHI!C$6</f>
        <v>1572.7825576603689</v>
      </c>
      <c r="D11" s="35">
        <f>CHI!D$6</f>
        <v>1426.2580511621679</v>
      </c>
      <c r="E11" s="35">
        <f>CHI!E$6</f>
        <v>1466.8488094810127</v>
      </c>
      <c r="F11" s="35">
        <f>CHI!F$6</f>
        <v>1422.9174960773753</v>
      </c>
      <c r="G11" s="35">
        <f>CHI!G$6</f>
        <v>1452.5854193312625</v>
      </c>
      <c r="H11" s="35">
        <f>CHI!H$6</f>
        <v>1399.124427574933</v>
      </c>
      <c r="I11" s="35">
        <f>CHI!I$6</f>
        <v>1315.7407709809811</v>
      </c>
      <c r="J11" s="35">
        <f>CHI!J$6</f>
        <v>1432.8814723109415</v>
      </c>
      <c r="K11" s="35">
        <f>CHI!K$6</f>
        <v>1533.4146139857826</v>
      </c>
      <c r="L11" s="35">
        <f>CHI!L$6</f>
        <v>1616.7</v>
      </c>
      <c r="M11" s="35">
        <f>CHI!M$6</f>
        <v>1562.2696391927161</v>
      </c>
      <c r="N11" s="35">
        <f>CHI!N$6</f>
        <v>1885.4688896661614</v>
      </c>
      <c r="O11" s="35">
        <f>CHI!O$6</f>
        <v>1813.2455304277503</v>
      </c>
      <c r="P11" s="35">
        <f>CHI!P$6</f>
        <v>1997.2476628861577</v>
      </c>
      <c r="Q11" s="35">
        <f>CHI!Q$6</f>
        <v>2067.1148522682333</v>
      </c>
    </row>
    <row r="12" spans="1:17" x14ac:dyDescent="0.25">
      <c r="A12" s="21" t="s">
        <v>39</v>
      </c>
      <c r="B12" s="35">
        <f>CHI!B$7</f>
        <v>2954.2226033094871</v>
      </c>
      <c r="C12" s="35">
        <f>CHI!C$7</f>
        <v>3308.5251183177033</v>
      </c>
      <c r="D12" s="35">
        <f>CHI!D$7</f>
        <v>2933.2407982369627</v>
      </c>
      <c r="E12" s="35">
        <f>CHI!E$7</f>
        <v>3375.1542821535995</v>
      </c>
      <c r="F12" s="35">
        <f>CHI!F$7</f>
        <v>3298.2834125664504</v>
      </c>
      <c r="G12" s="35">
        <f>CHI!G$7</f>
        <v>3406.2671295450396</v>
      </c>
      <c r="H12" s="35">
        <f>CHI!H$7</f>
        <v>3226.9658392395281</v>
      </c>
      <c r="I12" s="35">
        <f>CHI!I$7</f>
        <v>2988.0139782488</v>
      </c>
      <c r="J12" s="35">
        <f>CHI!J$7</f>
        <v>3207.415653187129</v>
      </c>
      <c r="K12" s="35">
        <f>CHI!K$7</f>
        <v>3569.701603570838</v>
      </c>
      <c r="L12" s="35">
        <f>CHI!L$7</f>
        <v>4597</v>
      </c>
      <c r="M12" s="35">
        <f>CHI!M$7</f>
        <v>4911.3422190345273</v>
      </c>
      <c r="N12" s="35">
        <f>CHI!N$7</f>
        <v>5824.9776534141693</v>
      </c>
      <c r="O12" s="35">
        <f>CHI!O$7</f>
        <v>6291.0974400446721</v>
      </c>
      <c r="P12" s="35">
        <f>CHI!P$7</f>
        <v>6576.9468039671619</v>
      </c>
      <c r="Q12" s="35">
        <f>CHI!Q$7</f>
        <v>7523.4920814266616</v>
      </c>
    </row>
    <row r="13" spans="1:17" x14ac:dyDescent="0.25">
      <c r="A13" s="23" t="s">
        <v>10</v>
      </c>
      <c r="B13" s="37">
        <f>NMM!B$3</f>
        <v>1517.8080088048223</v>
      </c>
      <c r="C13" s="37">
        <f>NMM!C$3</f>
        <v>1277.4565752175927</v>
      </c>
      <c r="D13" s="37">
        <f>NMM!D$3</f>
        <v>1323.0083646856856</v>
      </c>
      <c r="E13" s="37">
        <f>NMM!E$3</f>
        <v>1251.6326946351751</v>
      </c>
      <c r="F13" s="37">
        <f>NMM!F$3</f>
        <v>1218.0042621952646</v>
      </c>
      <c r="G13" s="37">
        <f>NMM!G$3</f>
        <v>1266.5585602046408</v>
      </c>
      <c r="H13" s="37">
        <f>NMM!H$3</f>
        <v>1372.2526395933403</v>
      </c>
      <c r="I13" s="37">
        <f>NMM!I$3</f>
        <v>1455.7409887107133</v>
      </c>
      <c r="J13" s="37">
        <f>NMM!J$3</f>
        <v>1338.8333454708129</v>
      </c>
      <c r="K13" s="37">
        <f>NMM!K$3</f>
        <v>990.86625888576611</v>
      </c>
      <c r="L13" s="37">
        <f>NMM!L$3</f>
        <v>802.2</v>
      </c>
      <c r="M13" s="37">
        <f>NMM!M$3</f>
        <v>974.43866674635899</v>
      </c>
      <c r="N13" s="37">
        <f>NMM!N$3</f>
        <v>938.2651276670166</v>
      </c>
      <c r="O13" s="37">
        <f>NMM!O$3</f>
        <v>927.22563998883209</v>
      </c>
      <c r="P13" s="37">
        <f>NMM!P$3</f>
        <v>1005.7419446685333</v>
      </c>
      <c r="Q13" s="37">
        <f>NMM!Q$3</f>
        <v>1058.7914053819932</v>
      </c>
    </row>
    <row r="14" spans="1:17" x14ac:dyDescent="0.25">
      <c r="A14" s="21" t="s">
        <v>38</v>
      </c>
      <c r="B14" s="35">
        <f>NMM!B$4</f>
        <v>866.70824618619406</v>
      </c>
      <c r="C14" s="35">
        <f>NMM!C$4</f>
        <v>714.94549204500242</v>
      </c>
      <c r="D14" s="35">
        <f>NMM!D$4</f>
        <v>744.37830579056424</v>
      </c>
      <c r="E14" s="35">
        <f>NMM!E$4</f>
        <v>611.70065176976561</v>
      </c>
      <c r="F14" s="35">
        <f>NMM!F$4</f>
        <v>592.62379578534171</v>
      </c>
      <c r="G14" s="35">
        <f>NMM!G$4</f>
        <v>567.09904104561997</v>
      </c>
      <c r="H14" s="35">
        <f>NMM!H$4</f>
        <v>708.77203013391272</v>
      </c>
      <c r="I14" s="35">
        <f>NMM!I$4</f>
        <v>722.93497112311695</v>
      </c>
      <c r="J14" s="35">
        <f>NMM!J$4</f>
        <v>718.52992538573585</v>
      </c>
      <c r="K14" s="35">
        <f>NMM!K$4</f>
        <v>477.63488565659424</v>
      </c>
      <c r="L14" s="35">
        <f>NMM!L$4</f>
        <v>374.6839393671151</v>
      </c>
      <c r="M14" s="35">
        <f>NMM!M$4</f>
        <v>471.44801041796188</v>
      </c>
      <c r="N14" s="35">
        <f>NMM!N$4</f>
        <v>483.71380733024608</v>
      </c>
      <c r="O14" s="35">
        <f>NMM!O$4</f>
        <v>469.47344566298477</v>
      </c>
      <c r="P14" s="35">
        <f>NMM!P$4</f>
        <v>510.73581507548585</v>
      </c>
      <c r="Q14" s="35">
        <f>NMM!Q$4</f>
        <v>574.70178508028926</v>
      </c>
    </row>
    <row r="15" spans="1:17" x14ac:dyDescent="0.25">
      <c r="A15" s="21" t="s">
        <v>37</v>
      </c>
      <c r="B15" s="35">
        <f>NMM!B$5</f>
        <v>439.96418273807905</v>
      </c>
      <c r="C15" s="35">
        <f>NMM!C$5</f>
        <v>387.03951972956565</v>
      </c>
      <c r="D15" s="35">
        <f>NMM!D$5</f>
        <v>402.11697061317523</v>
      </c>
      <c r="E15" s="35">
        <f>NMM!E$5</f>
        <v>495.71010808934551</v>
      </c>
      <c r="F15" s="35">
        <f>NMM!F$5</f>
        <v>495.50373006164057</v>
      </c>
      <c r="G15" s="35">
        <f>NMM!G$5</f>
        <v>578.80043525338749</v>
      </c>
      <c r="H15" s="35">
        <f>NMM!H$5</f>
        <v>515.80776599771912</v>
      </c>
      <c r="I15" s="35">
        <f>NMM!I$5</f>
        <v>562.50492472687995</v>
      </c>
      <c r="J15" s="35">
        <f>NMM!J$5</f>
        <v>445.69662031141348</v>
      </c>
      <c r="K15" s="35">
        <f>NMM!K$5</f>
        <v>385.19049205898239</v>
      </c>
      <c r="L15" s="35">
        <f>NMM!L$5</f>
        <v>317.76670690462618</v>
      </c>
      <c r="M15" s="35">
        <f>NMM!M$5</f>
        <v>385.2006567201513</v>
      </c>
      <c r="N15" s="35">
        <f>NMM!N$5</f>
        <v>348.12735217846432</v>
      </c>
      <c r="O15" s="35">
        <f>NMM!O$5</f>
        <v>342.70346781052041</v>
      </c>
      <c r="P15" s="35">
        <f>NMM!P$5</f>
        <v>366.00523075658811</v>
      </c>
      <c r="Q15" s="35">
        <f>NMM!Q$5</f>
        <v>373.33831373805509</v>
      </c>
    </row>
    <row r="16" spans="1:17" x14ac:dyDescent="0.25">
      <c r="A16" s="21" t="s">
        <v>57</v>
      </c>
      <c r="B16" s="35">
        <f>NMM!B$6</f>
        <v>211.13557988054919</v>
      </c>
      <c r="C16" s="35">
        <f>NMM!C$6</f>
        <v>175.47156344302437</v>
      </c>
      <c r="D16" s="35">
        <f>NMM!D$6</f>
        <v>176.51308828194612</v>
      </c>
      <c r="E16" s="35">
        <f>NMM!E$6</f>
        <v>144.22193477606396</v>
      </c>
      <c r="F16" s="35">
        <f>NMM!F$6</f>
        <v>129.87673634828232</v>
      </c>
      <c r="G16" s="35">
        <f>NMM!G$6</f>
        <v>120.65908390563337</v>
      </c>
      <c r="H16" s="35">
        <f>NMM!H$6</f>
        <v>147.67284346170848</v>
      </c>
      <c r="I16" s="35">
        <f>NMM!I$6</f>
        <v>170.30109286071641</v>
      </c>
      <c r="J16" s="35">
        <f>NMM!J$6</f>
        <v>174.60679977366357</v>
      </c>
      <c r="K16" s="35">
        <f>NMM!K$6</f>
        <v>128.04088117018941</v>
      </c>
      <c r="L16" s="35">
        <f>NMM!L$6</f>
        <v>109.74935372825875</v>
      </c>
      <c r="M16" s="35">
        <f>NMM!M$6</f>
        <v>117.78999960824581</v>
      </c>
      <c r="N16" s="35">
        <f>NMM!N$6</f>
        <v>106.42396815830611</v>
      </c>
      <c r="O16" s="35">
        <f>NMM!O$6</f>
        <v>115.04872651532689</v>
      </c>
      <c r="P16" s="35">
        <f>NMM!P$6</f>
        <v>129.00089883645933</v>
      </c>
      <c r="Q16" s="35">
        <f>NMM!Q$6</f>
        <v>110.75130656364884</v>
      </c>
    </row>
    <row r="17" spans="1:17" x14ac:dyDescent="0.25">
      <c r="A17" s="23" t="s">
        <v>9</v>
      </c>
      <c r="B17" s="37">
        <f>PPA!B$3</f>
        <v>1889.3254328824278</v>
      </c>
      <c r="C17" s="37">
        <f>PPA!C$3</f>
        <v>1725.0034340230518</v>
      </c>
      <c r="D17" s="37">
        <f>PPA!D$3</f>
        <v>1667.9451120770477</v>
      </c>
      <c r="E17" s="37">
        <f>PPA!E$3</f>
        <v>1593.8694563276658</v>
      </c>
      <c r="F17" s="37">
        <f>PPA!F$3</f>
        <v>1487.2017048781058</v>
      </c>
      <c r="G17" s="37">
        <f>PPA!G$3</f>
        <v>1334.9625433948472</v>
      </c>
      <c r="H17" s="37">
        <f>PPA!H$3</f>
        <v>1310.67145880219</v>
      </c>
      <c r="I17" s="37">
        <f>PPA!I$3</f>
        <v>1232.6768781911014</v>
      </c>
      <c r="J17" s="37">
        <f>PPA!J$3</f>
        <v>1230.1162076965493</v>
      </c>
      <c r="K17" s="37">
        <f>PPA!K$3</f>
        <v>1056.2696313440238</v>
      </c>
      <c r="L17" s="37">
        <f>PPA!L$3</f>
        <v>910.1</v>
      </c>
      <c r="M17" s="37">
        <f>PPA!M$3</f>
        <v>920.54668977745916</v>
      </c>
      <c r="N17" s="37">
        <f>PPA!N$3</f>
        <v>803.60265827212311</v>
      </c>
      <c r="O17" s="37">
        <f>PPA!O$3</f>
        <v>772.60780406088418</v>
      </c>
      <c r="P17" s="37">
        <f>PPA!P$3</f>
        <v>823.32842974422249</v>
      </c>
      <c r="Q17" s="37">
        <f>PPA!Q$3</f>
        <v>760.50317307873365</v>
      </c>
    </row>
    <row r="18" spans="1:17" x14ac:dyDescent="0.25">
      <c r="A18" s="21" t="s">
        <v>35</v>
      </c>
      <c r="B18" s="35">
        <f>PPA!B$5</f>
        <v>0</v>
      </c>
      <c r="C18" s="35">
        <f>PPA!C$5</f>
        <v>0</v>
      </c>
      <c r="D18" s="35">
        <f>PPA!D$5</f>
        <v>0</v>
      </c>
      <c r="E18" s="35">
        <f>PPA!E$5</f>
        <v>0</v>
      </c>
      <c r="F18" s="35">
        <f>PPA!F$5</f>
        <v>0</v>
      </c>
      <c r="G18" s="35">
        <f>PPA!G$5</f>
        <v>0</v>
      </c>
      <c r="H18" s="35">
        <f>PPA!H$5</f>
        <v>0</v>
      </c>
      <c r="I18" s="35">
        <f>PPA!I$5</f>
        <v>0</v>
      </c>
      <c r="J18" s="35">
        <f>PPA!J$5</f>
        <v>0.95396210812514071</v>
      </c>
      <c r="K18" s="35">
        <f>PPA!K$5</f>
        <v>0.90597551961673994</v>
      </c>
      <c r="L18" s="35">
        <f>PPA!L$5</f>
        <v>1.1090608755397298</v>
      </c>
      <c r="M18" s="35">
        <f>PPA!M$5</f>
        <v>0.83075072782579507</v>
      </c>
      <c r="N18" s="35">
        <f>PPA!N$5</f>
        <v>1.13224145341289</v>
      </c>
      <c r="O18" s="35">
        <f>PPA!O$5</f>
        <v>0.63399427163538047</v>
      </c>
      <c r="P18" s="35">
        <f>PPA!P$5</f>
        <v>0.62453889296330523</v>
      </c>
      <c r="Q18" s="35">
        <f>PPA!Q$5</f>
        <v>0.64812012587849477</v>
      </c>
    </row>
    <row r="19" spans="1:17" x14ac:dyDescent="0.25">
      <c r="A19" s="21" t="s">
        <v>56</v>
      </c>
      <c r="B19" s="35">
        <f>PPA!B$6</f>
        <v>714.87989352308068</v>
      </c>
      <c r="C19" s="35">
        <f>PPA!C$6</f>
        <v>704.28690950412704</v>
      </c>
      <c r="D19" s="35">
        <f>PPA!D$6</f>
        <v>698.88349100826724</v>
      </c>
      <c r="E19" s="35">
        <f>PPA!E$6</f>
        <v>667.09805754274976</v>
      </c>
      <c r="F19" s="35">
        <f>PPA!F$6</f>
        <v>596.82443034120979</v>
      </c>
      <c r="G19" s="35">
        <f>PPA!G$6</f>
        <v>519.36780559108354</v>
      </c>
      <c r="H19" s="35">
        <f>PPA!H$6</f>
        <v>508.88448490141411</v>
      </c>
      <c r="I19" s="35">
        <f>PPA!I$6</f>
        <v>490.21849178614588</v>
      </c>
      <c r="J19" s="35">
        <f>PPA!J$6</f>
        <v>442.86164530336663</v>
      </c>
      <c r="K19" s="35">
        <f>PPA!K$6</f>
        <v>421.58121244533612</v>
      </c>
      <c r="L19" s="35">
        <f>PPA!L$6</f>
        <v>383.99093912446028</v>
      </c>
      <c r="M19" s="35">
        <f>PPA!M$6</f>
        <v>403.60811524950174</v>
      </c>
      <c r="N19" s="35">
        <f>PPA!N$6</f>
        <v>367.48926567806274</v>
      </c>
      <c r="O19" s="35">
        <f>PPA!O$6</f>
        <v>350.48135294456961</v>
      </c>
      <c r="P19" s="35">
        <f>PPA!P$6</f>
        <v>374.54748217665184</v>
      </c>
      <c r="Q19" s="35">
        <f>PPA!Q$6</f>
        <v>388.68958207550372</v>
      </c>
    </row>
    <row r="20" spans="1:17" x14ac:dyDescent="0.25">
      <c r="A20" s="21" t="s">
        <v>55</v>
      </c>
      <c r="B20" s="35">
        <f>PPA!B$7</f>
        <v>1174.4455393593471</v>
      </c>
      <c r="C20" s="35">
        <f>PPA!C$7</f>
        <v>1020.7165245189248</v>
      </c>
      <c r="D20" s="35">
        <f>PPA!D$7</f>
        <v>969.06162106878048</v>
      </c>
      <c r="E20" s="35">
        <f>PPA!E$7</f>
        <v>926.77139878491607</v>
      </c>
      <c r="F20" s="35">
        <f>PPA!F$7</f>
        <v>890.37727453689604</v>
      </c>
      <c r="G20" s="35">
        <f>PPA!G$7</f>
        <v>815.59473780376368</v>
      </c>
      <c r="H20" s="35">
        <f>PPA!H$7</f>
        <v>801.78697390077593</v>
      </c>
      <c r="I20" s="35">
        <f>PPA!I$7</f>
        <v>742.45838640495549</v>
      </c>
      <c r="J20" s="35">
        <f>PPA!J$7</f>
        <v>786.3006002850575</v>
      </c>
      <c r="K20" s="35">
        <f>PPA!K$7</f>
        <v>633.78244337907086</v>
      </c>
      <c r="L20" s="35">
        <f>PPA!L$7</f>
        <v>525</v>
      </c>
      <c r="M20" s="35">
        <f>PPA!M$7</f>
        <v>516.10782380013165</v>
      </c>
      <c r="N20" s="35">
        <f>PPA!N$7</f>
        <v>434.98115114064746</v>
      </c>
      <c r="O20" s="35">
        <f>PPA!O$7</f>
        <v>421.49245684467917</v>
      </c>
      <c r="P20" s="35">
        <f>PPA!P$7</f>
        <v>448.15640867460735</v>
      </c>
      <c r="Q20" s="35">
        <f>PPA!Q$7</f>
        <v>371.16547087735142</v>
      </c>
    </row>
    <row r="21" spans="1:17" x14ac:dyDescent="0.25">
      <c r="A21" s="20" t="s">
        <v>54</v>
      </c>
      <c r="B21" s="36">
        <f>FBT!B$3</f>
        <v>5229.3988917186043</v>
      </c>
      <c r="C21" s="36">
        <f>FBT!C$3</f>
        <v>5402.4050648718166</v>
      </c>
      <c r="D21" s="36">
        <f>FBT!D$3</f>
        <v>5735.5931377920642</v>
      </c>
      <c r="E21" s="36">
        <f>FBT!E$3</f>
        <v>5463.8051071886512</v>
      </c>
      <c r="F21" s="36">
        <f>FBT!F$3</f>
        <v>5390.9744502470667</v>
      </c>
      <c r="G21" s="36">
        <f>FBT!G$3</f>
        <v>5217.7736159327615</v>
      </c>
      <c r="H21" s="36">
        <f>FBT!H$3</f>
        <v>4749.4765599632747</v>
      </c>
      <c r="I21" s="36">
        <f>FBT!I$3</f>
        <v>4542.2776707273251</v>
      </c>
      <c r="J21" s="36">
        <f>FBT!J$3</f>
        <v>4283.6632993830699</v>
      </c>
      <c r="K21" s="36">
        <f>FBT!K$3</f>
        <v>4286.2456604397412</v>
      </c>
      <c r="L21" s="36">
        <f>FBT!L$3</f>
        <v>3949.6</v>
      </c>
      <c r="M21" s="36">
        <f>FBT!M$3</f>
        <v>3703.4048572510114</v>
      </c>
      <c r="N21" s="36">
        <f>FBT!N$3</f>
        <v>3460.2230772220278</v>
      </c>
      <c r="O21" s="36">
        <f>FBT!O$3</f>
        <v>3588.2698398944826</v>
      </c>
      <c r="P21" s="36">
        <f>FBT!P$3</f>
        <v>3575.191002704883</v>
      </c>
      <c r="Q21" s="36">
        <f>FBT!Q$3</f>
        <v>2905.3914091482588</v>
      </c>
    </row>
    <row r="22" spans="1:17" x14ac:dyDescent="0.25">
      <c r="A22" s="18" t="s">
        <v>53</v>
      </c>
      <c r="B22" s="35">
        <f>TRE!B$3</f>
        <v>875.49111199273091</v>
      </c>
      <c r="C22" s="35">
        <f>TRE!C$3</f>
        <v>861.25298135637661</v>
      </c>
      <c r="D22" s="35">
        <f>TRE!D$3</f>
        <v>817.71803582082282</v>
      </c>
      <c r="E22" s="35">
        <f>TRE!E$3</f>
        <v>818.68401816634923</v>
      </c>
      <c r="F22" s="35">
        <f>TRE!F$3</f>
        <v>675.51111215194021</v>
      </c>
      <c r="G22" s="35">
        <f>TRE!G$3</f>
        <v>733.7155125159876</v>
      </c>
      <c r="H22" s="35">
        <f>TRE!H$3</f>
        <v>748.37929528736015</v>
      </c>
      <c r="I22" s="35">
        <f>TRE!I$3</f>
        <v>648.61687187693906</v>
      </c>
      <c r="J22" s="35">
        <f>TRE!J$3</f>
        <v>717.74118038722031</v>
      </c>
      <c r="K22" s="35">
        <f>TRE!K$3</f>
        <v>471.87551661431638</v>
      </c>
      <c r="L22" s="35">
        <f>TRE!L$3</f>
        <v>558.29999999999995</v>
      </c>
      <c r="M22" s="35">
        <f>TRE!M$3</f>
        <v>628.27485904408991</v>
      </c>
      <c r="N22" s="35">
        <f>TRE!N$3</f>
        <v>498.52318215382223</v>
      </c>
      <c r="O22" s="35">
        <f>TRE!O$3</f>
        <v>435.16352328413677</v>
      </c>
      <c r="P22" s="35">
        <f>TRE!P$3</f>
        <v>430.21876334646231</v>
      </c>
      <c r="Q22" s="35">
        <f>TRE!Q$3</f>
        <v>470.21825508916635</v>
      </c>
    </row>
    <row r="23" spans="1:17" x14ac:dyDescent="0.25">
      <c r="A23" s="18" t="s">
        <v>52</v>
      </c>
      <c r="B23" s="35">
        <f>MAE!B$3</f>
        <v>11084.605638669551</v>
      </c>
      <c r="C23" s="35">
        <f>MAE!C$3</f>
        <v>11249.48489654225</v>
      </c>
      <c r="D23" s="35">
        <f>MAE!D$3</f>
        <v>11653.456064092728</v>
      </c>
      <c r="E23" s="35">
        <f>MAE!E$3</f>
        <v>10456.195851457742</v>
      </c>
      <c r="F23" s="35">
        <f>MAE!F$3</f>
        <v>10450.340741434627</v>
      </c>
      <c r="G23" s="35">
        <f>MAE!G$3</f>
        <v>9771.9486570436693</v>
      </c>
      <c r="H23" s="35">
        <f>MAE!H$3</f>
        <v>11133.093726557165</v>
      </c>
      <c r="I23" s="35">
        <f>MAE!I$3</f>
        <v>11795.290505895033</v>
      </c>
      <c r="J23" s="35">
        <f>MAE!J$3</f>
        <v>11453.688580018934</v>
      </c>
      <c r="K23" s="35">
        <f>MAE!K$3</f>
        <v>9762.5640601752348</v>
      </c>
      <c r="L23" s="35">
        <f>MAE!L$3</f>
        <v>9408.7999999999993</v>
      </c>
      <c r="M23" s="35">
        <f>MAE!M$3</f>
        <v>9880.7602653756512</v>
      </c>
      <c r="N23" s="35">
        <f>MAE!N$3</f>
        <v>9744.3744899148878</v>
      </c>
      <c r="O23" s="35">
        <f>MAE!O$3</f>
        <v>10513.62774263736</v>
      </c>
      <c r="P23" s="35">
        <f>MAE!P$3</f>
        <v>10295.069520239169</v>
      </c>
      <c r="Q23" s="35">
        <f>MAE!Q$3</f>
        <v>11100.9735796471</v>
      </c>
    </row>
    <row r="24" spans="1:17" x14ac:dyDescent="0.25">
      <c r="A24" s="18" t="s">
        <v>51</v>
      </c>
      <c r="B24" s="35">
        <f>TEL!B$3</f>
        <v>875.23515785971153</v>
      </c>
      <c r="C24" s="35">
        <f>TEL!C$3</f>
        <v>768.09730148224924</v>
      </c>
      <c r="D24" s="35">
        <f>TEL!D$3</f>
        <v>713.00726887533335</v>
      </c>
      <c r="E24" s="35">
        <f>TEL!E$3</f>
        <v>657.99091682544258</v>
      </c>
      <c r="F24" s="35">
        <f>TEL!F$3</f>
        <v>596.82443034120979</v>
      </c>
      <c r="G24" s="35">
        <f>TEL!G$3</f>
        <v>492.18892746208661</v>
      </c>
      <c r="H24" s="35">
        <f>TEL!H$3</f>
        <v>512.13149261585659</v>
      </c>
      <c r="I24" s="35">
        <f>TEL!I$3</f>
        <v>482.05362683301217</v>
      </c>
      <c r="J24" s="35">
        <f>TEL!J$3</f>
        <v>438.71786602303348</v>
      </c>
      <c r="K24" s="35">
        <f>TEL!K$3</f>
        <v>362.55992726070423</v>
      </c>
      <c r="L24" s="35">
        <f>TEL!L$3</f>
        <v>321.5</v>
      </c>
      <c r="M24" s="35">
        <f>TEL!M$3</f>
        <v>330.12571474109939</v>
      </c>
      <c r="N24" s="35">
        <f>TEL!N$3</f>
        <v>290.89425206948812</v>
      </c>
      <c r="O24" s="35">
        <f>TEL!O$3</f>
        <v>344.37608911224714</v>
      </c>
      <c r="P24" s="35">
        <f>TEL!P$3</f>
        <v>351.53988516110667</v>
      </c>
      <c r="Q24" s="35">
        <f>TEL!Q$3</f>
        <v>351.67504660753627</v>
      </c>
    </row>
    <row r="25" spans="1:17" x14ac:dyDescent="0.25">
      <c r="A25" s="18" t="s">
        <v>50</v>
      </c>
      <c r="B25" s="35">
        <f>WWP!B$3</f>
        <v>922.71464953480336</v>
      </c>
      <c r="C25" s="35">
        <f>WWP!C$3</f>
        <v>865.62355614939872</v>
      </c>
      <c r="D25" s="35">
        <f>WWP!D$3</f>
        <v>816.13519864606542</v>
      </c>
      <c r="E25" s="35">
        <f>WWP!E$3</f>
        <v>840.13373117158574</v>
      </c>
      <c r="F25" s="35">
        <f>WWP!F$3</f>
        <v>857.70825039226247</v>
      </c>
      <c r="G25" s="35">
        <f>WWP!G$3</f>
        <v>864.92782751690117</v>
      </c>
      <c r="H25" s="35">
        <f>WWP!H$3</f>
        <v>865.6074703570589</v>
      </c>
      <c r="I25" s="35">
        <f>WWP!I$3</f>
        <v>866.99979315675455</v>
      </c>
      <c r="J25" s="35">
        <f>WWP!J$3</f>
        <v>740.62899886601269</v>
      </c>
      <c r="K25" s="35">
        <f>WWP!K$3</f>
        <v>534.59249462721107</v>
      </c>
      <c r="L25" s="35">
        <f>WWP!L$3</f>
        <v>523.4</v>
      </c>
      <c r="M25" s="35">
        <f>WWP!M$3</f>
        <v>532.24553224553222</v>
      </c>
      <c r="N25" s="35">
        <f>WWP!N$3</f>
        <v>521.35556332828105</v>
      </c>
      <c r="O25" s="35">
        <f>WWP!O$3</f>
        <v>499.8604010821324</v>
      </c>
      <c r="P25" s="35">
        <f>WWP!P$3</f>
        <v>526.93019503630251</v>
      </c>
      <c r="Q25" s="35">
        <f>WWP!Q$3</f>
        <v>507.50428412707379</v>
      </c>
    </row>
    <row r="26" spans="1:17" x14ac:dyDescent="0.25">
      <c r="A26" s="16" t="s">
        <v>49</v>
      </c>
      <c r="B26" s="34">
        <f>OIS!B$3</f>
        <v>3896.2617898872522</v>
      </c>
      <c r="C26" s="34">
        <f>OIS!C$3</f>
        <v>3823.7534496322469</v>
      </c>
      <c r="D26" s="34">
        <f>OIS!D$3</f>
        <v>3726.8510063191729</v>
      </c>
      <c r="E26" s="34">
        <f>OIS!E$3</f>
        <v>3584.7383494505757</v>
      </c>
      <c r="F26" s="34">
        <f>OIS!F$3</f>
        <v>3621.2266691646564</v>
      </c>
      <c r="G26" s="34">
        <f>OIS!G$3</f>
        <v>3630.3215786588707</v>
      </c>
      <c r="H26" s="34">
        <f>OIS!H$3</f>
        <v>3809.5238095238092</v>
      </c>
      <c r="I26" s="34">
        <f>OIS!I$3</f>
        <v>3674.7335532403627</v>
      </c>
      <c r="J26" s="34">
        <f>OIS!J$3</f>
        <v>3283.6737029369233</v>
      </c>
      <c r="K26" s="34">
        <f>OIS!K$3</f>
        <v>3014.13456769714</v>
      </c>
      <c r="L26" s="34">
        <f>OIS!L$3</f>
        <v>3045.7</v>
      </c>
      <c r="M26" s="34">
        <f>OIS!M$3</f>
        <v>3002.1118482656948</v>
      </c>
      <c r="N26" s="34">
        <f>OIS!N$3</f>
        <v>3113.268042439081</v>
      </c>
      <c r="O26" s="34">
        <f>OIS!O$3</f>
        <v>3157.05359635695</v>
      </c>
      <c r="P26" s="34">
        <f>OIS!P$3</f>
        <v>3526.7878327717935</v>
      </c>
      <c r="Q26" s="34">
        <f>OIS!Q$3</f>
        <v>3664.670545920193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2918.7029473811626</v>
      </c>
      <c r="C29" s="38">
        <f>ISI!C25+NFM!C43+CHI!C32+NMM!C31+PPA!C32+FBT!C12+TRE!C12+MAE!C12+TEL!C12+WWP!C12+OIS!C12</f>
        <v>3009.7418399999979</v>
      </c>
      <c r="D29" s="38">
        <f>ISI!D25+NFM!D43+CHI!D32+NMM!D31+PPA!D32+FBT!D12+TRE!D12+MAE!D12+TEL!D12+WWP!D12+OIS!D12</f>
        <v>2829.7071899999969</v>
      </c>
      <c r="E29" s="38">
        <f>ISI!E25+NFM!E43+CHI!E32+NMM!E31+PPA!E32+FBT!E12+TRE!E12+MAE!E12+TEL!E12+WWP!E12+OIS!E12</f>
        <v>2838.4572399999997</v>
      </c>
      <c r="F29" s="38">
        <f>ISI!F25+NFM!F43+CHI!F32+NMM!F31+PPA!F32+FBT!F12+TRE!F12+MAE!F12+TEL!F12+WWP!F12+OIS!F12</f>
        <v>2880.0672000000009</v>
      </c>
      <c r="G29" s="38">
        <f>ISI!G25+NFM!G43+CHI!G32+NMM!G31+PPA!G32+FBT!G12+TRE!G12+MAE!G12+TEL!G12+WWP!G12+OIS!G12</f>
        <v>2845.7957285719749</v>
      </c>
      <c r="H29" s="38">
        <f>ISI!H25+NFM!H43+CHI!H32+NMM!H31+PPA!H32+FBT!H12+TRE!H12+MAE!H12+TEL!H12+WWP!H12+OIS!H12</f>
        <v>2882.8753100000004</v>
      </c>
      <c r="I29" s="38">
        <f>ISI!I25+NFM!I43+CHI!I32+NMM!I31+PPA!I32+FBT!I12+TRE!I12+MAE!I12+TEL!I12+WWP!I12+OIS!I12</f>
        <v>2800.5865099999978</v>
      </c>
      <c r="J29" s="38">
        <f>ISI!J25+NFM!J43+CHI!J32+NMM!J31+PPA!J32+FBT!J12+TRE!J12+MAE!J12+TEL!J12+WWP!J12+OIS!J12</f>
        <v>2683.8436000000002</v>
      </c>
      <c r="K29" s="38">
        <f>ISI!K25+NFM!K43+CHI!K32+NMM!K31+PPA!K32+FBT!K12+TRE!K12+MAE!K12+TEL!K12+WWP!K12+OIS!K12</f>
        <v>2318.6586300000004</v>
      </c>
      <c r="L29" s="38">
        <f>ISI!L25+NFM!L43+CHI!L32+NMM!L31+PPA!L32+FBT!L12+TRE!L12+MAE!L12+TEL!L12+WWP!L12+OIS!L12</f>
        <v>2410.1478463424355</v>
      </c>
      <c r="M29" s="38">
        <f>ISI!M25+NFM!M43+CHI!M32+NMM!M31+PPA!M32+FBT!M12+TRE!M12+MAE!M12+TEL!M12+WWP!M12+OIS!M12</f>
        <v>2404.3416451569715</v>
      </c>
      <c r="N29" s="38">
        <f>ISI!N25+NFM!N43+CHI!N32+NMM!N31+PPA!N32+FBT!N12+TRE!N12+MAE!N12+TEL!N12+WWP!N12+OIS!N12</f>
        <v>2263.4369182889623</v>
      </c>
      <c r="O29" s="38">
        <f>ISI!O25+NFM!O43+CHI!O32+NMM!O31+PPA!O32+FBT!O12+TRE!O12+MAE!O12+TEL!O12+WWP!O12+OIS!O12</f>
        <v>2138.7364501794063</v>
      </c>
      <c r="P29" s="38">
        <f>ISI!P25+NFM!P43+CHI!P32+NMM!P31+PPA!P32+FBT!P12+TRE!P12+MAE!P12+TEL!P12+WWP!P12+OIS!P12</f>
        <v>2094.1117751877646</v>
      </c>
      <c r="Q29" s="38">
        <f>ISI!Q25+NFM!Q43+CHI!Q32+NMM!Q31+PPA!Q32+FBT!Q12+TRE!Q12+MAE!Q12+TEL!Q12+WWP!Q12+OIS!Q12</f>
        <v>2110.1137644970613</v>
      </c>
    </row>
    <row r="30" spans="1:17" x14ac:dyDescent="0.25">
      <c r="A30" s="69" t="s">
        <v>33</v>
      </c>
      <c r="B30" s="68">
        <f t="shared" ref="B30:Q30" si="0">B31+B32</f>
        <v>264.59098024007216</v>
      </c>
      <c r="C30" s="68">
        <f t="shared" si="0"/>
        <v>230.98681999999783</v>
      </c>
      <c r="D30" s="68">
        <f t="shared" si="0"/>
        <v>199.20255999999736</v>
      </c>
      <c r="E30" s="68">
        <f t="shared" si="0"/>
        <v>203.44593000000006</v>
      </c>
      <c r="F30" s="68">
        <f t="shared" si="0"/>
        <v>228.33771000000101</v>
      </c>
      <c r="G30" s="68">
        <f t="shared" si="0"/>
        <v>213.65174952055457</v>
      </c>
      <c r="H30" s="68">
        <f t="shared" si="0"/>
        <v>219.99534000000043</v>
      </c>
      <c r="I30" s="68">
        <f t="shared" si="0"/>
        <v>215.10082999999793</v>
      </c>
      <c r="J30" s="68">
        <f t="shared" si="0"/>
        <v>173.03165000000047</v>
      </c>
      <c r="K30" s="68">
        <f t="shared" si="0"/>
        <v>93.899999999999991</v>
      </c>
      <c r="L30" s="68">
        <f t="shared" si="0"/>
        <v>105.0532282994505</v>
      </c>
      <c r="M30" s="68">
        <f t="shared" si="0"/>
        <v>115.92795039658252</v>
      </c>
      <c r="N30" s="68">
        <f t="shared" si="0"/>
        <v>86.641640104683191</v>
      </c>
      <c r="O30" s="68">
        <f t="shared" si="0"/>
        <v>93.185265688272153</v>
      </c>
      <c r="P30" s="68">
        <f t="shared" si="0"/>
        <v>101.80546901056144</v>
      </c>
      <c r="Q30" s="68">
        <f t="shared" si="0"/>
        <v>100.14977657173959</v>
      </c>
    </row>
    <row r="31" spans="1:17" x14ac:dyDescent="0.25">
      <c r="A31" s="53" t="s">
        <v>48</v>
      </c>
      <c r="B31" s="51">
        <f>ISI!B27+NFM!B44+CHI!B33+NMM!B32+PPA!B33+FBT!B13+TRE!B13+MAE!B13+TEL!B13+WWP!B13+OIS!B13</f>
        <v>264.59098024007216</v>
      </c>
      <c r="C31" s="51">
        <f>ISI!C27+NFM!C44+CHI!C33+NMM!C32+PPA!C33+FBT!C13+TRE!C13+MAE!C13+TEL!C13+WWP!C13+OIS!C13</f>
        <v>230.98681999999783</v>
      </c>
      <c r="D31" s="51">
        <f>ISI!D27+NFM!D44+CHI!D33+NMM!D32+PPA!D33+FBT!D13+TRE!D13+MAE!D13+TEL!D13+WWP!D13+OIS!D13</f>
        <v>199.20255999999736</v>
      </c>
      <c r="E31" s="51">
        <f>ISI!E27+NFM!E44+CHI!E33+NMM!E32+PPA!E33+FBT!E13+TRE!E13+MAE!E13+TEL!E13+WWP!E13+OIS!E13</f>
        <v>203.44593000000006</v>
      </c>
      <c r="F31" s="51">
        <f>ISI!F27+NFM!F44+CHI!F33+NMM!F32+PPA!F33+FBT!F13+TRE!F13+MAE!F13+TEL!F13+WWP!F13+OIS!F13</f>
        <v>228.33771000000101</v>
      </c>
      <c r="G31" s="51">
        <f>ISI!G27+NFM!G44+CHI!G33+NMM!G32+PPA!G33+FBT!G13+TRE!G13+MAE!G13+TEL!G13+WWP!G13+OIS!G13</f>
        <v>213.65174952055457</v>
      </c>
      <c r="H31" s="51">
        <f>ISI!H27+NFM!H44+CHI!H33+NMM!H32+PPA!H33+FBT!H13+TRE!H13+MAE!H13+TEL!H13+WWP!H13+OIS!H13</f>
        <v>219.99534000000043</v>
      </c>
      <c r="I31" s="51">
        <f>ISI!I27+NFM!I44+CHI!I33+NMM!I32+PPA!I33+FBT!I13+TRE!I13+MAE!I13+TEL!I13+WWP!I13+OIS!I13</f>
        <v>215.10082999999793</v>
      </c>
      <c r="J31" s="51">
        <f>ISI!J27+NFM!J44+CHI!J33+NMM!J32+PPA!J33+FBT!J13+TRE!J13+MAE!J13+TEL!J13+WWP!J13+OIS!J13</f>
        <v>173.03165000000047</v>
      </c>
      <c r="K31" s="51">
        <f>ISI!K27+NFM!K44+CHI!K33+NMM!K32+PPA!K33+FBT!K13+TRE!K13+MAE!K13+TEL!K13+WWP!K13+OIS!K13</f>
        <v>93.899999999999991</v>
      </c>
      <c r="L31" s="51">
        <f>ISI!L27+NFM!L44+CHI!L33+NMM!L32+PPA!L33+FBT!L13+TRE!L13+MAE!L13+TEL!L13+WWP!L13+OIS!L13</f>
        <v>105.0532282994505</v>
      </c>
      <c r="M31" s="51">
        <f>ISI!M27+NFM!M44+CHI!M33+NMM!M32+PPA!M33+FBT!M13+TRE!M13+MAE!M13+TEL!M13+WWP!M13+OIS!M13</f>
        <v>115.92795039658252</v>
      </c>
      <c r="N31" s="51">
        <f>ISI!N27+NFM!N44+CHI!N33+NMM!N32+PPA!N33+FBT!N13+TRE!N13+MAE!N13+TEL!N13+WWP!N13+OIS!N13</f>
        <v>86.641640104683191</v>
      </c>
      <c r="O31" s="51">
        <f>ISI!O27+NFM!O44+CHI!O33+NMM!O32+PPA!O33+FBT!O13+TRE!O13+MAE!O13+TEL!O13+WWP!O13+OIS!O13</f>
        <v>93.185265688272153</v>
      </c>
      <c r="P31" s="51">
        <f>ISI!P27+NFM!P44+CHI!P33+NMM!P32+PPA!P33+FBT!P13+TRE!P13+MAE!P13+TEL!P13+WWP!P13+OIS!P13</f>
        <v>101.80546901056144</v>
      </c>
      <c r="Q31" s="51">
        <f>ISI!Q27+NFM!Q44+CHI!Q33+NMM!Q32+PPA!Q33+FBT!Q13+TRE!Q13+MAE!Q13+TEL!Q13+WWP!Q13+OIS!Q13</f>
        <v>100.14977657173959</v>
      </c>
    </row>
    <row r="32" spans="1:17" x14ac:dyDescent="0.25">
      <c r="A32" s="53" t="s">
        <v>47</v>
      </c>
      <c r="B32" s="51">
        <f>ISI!B28</f>
        <v>0</v>
      </c>
      <c r="C32" s="51">
        <f>ISI!C28</f>
        <v>0</v>
      </c>
      <c r="D32" s="51">
        <f>ISI!D28</f>
        <v>0</v>
      </c>
      <c r="E32" s="51">
        <f>ISI!E28</f>
        <v>0</v>
      </c>
      <c r="F32" s="51">
        <f>ISI!F28</f>
        <v>0</v>
      </c>
      <c r="G32" s="51">
        <f>ISI!G28</f>
        <v>0</v>
      </c>
      <c r="H32" s="51">
        <f>ISI!H28</f>
        <v>0</v>
      </c>
      <c r="I32" s="51">
        <f>ISI!I28</f>
        <v>0</v>
      </c>
      <c r="J32" s="51">
        <f>ISI!J28</f>
        <v>0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747.19022750341105</v>
      </c>
      <c r="C33" s="66">
        <f t="shared" si="1"/>
        <v>793.38529000000028</v>
      </c>
      <c r="D33" s="66">
        <f t="shared" si="1"/>
        <v>776.41999999999973</v>
      </c>
      <c r="E33" s="66">
        <f t="shared" si="1"/>
        <v>774.1989500000002</v>
      </c>
      <c r="F33" s="66">
        <f t="shared" si="1"/>
        <v>800.90604000000019</v>
      </c>
      <c r="G33" s="66">
        <f t="shared" si="1"/>
        <v>762.17200890789672</v>
      </c>
      <c r="H33" s="66">
        <f t="shared" si="1"/>
        <v>805.14838000000009</v>
      </c>
      <c r="I33" s="66">
        <f t="shared" si="1"/>
        <v>744.39932999999951</v>
      </c>
      <c r="J33" s="66">
        <f t="shared" si="1"/>
        <v>644.42002999999943</v>
      </c>
      <c r="K33" s="66">
        <f t="shared" si="1"/>
        <v>532.00054000000034</v>
      </c>
      <c r="L33" s="66">
        <f t="shared" si="1"/>
        <v>546.72885025715573</v>
      </c>
      <c r="M33" s="66">
        <f t="shared" si="1"/>
        <v>517.24432222141036</v>
      </c>
      <c r="N33" s="66">
        <f t="shared" si="1"/>
        <v>480.54683695166466</v>
      </c>
      <c r="O33" s="66">
        <f t="shared" si="1"/>
        <v>409.52840193180424</v>
      </c>
      <c r="P33" s="66">
        <f t="shared" si="1"/>
        <v>390.62994846628072</v>
      </c>
      <c r="Q33" s="66">
        <f t="shared" si="1"/>
        <v>394.33632234122285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46.144255652003032</v>
      </c>
      <c r="C35" s="51">
        <f>ISI!C31+NFM!C47+CHI!C36+NMM!C35+PPA!C36+FBT!C16+TRE!C16+MAE!C16+TEL!C16+WWP!C16+OIS!C16</f>
        <v>40.647649999999999</v>
      </c>
      <c r="D35" s="51">
        <f>ISI!D31+NFM!D47+CHI!D36+NMM!D35+PPA!D36+FBT!D16+TRE!D16+MAE!D16+TEL!D16+WWP!D16+OIS!D16</f>
        <v>39.550289999999983</v>
      </c>
      <c r="E35" s="51">
        <f>ISI!E31+NFM!E47+CHI!E36+NMM!E35+PPA!E36+FBT!E16+TRE!E16+MAE!E16+TEL!E16+WWP!E16+OIS!E16</f>
        <v>40.646339999999995</v>
      </c>
      <c r="F35" s="51">
        <f>ISI!F31+NFM!F47+CHI!F36+NMM!F35+PPA!F36+FBT!F16+TRE!F16+MAE!F16+TEL!F16+WWP!F16+OIS!F16</f>
        <v>40.647400000000005</v>
      </c>
      <c r="G35" s="51">
        <f>ISI!G31+NFM!G47+CHI!G36+NMM!G35+PPA!G36+FBT!G16+TRE!G16+MAE!G16+TEL!G16+WWP!G16+OIS!G16</f>
        <v>41.750048535141389</v>
      </c>
      <c r="H35" s="51">
        <f>ISI!H31+NFM!H47+CHI!H36+NMM!H35+PPA!H36+FBT!H16+TRE!H16+MAE!H16+TEL!H16+WWP!H16+OIS!H16</f>
        <v>40.648060000000001</v>
      </c>
      <c r="I35" s="51">
        <f>ISI!I31+NFM!I47+CHI!I36+NMM!I35+PPA!I36+FBT!I16+TRE!I16+MAE!I16+TEL!I16+WWP!I16+OIS!I16</f>
        <v>32.954399999999993</v>
      </c>
      <c r="J35" s="51">
        <f>ISI!J31+NFM!J47+CHI!J36+NMM!J35+PPA!J36+FBT!J16+TRE!J16+MAE!J16+TEL!J16+WWP!J16+OIS!J16</f>
        <v>31.848420000000001</v>
      </c>
      <c r="K35" s="51">
        <f>ISI!K31+NFM!K47+CHI!K36+NMM!K35+PPA!K36+FBT!K16+TRE!K16+MAE!K16+TEL!K16+WWP!K16+OIS!K16</f>
        <v>25.258329999999994</v>
      </c>
      <c r="L35" s="51">
        <f>ISI!L31+NFM!L47+CHI!L36+NMM!L35+PPA!L36+FBT!L16+TRE!L16+MAE!L16+TEL!L16+WWP!L16+OIS!L16</f>
        <v>28.565352826725679</v>
      </c>
      <c r="M35" s="51">
        <f>ISI!M31+NFM!M47+CHI!M36+NMM!M35+PPA!M36+FBT!M16+TRE!M16+MAE!M16+TEL!M16+WWP!M16+OIS!M16</f>
        <v>26.368534085836615</v>
      </c>
      <c r="N35" s="51">
        <f>ISI!N31+NFM!N47+CHI!N36+NMM!N35+PPA!N36+FBT!N16+TRE!N16+MAE!N16+TEL!N16+WWP!N16+OIS!N16</f>
        <v>29.663989678573618</v>
      </c>
      <c r="O35" s="51">
        <f>ISI!O31+NFM!O47+CHI!O36+NMM!O35+PPA!O36+FBT!O16+TRE!O16+MAE!O16+TEL!O16+WWP!O16+OIS!O16</f>
        <v>25.270265042072456</v>
      </c>
      <c r="P35" s="51">
        <f>ISI!P31+NFM!P47+CHI!P36+NMM!P35+PPA!P36+FBT!P16+TRE!P16+MAE!P16+TEL!P16+WWP!P16+OIS!P16</f>
        <v>21.973664617344294</v>
      </c>
      <c r="Q35" s="51">
        <f>ISI!Q31+NFM!Q47+CHI!Q36+NMM!Q35+PPA!Q36+FBT!Q16+TRE!Q16+MAE!Q16+TEL!Q16+WWP!Q16+OIS!Q16</f>
        <v>24.171448758628213</v>
      </c>
    </row>
    <row r="36" spans="1:17" x14ac:dyDescent="0.25">
      <c r="A36" s="53" t="s">
        <v>76</v>
      </c>
      <c r="B36" s="51">
        <f>ISI!B32+NFM!B48+CHI!B37+NMM!B36+PPA!B37+FBT!B17+TRE!B17+MAE!B17+TEL!B17+WWP!B17+OIS!B17</f>
        <v>343.68807508188502</v>
      </c>
      <c r="C36" s="51">
        <f>ISI!C32+NFM!C48+CHI!C37+NMM!C36+PPA!C37+FBT!C17+TRE!C17+MAE!C17+TEL!C17+WWP!C17+OIS!C17</f>
        <v>390.59623000000011</v>
      </c>
      <c r="D36" s="51">
        <f>ISI!D32+NFM!D48+CHI!D37+NMM!D36+PPA!D37+FBT!D17+TRE!D17+MAE!D17+TEL!D17+WWP!D17+OIS!D17</f>
        <v>366.16017000000005</v>
      </c>
      <c r="E36" s="51">
        <f>ISI!E32+NFM!E48+CHI!E37+NMM!E36+PPA!E37+FBT!E17+TRE!E17+MAE!E17+TEL!E17+WWP!E17+OIS!E17</f>
        <v>381.40227000000004</v>
      </c>
      <c r="F36" s="51">
        <f>ISI!F32+NFM!F48+CHI!F37+NMM!F36+PPA!F37+FBT!F17+TRE!F17+MAE!F17+TEL!F17+WWP!F17+OIS!F17</f>
        <v>395.72504000000026</v>
      </c>
      <c r="G36" s="51">
        <f>ISI!G32+NFM!G48+CHI!G37+NMM!G36+PPA!G37+FBT!G17+TRE!G17+MAE!G17+TEL!G17+WWP!G17+OIS!G17</f>
        <v>386.51551973607548</v>
      </c>
      <c r="H36" s="51">
        <f>ISI!H32+NFM!H48+CHI!H37+NMM!H36+PPA!H37+FBT!H17+TRE!H17+MAE!H17+TEL!H17+WWP!H17+OIS!H17</f>
        <v>362.09808000000021</v>
      </c>
      <c r="I36" s="51">
        <f>ISI!I32+NFM!I48+CHI!I37+NMM!I36+PPA!I37+FBT!I17+TRE!I17+MAE!I17+TEL!I17+WWP!I17+OIS!I17</f>
        <v>344.72559999999976</v>
      </c>
      <c r="J36" s="51">
        <f>ISI!J32+NFM!J48+CHI!J37+NMM!J36+PPA!J37+FBT!J17+TRE!J17+MAE!J17+TEL!J17+WWP!J17+OIS!J17</f>
        <v>326.34532999999965</v>
      </c>
      <c r="K36" s="51">
        <f>ISI!K32+NFM!K48+CHI!K37+NMM!K36+PPA!K37+FBT!K17+TRE!K17+MAE!K17+TEL!K17+WWP!K17+OIS!K17</f>
        <v>273.36777000000029</v>
      </c>
      <c r="L36" s="51">
        <f>ISI!L32+NFM!L48+CHI!L37+NMM!L36+PPA!L37+FBT!L17+TRE!L17+MAE!L17+TEL!L17+WWP!L17+OIS!L17</f>
        <v>276.38145840702418</v>
      </c>
      <c r="M36" s="51">
        <f>ISI!M32+NFM!M48+CHI!M37+NMM!M36+PPA!M37+FBT!M17+TRE!M17+MAE!M17+TEL!M17+WWP!M17+OIS!M17</f>
        <v>244.7690673102079</v>
      </c>
      <c r="N36" s="51">
        <f>ISI!N32+NFM!N48+CHI!N37+NMM!N36+PPA!N37+FBT!N17+TRE!N17+MAE!N17+TEL!N17+WWP!N17+OIS!N17</f>
        <v>211.10752095318458</v>
      </c>
      <c r="O36" s="51">
        <f>ISI!O32+NFM!O48+CHI!O37+NMM!O36+PPA!O37+FBT!O17+TRE!O17+MAE!O17+TEL!O17+WWP!O17+OIS!O17</f>
        <v>191.74807038434437</v>
      </c>
      <c r="P36" s="51">
        <f>ISI!P32+NFM!P48+CHI!P37+NMM!P36+PPA!P37+FBT!P17+TRE!P17+MAE!P17+TEL!P17+WWP!P17+OIS!P17</f>
        <v>164.13373993572259</v>
      </c>
      <c r="Q36" s="51">
        <f>ISI!Q32+NFM!Q48+CHI!Q37+NMM!Q36+PPA!Q37+FBT!Q17+TRE!Q17+MAE!Q17+TEL!Q17+WWP!Q17+OIS!Q17</f>
        <v>172.35103331995379</v>
      </c>
    </row>
    <row r="37" spans="1:17" x14ac:dyDescent="0.25">
      <c r="A37" s="53" t="s">
        <v>29</v>
      </c>
      <c r="B37" s="51">
        <f>ISI!B33+NFM!B49+CHI!B38+NMM!B37+PPA!B38+FBT!B18+TRE!B18+MAE!B18+TEL!B18+WWP!B18+OIS!B18</f>
        <v>193.00892704394565</v>
      </c>
      <c r="C37" s="51">
        <f>ISI!C33+NFM!C49+CHI!C38+NMM!C37+PPA!C38+FBT!C18+TRE!C18+MAE!C18+TEL!C18+WWP!C18+OIS!C18</f>
        <v>173.03742</v>
      </c>
      <c r="D37" s="51">
        <f>ISI!D33+NFM!D49+CHI!D38+NMM!D37+PPA!D38+FBT!D18+TRE!D18+MAE!D18+TEL!D18+WWP!D18+OIS!D18</f>
        <v>184.41077000000001</v>
      </c>
      <c r="E37" s="51">
        <f>ISI!E33+NFM!E49+CHI!E38+NMM!E37+PPA!E38+FBT!E18+TRE!E18+MAE!E18+TEL!E18+WWP!E18+OIS!E18</f>
        <v>161.44986000000003</v>
      </c>
      <c r="F37" s="51">
        <f>ISI!F33+NFM!F49+CHI!F38+NMM!F37+PPA!F38+FBT!F18+TRE!F18+MAE!F18+TEL!F18+WWP!F18+OIS!F18</f>
        <v>163.33286999999999</v>
      </c>
      <c r="G37" s="51">
        <f>ISI!G33+NFM!G49+CHI!G38+NMM!G37+PPA!G38+FBT!G18+TRE!G18+MAE!G18+TEL!G18+WWP!G18+OIS!G18</f>
        <v>142.37532003650989</v>
      </c>
      <c r="H37" s="51">
        <f>ISI!H33+NFM!H49+CHI!H38+NMM!H37+PPA!H38+FBT!H18+TRE!H18+MAE!H18+TEL!H18+WWP!H18+OIS!H18</f>
        <v>199.70083000000005</v>
      </c>
      <c r="I37" s="51">
        <f>ISI!I33+NFM!I49+CHI!I38+NMM!I37+PPA!I38+FBT!I18+TRE!I18+MAE!I18+TEL!I18+WWP!I18+OIS!I18</f>
        <v>149.01814000000002</v>
      </c>
      <c r="J37" s="51">
        <f>ISI!J33+NFM!J49+CHI!J38+NMM!J37+PPA!J38+FBT!J18+TRE!J18+MAE!J18+TEL!J18+WWP!J18+OIS!J18</f>
        <v>123.22369999999997</v>
      </c>
      <c r="K37" s="51">
        <f>ISI!K33+NFM!K49+CHI!K38+NMM!K37+PPA!K38+FBT!K18+TRE!K18+MAE!K18+TEL!K18+WWP!K18+OIS!K18</f>
        <v>93.670439999999999</v>
      </c>
      <c r="L37" s="51">
        <f>ISI!L33+NFM!L49+CHI!L38+NMM!L37+PPA!L38+FBT!L18+TRE!L18+MAE!L18+TEL!L18+WWP!L18+OIS!L18</f>
        <v>118.48984388058473</v>
      </c>
      <c r="M37" s="51">
        <f>ISI!M33+NFM!M49+CHI!M38+NMM!M37+PPA!M38+FBT!M18+TRE!M18+MAE!M18+TEL!M18+WWP!M18+OIS!M18</f>
        <v>89.805965933919126</v>
      </c>
      <c r="N37" s="51">
        <f>ISI!N33+NFM!N49+CHI!N38+NMM!N37+PPA!N38+FBT!N18+TRE!N18+MAE!N18+TEL!N18+WWP!N18+OIS!N18</f>
        <v>79.295463404726206</v>
      </c>
      <c r="O37" s="51">
        <f>ISI!O33+NFM!O49+CHI!O38+NMM!O37+PPA!O38+FBT!O18+TRE!O18+MAE!O18+TEL!O18+WWP!O18+OIS!O18</f>
        <v>47.769453149124416</v>
      </c>
      <c r="P37" s="51">
        <f>ISI!P33+NFM!P49+CHI!P38+NMM!P37+PPA!P38+FBT!P18+TRE!P18+MAE!P18+TEL!P18+WWP!P18+OIS!P18</f>
        <v>47.768550538283122</v>
      </c>
      <c r="Q37" s="51">
        <f>ISI!Q33+NFM!Q49+CHI!Q38+NMM!Q37+PPA!Q38+FBT!Q18+TRE!Q18+MAE!Q18+TEL!Q18+WWP!Q18+OIS!Q18</f>
        <v>41.083777264133445</v>
      </c>
    </row>
    <row r="38" spans="1:17" x14ac:dyDescent="0.25">
      <c r="A38" s="53" t="s">
        <v>28</v>
      </c>
      <c r="B38" s="51">
        <f>ISI!B34+NFM!B50+CHI!B39+NMM!B38+PPA!B39+FBT!B19+TRE!B19+MAE!B19+TEL!B19+WWP!B19+OIS!B19</f>
        <v>164.34896972557735</v>
      </c>
      <c r="C38" s="51">
        <f>ISI!C34+NFM!C50+CHI!C39+NMM!C38+PPA!C39+FBT!C19+TRE!C19+MAE!C19+TEL!C19+WWP!C19+OIS!C19</f>
        <v>189.10399000000018</v>
      </c>
      <c r="D38" s="51">
        <f>ISI!D34+NFM!D50+CHI!D39+NMM!D38+PPA!D39+FBT!D19+TRE!D19+MAE!D19+TEL!D19+WWP!D19+OIS!D19</f>
        <v>186.29876999999976</v>
      </c>
      <c r="E38" s="51">
        <f>ISI!E34+NFM!E50+CHI!E39+NMM!E38+PPA!E39+FBT!E19+TRE!E19+MAE!E19+TEL!E19+WWP!E19+OIS!E19</f>
        <v>190.70048000000011</v>
      </c>
      <c r="F38" s="51">
        <f>ISI!F34+NFM!F50+CHI!F39+NMM!F38+PPA!F39+FBT!F19+TRE!F19+MAE!F19+TEL!F19+WWP!F19+OIS!F19</f>
        <v>201.20072999999994</v>
      </c>
      <c r="G38" s="51">
        <f>ISI!G34+NFM!G50+CHI!G39+NMM!G38+PPA!G39+FBT!G19+TRE!G19+MAE!G19+TEL!G19+WWP!G19+OIS!G19</f>
        <v>191.53112060016991</v>
      </c>
      <c r="H38" s="51">
        <f>ISI!H34+NFM!H50+CHI!H39+NMM!H38+PPA!H39+FBT!H19+TRE!H19+MAE!H19+TEL!H19+WWP!H19+OIS!H19</f>
        <v>202.7014099999999</v>
      </c>
      <c r="I38" s="51">
        <f>ISI!I34+NFM!I50+CHI!I39+NMM!I38+PPA!I39+FBT!I19+TRE!I19+MAE!I19+TEL!I19+WWP!I19+OIS!I19</f>
        <v>217.70118999999983</v>
      </c>
      <c r="J38" s="51">
        <f>ISI!J34+NFM!J50+CHI!J39+NMM!J38+PPA!J39+FBT!J19+TRE!J19+MAE!J19+TEL!J19+WWP!J19+OIS!J19</f>
        <v>163.00257999999982</v>
      </c>
      <c r="K38" s="51">
        <f>ISI!K34+NFM!K50+CHI!K39+NMM!K38+PPA!K39+FBT!K19+TRE!K19+MAE!K19+TEL!K19+WWP!K19+OIS!K19</f>
        <v>139.70400000000009</v>
      </c>
      <c r="L38" s="51">
        <f>ISI!L34+NFM!L50+CHI!L39+NMM!L38+PPA!L39+FBT!L19+TRE!L19+MAE!L19+TEL!L19+WWP!L19+OIS!L19</f>
        <v>123.29219514282119</v>
      </c>
      <c r="M38" s="51">
        <f>ISI!M34+NFM!M50+CHI!M39+NMM!M38+PPA!M39+FBT!M19+TRE!M19+MAE!M19+TEL!M19+WWP!M19+OIS!M19</f>
        <v>156.30075489144673</v>
      </c>
      <c r="N38" s="51">
        <f>ISI!N34+NFM!N50+CHI!N39+NMM!N38+PPA!N39+FBT!N19+TRE!N19+MAE!N19+TEL!N19+WWP!N19+OIS!N19</f>
        <v>160.47986291518029</v>
      </c>
      <c r="O38" s="51">
        <f>ISI!O34+NFM!O50+CHI!O39+NMM!O38+PPA!O39+FBT!O19+TRE!O19+MAE!O19+TEL!O19+WWP!O19+OIS!O19</f>
        <v>144.740613356263</v>
      </c>
      <c r="P38" s="51">
        <f>ISI!P34+NFM!P50+CHI!P39+NMM!P38+PPA!P39+FBT!P19+TRE!P19+MAE!P19+TEL!P19+WWP!P19+OIS!P19</f>
        <v>156.7539933749307</v>
      </c>
      <c r="Q38" s="51">
        <f>ISI!Q34+NFM!Q50+CHI!Q39+NMM!Q38+PPA!Q39+FBT!Q19+TRE!Q19+MAE!Q19+TEL!Q19+WWP!Q19+OIS!Q19</f>
        <v>156.73006299850746</v>
      </c>
    </row>
    <row r="39" spans="1:17" x14ac:dyDescent="0.25">
      <c r="A39" s="67" t="s">
        <v>75</v>
      </c>
      <c r="B39" s="66">
        <f t="shared" ref="B39:Q39" si="2">B40+B41</f>
        <v>777.93704684802083</v>
      </c>
      <c r="C39" s="66">
        <f t="shared" si="2"/>
        <v>837.3</v>
      </c>
      <c r="D39" s="66">
        <f t="shared" si="2"/>
        <v>746.92512999999997</v>
      </c>
      <c r="E39" s="66">
        <f t="shared" si="2"/>
        <v>748.18025</v>
      </c>
      <c r="F39" s="66">
        <f t="shared" si="2"/>
        <v>714.18290000000013</v>
      </c>
      <c r="G39" s="66">
        <f t="shared" si="2"/>
        <v>714.46220407909334</v>
      </c>
      <c r="H39" s="66">
        <f t="shared" si="2"/>
        <v>714.55772000000013</v>
      </c>
      <c r="I39" s="66">
        <f t="shared" si="2"/>
        <v>716.09112999999991</v>
      </c>
      <c r="J39" s="66">
        <f t="shared" si="2"/>
        <v>722.83817999999997</v>
      </c>
      <c r="K39" s="66">
        <f t="shared" si="2"/>
        <v>661.7</v>
      </c>
      <c r="L39" s="66">
        <f t="shared" si="2"/>
        <v>713.12974018603927</v>
      </c>
      <c r="M39" s="66">
        <f t="shared" si="2"/>
        <v>713.61370439513826</v>
      </c>
      <c r="N39" s="66">
        <f t="shared" si="2"/>
        <v>683.31799576263472</v>
      </c>
      <c r="O39" s="66">
        <f t="shared" si="2"/>
        <v>676.33992548007802</v>
      </c>
      <c r="P39" s="66">
        <f t="shared" si="2"/>
        <v>680.99945448932431</v>
      </c>
      <c r="Q39" s="66">
        <f t="shared" si="2"/>
        <v>656.27829473626457</v>
      </c>
    </row>
    <row r="40" spans="1:17" x14ac:dyDescent="0.25">
      <c r="A40" s="53" t="s">
        <v>66</v>
      </c>
      <c r="B40" s="51">
        <f>ISI!B36+NFM!B52+CHI!B41+NMM!B40+PPA!B41+FBT!B21+TRE!B21+MAE!B21+TEL!B21+WWP!B21+OIS!B21</f>
        <v>776.86385394289164</v>
      </c>
      <c r="C40" s="51">
        <f>ISI!C36+NFM!C52+CHI!C41+NMM!C40+PPA!C41+FBT!C21+TRE!C21+MAE!C21+TEL!C21+WWP!C21+OIS!C21</f>
        <v>836.3</v>
      </c>
      <c r="D40" s="51">
        <f>ISI!D36+NFM!D52+CHI!D41+NMM!D40+PPA!D41+FBT!D21+TRE!D21+MAE!D21+TEL!D21+WWP!D21+OIS!D21</f>
        <v>745.92507000000001</v>
      </c>
      <c r="E40" s="51">
        <f>ISI!E36+NFM!E52+CHI!E41+NMM!E40+PPA!E41+FBT!E21+TRE!E21+MAE!E21+TEL!E21+WWP!E21+OIS!E21</f>
        <v>747.68023000000005</v>
      </c>
      <c r="F40" s="51">
        <f>ISI!F36+NFM!F52+CHI!F41+NMM!F40+PPA!F41+FBT!F21+TRE!F21+MAE!F21+TEL!F21+WWP!F21+OIS!F21</f>
        <v>713.68294000000014</v>
      </c>
      <c r="G40" s="51">
        <f>ISI!G36+NFM!G52+CHI!G41+NMM!G40+PPA!G41+FBT!G21+TRE!G21+MAE!G21+TEL!G21+WWP!G21+OIS!G21</f>
        <v>714.00840140842934</v>
      </c>
      <c r="H40" s="51">
        <f>ISI!H36+NFM!H52+CHI!H41+NMM!H40+PPA!H41+FBT!H21+TRE!H21+MAE!H21+TEL!H21+WWP!H21+OIS!H21</f>
        <v>714.15421000000015</v>
      </c>
      <c r="I40" s="51">
        <f>ISI!I36+NFM!I52+CHI!I41+NMM!I40+PPA!I41+FBT!I21+TRE!I21+MAE!I21+TEL!I21+WWP!I21+OIS!I21</f>
        <v>715.08136999999988</v>
      </c>
      <c r="J40" s="51">
        <f>ISI!J36+NFM!J52+CHI!J41+NMM!J40+PPA!J41+FBT!J21+TRE!J21+MAE!J21+TEL!J21+WWP!J21+OIS!J21</f>
        <v>721.82844</v>
      </c>
      <c r="K40" s="51">
        <f>ISI!K36+NFM!K52+CHI!K41+NMM!K40+PPA!K41+FBT!K21+TRE!K21+MAE!K21+TEL!K21+WWP!K21+OIS!K21</f>
        <v>660.7</v>
      </c>
      <c r="L40" s="51">
        <f>ISI!L36+NFM!L52+CHI!L41+NMM!L40+PPA!L41+FBT!L21+TRE!L21+MAE!L21+TEL!L21+WWP!L21+OIS!L21</f>
        <v>712.12466062606632</v>
      </c>
      <c r="M40" s="51">
        <f>ISI!M36+NFM!M52+CHI!M41+NMM!M40+PPA!M41+FBT!M21+TRE!M21+MAE!M21+TEL!M21+WWP!M21+OIS!M21</f>
        <v>712.60869427500438</v>
      </c>
      <c r="N40" s="51">
        <f>ISI!N36+NFM!N52+CHI!N41+NMM!N40+PPA!N41+FBT!N21+TRE!N21+MAE!N21+TEL!N21+WWP!N21+OIS!N21</f>
        <v>679.75910786991255</v>
      </c>
      <c r="O40" s="51">
        <f>ISI!O36+NFM!O52+CHI!O41+NMM!O40+PPA!O41+FBT!O21+TRE!O21+MAE!O21+TEL!O21+WWP!O21+OIS!O21</f>
        <v>672.08846852010856</v>
      </c>
      <c r="P40" s="51">
        <f>ISI!P36+NFM!P52+CHI!P41+NMM!P40+PPA!P41+FBT!P21+TRE!P21+MAE!P21+TEL!P21+WWP!P21+OIS!P21</f>
        <v>676.00758766257229</v>
      </c>
      <c r="Q40" s="51">
        <f>ISI!Q36+NFM!Q52+CHI!Q41+NMM!Q40+PPA!Q41+FBT!Q21+TRE!Q21+MAE!Q21+TEL!Q21+WWP!Q21+OIS!Q21</f>
        <v>651.28631860764335</v>
      </c>
    </row>
    <row r="41" spans="1:17" x14ac:dyDescent="0.25">
      <c r="A41" s="53" t="s">
        <v>25</v>
      </c>
      <c r="B41" s="51">
        <f>ISI!B37+NFM!B53+CHI!B42+NMM!B41+PPA!B42+FBT!B22+TRE!B22+MAE!B22+TEL!B22+WWP!B22+OIS!B22</f>
        <v>1.0731929051292415</v>
      </c>
      <c r="C41" s="51">
        <f>ISI!C37+NFM!C53+CHI!C42+NMM!C41+PPA!C42+FBT!C22+TRE!C22+MAE!C22+TEL!C22+WWP!C22+OIS!C22</f>
        <v>1</v>
      </c>
      <c r="D41" s="51">
        <f>ISI!D37+NFM!D53+CHI!D42+NMM!D41+PPA!D42+FBT!D22+TRE!D22+MAE!D22+TEL!D22+WWP!D22+OIS!D22</f>
        <v>1.0000600000000013</v>
      </c>
      <c r="E41" s="51">
        <f>ISI!E37+NFM!E53+CHI!E42+NMM!E41+PPA!E42+FBT!E22+TRE!E22+MAE!E22+TEL!E22+WWP!E22+OIS!E22</f>
        <v>0.50002000000000102</v>
      </c>
      <c r="F41" s="51">
        <f>ISI!F37+NFM!F53+CHI!F42+NMM!F41+PPA!F42+FBT!F22+TRE!F22+MAE!F22+TEL!F22+WWP!F22+OIS!F22</f>
        <v>0.49995999999999974</v>
      </c>
      <c r="G41" s="51">
        <f>ISI!G37+NFM!G53+CHI!G42+NMM!G41+PPA!G42+FBT!G22+TRE!G22+MAE!G22+TEL!G22+WWP!G22+OIS!G22</f>
        <v>0.45380267066403057</v>
      </c>
      <c r="H41" s="51">
        <f>ISI!H37+NFM!H53+CHI!H42+NMM!H41+PPA!H42+FBT!H22+TRE!H22+MAE!H22+TEL!H22+WWP!H22+OIS!H22</f>
        <v>0.4035100000000007</v>
      </c>
      <c r="I41" s="51">
        <f>ISI!I37+NFM!I53+CHI!I42+NMM!I41+PPA!I42+FBT!I22+TRE!I22+MAE!I22+TEL!I22+WWP!I22+OIS!I22</f>
        <v>1.00976</v>
      </c>
      <c r="J41" s="51">
        <f>ISI!J37+NFM!J53+CHI!J42+NMM!J41+PPA!J42+FBT!J22+TRE!J22+MAE!J22+TEL!J22+WWP!J22+OIS!J22</f>
        <v>1.009739999999999</v>
      </c>
      <c r="K41" s="51">
        <f>ISI!K37+NFM!K53+CHI!K42+NMM!K41+PPA!K42+FBT!K22+TRE!K22+MAE!K22+TEL!K22+WWP!K22+OIS!K22</f>
        <v>1</v>
      </c>
      <c r="L41" s="51">
        <f>ISI!L37+NFM!L53+CHI!L42+NMM!L41+PPA!L42+FBT!L22+TRE!L22+MAE!L22+TEL!L22+WWP!L22+OIS!L22</f>
        <v>1.0050795599729465</v>
      </c>
      <c r="M41" s="51">
        <f>ISI!M37+NFM!M53+CHI!M42+NMM!M41+PPA!M42+FBT!M22+TRE!M22+MAE!M22+TEL!M22+WWP!M22+OIS!M22</f>
        <v>1.0050101201339245</v>
      </c>
      <c r="N41" s="51">
        <f>ISI!N37+NFM!N53+CHI!N42+NMM!N41+PPA!N42+FBT!N22+TRE!N22+MAE!N22+TEL!N22+WWP!N22+OIS!N22</f>
        <v>3.5588878927221472</v>
      </c>
      <c r="O41" s="51">
        <f>ISI!O37+NFM!O53+CHI!O42+NMM!O41+PPA!O42+FBT!O22+TRE!O22+MAE!O22+TEL!O22+WWP!O22+OIS!O22</f>
        <v>4.2514569599694303</v>
      </c>
      <c r="P41" s="51">
        <f>ISI!P37+NFM!P53+CHI!P42+NMM!P41+PPA!P42+FBT!P22+TRE!P22+MAE!P22+TEL!P22+WWP!P22+OIS!P22</f>
        <v>4.9918668267519735</v>
      </c>
      <c r="Q41" s="51">
        <f>ISI!Q37+NFM!Q53+CHI!Q42+NMM!Q41+PPA!Q42+FBT!Q22+TRE!Q22+MAE!Q22+TEL!Q22+WWP!Q22+OIS!Q22</f>
        <v>4.9919761286212418</v>
      </c>
    </row>
    <row r="42" spans="1:17" x14ac:dyDescent="0.25">
      <c r="A42" s="67" t="s">
        <v>24</v>
      </c>
      <c r="B42" s="66">
        <f t="shared" ref="B42:Q42" si="3">SUM(B43:B47)</f>
        <v>110.34588049878171</v>
      </c>
      <c r="C42" s="66">
        <f t="shared" si="3"/>
        <v>125.70043000000001</v>
      </c>
      <c r="D42" s="66">
        <f t="shared" si="3"/>
        <v>93.12306999999997</v>
      </c>
      <c r="E42" s="66">
        <f t="shared" si="3"/>
        <v>111.18527000000003</v>
      </c>
      <c r="F42" s="66">
        <f t="shared" si="3"/>
        <v>116.40419999999993</v>
      </c>
      <c r="G42" s="66">
        <f t="shared" si="3"/>
        <v>121.02371837915379</v>
      </c>
      <c r="H42" s="66">
        <f t="shared" si="3"/>
        <v>125.65051999999994</v>
      </c>
      <c r="I42" s="66">
        <f t="shared" si="3"/>
        <v>147.45380999999998</v>
      </c>
      <c r="J42" s="66">
        <f t="shared" si="3"/>
        <v>200.90479999999991</v>
      </c>
      <c r="K42" s="66">
        <f t="shared" si="3"/>
        <v>195.98461999999998</v>
      </c>
      <c r="L42" s="66">
        <f t="shared" si="3"/>
        <v>201.14641248328803</v>
      </c>
      <c r="M42" s="66">
        <f t="shared" si="3"/>
        <v>206.66926648046058</v>
      </c>
      <c r="N42" s="66">
        <f t="shared" si="3"/>
        <v>158.95332144999358</v>
      </c>
      <c r="O42" s="66">
        <f t="shared" si="3"/>
        <v>141.15792490685061</v>
      </c>
      <c r="P42" s="66">
        <f t="shared" si="3"/>
        <v>133.89666682617278</v>
      </c>
      <c r="Q42" s="66">
        <f t="shared" si="3"/>
        <v>157.18461323036544</v>
      </c>
    </row>
    <row r="43" spans="1:17" x14ac:dyDescent="0.25">
      <c r="A43" s="53" t="s">
        <v>23</v>
      </c>
      <c r="B43" s="51">
        <f>ISI!B39+NFM!B55+CHI!B44+NMM!B43+PPA!B44+FBT!B24+TRE!B24+MAE!B24+TEL!B24+WWP!B24+OIS!B24</f>
        <v>110.05926813491935</v>
      </c>
      <c r="C43" s="51">
        <f>ISI!C39+NFM!C55+CHI!C44+NMM!C43+PPA!C44+FBT!C24+TRE!C24+MAE!C24+TEL!C24+WWP!C24+OIS!C24</f>
        <v>125.40039000000002</v>
      </c>
      <c r="D43" s="51">
        <f>ISI!D39+NFM!D55+CHI!D44+NMM!D43+PPA!D44+FBT!D24+TRE!D24+MAE!D24+TEL!D24+WWP!D24+OIS!D24</f>
        <v>92.229329999999976</v>
      </c>
      <c r="E43" s="51">
        <f>ISI!E39+NFM!E55+CHI!E44+NMM!E43+PPA!E44+FBT!E24+TRE!E24+MAE!E24+TEL!E24+WWP!E24+OIS!E24</f>
        <v>108.58578000000003</v>
      </c>
      <c r="F43" s="51">
        <f>ISI!F39+NFM!F55+CHI!F44+NMM!F43+PPA!F44+FBT!F24+TRE!F24+MAE!F24+TEL!F24+WWP!F24+OIS!F24</f>
        <v>113.20441999999993</v>
      </c>
      <c r="G43" s="51">
        <f>ISI!G39+NFM!G55+CHI!G44+NMM!G43+PPA!G44+FBT!G24+TRE!G24+MAE!G24+TEL!G24+WWP!G24+OIS!G24</f>
        <v>117.44101512685273</v>
      </c>
      <c r="H43" s="51">
        <f>ISI!H39+NFM!H55+CHI!H44+NMM!H43+PPA!H44+FBT!H24+TRE!H24+MAE!H24+TEL!H24+WWP!H24+OIS!H24</f>
        <v>122.36177999999995</v>
      </c>
      <c r="I43" s="51">
        <f>ISI!I39+NFM!I55+CHI!I44+NMM!I43+PPA!I44+FBT!I24+TRE!I24+MAE!I24+TEL!I24+WWP!I24+OIS!I24</f>
        <v>143.95364999999998</v>
      </c>
      <c r="J43" s="51">
        <f>ISI!J39+NFM!J55+CHI!J44+NMM!J43+PPA!J44+FBT!J24+TRE!J24+MAE!J24+TEL!J24+WWP!J24+OIS!J24</f>
        <v>197.91835999999992</v>
      </c>
      <c r="K43" s="51">
        <f>ISI!K39+NFM!K55+CHI!K44+NMM!K43+PPA!K44+FBT!K24+TRE!K24+MAE!K24+TEL!K24+WWP!K24+OIS!K24</f>
        <v>191.78496999999999</v>
      </c>
      <c r="L43" s="51">
        <f>ISI!L39+NFM!L55+CHI!L44+NMM!L43+PPA!L44+FBT!L24+TRE!L24+MAE!L24+TEL!L24+WWP!L24+OIS!L24</f>
        <v>197.25276000640758</v>
      </c>
      <c r="M43" s="51">
        <f>ISI!M39+NFM!M55+CHI!M44+NMM!M43+PPA!M44+FBT!M24+TRE!M24+MAE!M24+TEL!M24+WWP!M24+OIS!M24</f>
        <v>202.56120513905324</v>
      </c>
      <c r="N43" s="51">
        <f>ISI!N39+NFM!N55+CHI!N44+NMM!N43+PPA!N44+FBT!N24+TRE!N24+MAE!N24+TEL!N24+WWP!N24+OIS!N24</f>
        <v>155.10787117941067</v>
      </c>
      <c r="O43" s="51">
        <f>ISI!O39+NFM!O55+CHI!O44+NMM!O43+PPA!O44+FBT!O24+TRE!O24+MAE!O24+TEL!O24+WWP!O24+OIS!O24</f>
        <v>135.73612305340646</v>
      </c>
      <c r="P43" s="51">
        <f>ISI!P39+NFM!P55+CHI!P44+NMM!P43+PPA!P44+FBT!P24+TRE!P24+MAE!P24+TEL!P24+WWP!P24+OIS!P24</f>
        <v>125.72814248742071</v>
      </c>
      <c r="Q43" s="51">
        <f>ISI!Q39+NFM!Q55+CHI!Q44+NMM!Q43+PPA!Q44+FBT!Q24+TRE!Q24+MAE!Q24+TEL!Q24+WWP!Q24+OIS!Q24</f>
        <v>144.45412382918551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0.28661236386236411</v>
      </c>
      <c r="C44" s="51">
        <f>ISI!C40+NFM!C56+CHI!C45+NMM!C44+PPA!C45+FBT!C25+TRE!C25+MAE!C25+TEL!C25+WWP!C25+OIS!C25</f>
        <v>0.3000399999999992</v>
      </c>
      <c r="D44" s="51">
        <f>ISI!D40+NFM!D56+CHI!D45+NMM!D44+PPA!D45+FBT!D25+TRE!D25+MAE!D25+TEL!D25+WWP!D25+OIS!D25</f>
        <v>0.89373999999999931</v>
      </c>
      <c r="E44" s="51">
        <f>ISI!E40+NFM!E56+CHI!E45+NMM!E44+PPA!E45+FBT!E25+TRE!E25+MAE!E25+TEL!E25+WWP!E25+OIS!E25</f>
        <v>2.5994899999999994</v>
      </c>
      <c r="F44" s="51">
        <f>ISI!F40+NFM!F56+CHI!F45+NMM!F44+PPA!F45+FBT!F25+TRE!F25+MAE!F25+TEL!F25+WWP!F25+OIS!F25</f>
        <v>3.1997800000000005</v>
      </c>
      <c r="G44" s="51">
        <f>ISI!G40+NFM!G56+CHI!G45+NMM!G44+PPA!G45+FBT!G25+TRE!G25+MAE!G25+TEL!G25+WWP!G25+OIS!G25</f>
        <v>3.5827032523010622</v>
      </c>
      <c r="H44" s="51">
        <f>ISI!H40+NFM!H56+CHI!H45+NMM!H44+PPA!H45+FBT!H25+TRE!H25+MAE!H25+TEL!H25+WWP!H25+OIS!H25</f>
        <v>3.2887399999999971</v>
      </c>
      <c r="I44" s="51">
        <f>ISI!I40+NFM!I56+CHI!I45+NMM!I44+PPA!I45+FBT!I25+TRE!I25+MAE!I25+TEL!I25+WWP!I25+OIS!I25</f>
        <v>3.500160000000001</v>
      </c>
      <c r="J44" s="51">
        <f>ISI!J40+NFM!J56+CHI!J45+NMM!J44+PPA!J45+FBT!J25+TRE!J25+MAE!J25+TEL!J25+WWP!J25+OIS!J25</f>
        <v>2.9864400000000018</v>
      </c>
      <c r="K44" s="51">
        <f>ISI!K40+NFM!K56+CHI!K45+NMM!K44+PPA!K45+FBT!K25+TRE!K25+MAE!K25+TEL!K25+WWP!K25+OIS!K25</f>
        <v>4.1996499999999983</v>
      </c>
      <c r="L44" s="51">
        <f>ISI!L40+NFM!L56+CHI!L45+NMM!L44+PPA!L45+FBT!L25+TRE!L25+MAE!L25+TEL!L25+WWP!L25+OIS!L25</f>
        <v>3.8936524768804581</v>
      </c>
      <c r="M44" s="51">
        <f>ISI!M40+NFM!M56+CHI!M45+NMM!M44+PPA!M45+FBT!M25+TRE!M25+MAE!M25+TEL!M25+WWP!M25+OIS!M25</f>
        <v>4.1080613414073266</v>
      </c>
      <c r="N44" s="51">
        <f>ISI!N40+NFM!N56+CHI!N45+NMM!N44+PPA!N45+FBT!N25+TRE!N25+MAE!N25+TEL!N25+WWP!N25+OIS!N25</f>
        <v>3.8454502705829086</v>
      </c>
      <c r="O44" s="51">
        <f>ISI!O40+NFM!O56+CHI!O45+NMM!O44+PPA!O45+FBT!O25+TRE!O25+MAE!O25+TEL!O25+WWP!O25+OIS!O25</f>
        <v>5.4218018534441601</v>
      </c>
      <c r="P44" s="51">
        <f>ISI!P40+NFM!P56+CHI!P45+NMM!P44+PPA!P45+FBT!P25+TRE!P25+MAE!P25+TEL!P25+WWP!P25+OIS!P25</f>
        <v>8.1685243387520554</v>
      </c>
      <c r="Q44" s="51">
        <f>ISI!Q40+NFM!Q56+CHI!Q45+NMM!Q44+PPA!Q45+FBT!Q25+TRE!Q25+MAE!Q25+TEL!Q25+WWP!Q25+OIS!Q25</f>
        <v>12.730489401179941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159.40428577854709</v>
      </c>
      <c r="C48" s="64">
        <f>ISI!C44+NFM!C60+CHI!C49+NMM!C48+PPA!C49+FBT!C29+TRE!C29+MAE!C29+TEL!C29+WWP!C29+OIS!C29</f>
        <v>162.69999999999985</v>
      </c>
      <c r="D48" s="64">
        <f>ISI!D44+NFM!D60+CHI!D49+NMM!D48+PPA!D49+FBT!D29+TRE!D29+MAE!D29+TEL!D29+WWP!D29+OIS!D29</f>
        <v>166.30182000000013</v>
      </c>
      <c r="E48" s="64">
        <f>ISI!E44+NFM!E60+CHI!E49+NMM!E48+PPA!E49+FBT!E29+TRE!E29+MAE!E29+TEL!E29+WWP!E29+OIS!E29</f>
        <v>171.08957999999984</v>
      </c>
      <c r="F48" s="64">
        <f>ISI!F44+NFM!F60+CHI!F49+NMM!F48+PPA!F49+FBT!F29+TRE!F29+MAE!F29+TEL!F29+WWP!F29+OIS!F29</f>
        <v>162.5018699999996</v>
      </c>
      <c r="G48" s="64">
        <f>ISI!G44+NFM!G60+CHI!G49+NMM!G48+PPA!G49+FBT!G29+TRE!G29+MAE!G29+TEL!G29+WWP!G29+OIS!G29</f>
        <v>152.1933057128949</v>
      </c>
      <c r="H48" s="64">
        <f>ISI!H44+NFM!H60+CHI!H49+NMM!H48+PPA!H49+FBT!H29+TRE!H29+MAE!H29+TEL!H29+WWP!H29+OIS!H29</f>
        <v>145.79907000000003</v>
      </c>
      <c r="I48" s="64">
        <f>ISI!I44+NFM!I60+CHI!I49+NMM!I48+PPA!I49+FBT!I29+TRE!I29+MAE!I29+TEL!I29+WWP!I29+OIS!I29</f>
        <v>126.80673000000024</v>
      </c>
      <c r="J48" s="64">
        <f>ISI!J44+NFM!J60+CHI!J49+NMM!J48+PPA!J49+FBT!J29+TRE!J29+MAE!J29+TEL!J29+WWP!J29+OIS!J29</f>
        <v>120.29183999999987</v>
      </c>
      <c r="K48" s="64">
        <f>ISI!K44+NFM!K60+CHI!K49+NMM!K48+PPA!K49+FBT!K29+TRE!K29+MAE!K29+TEL!K29+WWP!K29+OIS!K29</f>
        <v>113</v>
      </c>
      <c r="L48" s="64">
        <f>ISI!L44+NFM!L60+CHI!L49+NMM!L48+PPA!L49+FBT!L29+TRE!L29+MAE!L29+TEL!L29+WWP!L29+OIS!L29</f>
        <v>112.0190496117707</v>
      </c>
      <c r="M48" s="64">
        <f>ISI!M44+NFM!M60+CHI!M49+NMM!M48+PPA!M49+FBT!M29+TRE!M29+MAE!M29+TEL!M29+WWP!M29+OIS!M29</f>
        <v>107.28923660954159</v>
      </c>
      <c r="N48" s="64">
        <f>ISI!N44+NFM!N60+CHI!N49+NMM!N48+PPA!N49+FBT!N29+TRE!N29+MAE!N29+TEL!N29+WWP!N29+OIS!N29</f>
        <v>119.4003810317663</v>
      </c>
      <c r="O48" s="64">
        <f>ISI!O44+NFM!O60+CHI!O49+NMM!O48+PPA!O49+FBT!O29+TRE!O29+MAE!O29+TEL!O29+WWP!O29+OIS!O29</f>
        <v>99.789815610967267</v>
      </c>
      <c r="P48" s="64">
        <f>ISI!P44+NFM!P60+CHI!P49+NMM!P48+PPA!P49+FBT!P29+TRE!P29+MAE!P29+TEL!P29+WWP!P29+OIS!P29</f>
        <v>80.156507216903719</v>
      </c>
      <c r="Q48" s="64">
        <f>ISI!Q44+NFM!Q60+CHI!Q49+NMM!Q48+PPA!Q49+FBT!Q29+TRE!Q29+MAE!Q29+TEL!Q29+WWP!Q29+OIS!Q29</f>
        <v>80.156886267620408</v>
      </c>
    </row>
    <row r="49" spans="1:17" x14ac:dyDescent="0.25">
      <c r="A49" s="63" t="s">
        <v>21</v>
      </c>
      <c r="B49" s="62">
        <f>ISI!B45+NFM!B61+CHI!B50+NMM!B49+PPA!B50+FBT!B30+TRE!B30+MAE!B30+TEL!B30+WWP!B30+OIS!B30</f>
        <v>859.23452651232992</v>
      </c>
      <c r="C49" s="62">
        <f>ISI!C45+NFM!C61+CHI!C50+NMM!C49+PPA!C50+FBT!C30+TRE!C30+MAE!C30+TEL!C30+WWP!C30+OIS!C30</f>
        <v>859.66930000000002</v>
      </c>
      <c r="D49" s="62">
        <f>ISI!D45+NFM!D61+CHI!D50+NMM!D49+PPA!D50+FBT!D30+TRE!D30+MAE!D30+TEL!D30+WWP!D30+OIS!D30</f>
        <v>847.73460999999998</v>
      </c>
      <c r="E49" s="62">
        <f>ISI!E45+NFM!E61+CHI!E50+NMM!E49+PPA!E50+FBT!E30+TRE!E30+MAE!E30+TEL!E30+WWP!E30+OIS!E30</f>
        <v>830.35725999999977</v>
      </c>
      <c r="F49" s="62">
        <f>ISI!F45+NFM!F61+CHI!F50+NMM!F49+PPA!F50+FBT!F30+TRE!F30+MAE!F30+TEL!F30+WWP!F30+OIS!F30</f>
        <v>857.73448000000008</v>
      </c>
      <c r="G49" s="62">
        <f>ISI!G45+NFM!G61+CHI!G50+NMM!G49+PPA!G50+FBT!G30+TRE!G30+MAE!G30+TEL!G30+WWP!G30+OIS!G30</f>
        <v>882.29274197238112</v>
      </c>
      <c r="H49" s="62">
        <f>ISI!H45+NFM!H61+CHI!H50+NMM!H49+PPA!H50+FBT!H30+TRE!H30+MAE!H30+TEL!H30+WWP!H30+OIS!H30</f>
        <v>871.72427999999979</v>
      </c>
      <c r="I49" s="62">
        <f>ISI!I45+NFM!I61+CHI!I50+NMM!I49+PPA!I50+FBT!I30+TRE!I30+MAE!I30+TEL!I30+WWP!I30+OIS!I30</f>
        <v>850.73467999999957</v>
      </c>
      <c r="J49" s="62">
        <f>ISI!J45+NFM!J61+CHI!J50+NMM!J49+PPA!J50+FBT!J30+TRE!J30+MAE!J30+TEL!J30+WWP!J30+OIS!J30</f>
        <v>822.35709999999995</v>
      </c>
      <c r="K49" s="62">
        <f>ISI!K45+NFM!K61+CHI!K50+NMM!K49+PPA!K50+FBT!K30+TRE!K30+MAE!K30+TEL!K30+WWP!K30+OIS!K30</f>
        <v>722.07347000000027</v>
      </c>
      <c r="L49" s="62">
        <f>ISI!L45+NFM!L61+CHI!L50+NMM!L49+PPA!L50+FBT!L30+TRE!L30+MAE!L30+TEL!L30+WWP!L30+OIS!L30</f>
        <v>732.07056550473146</v>
      </c>
      <c r="M49" s="62">
        <f>ISI!M45+NFM!M61+CHI!M50+NMM!M49+PPA!M50+FBT!M30+TRE!M30+MAE!M30+TEL!M30+WWP!M30+OIS!M30</f>
        <v>743.59716505383858</v>
      </c>
      <c r="N49" s="62">
        <f>ISI!N45+NFM!N61+CHI!N50+NMM!N49+PPA!N50+FBT!N30+TRE!N30+MAE!N30+TEL!N30+WWP!N30+OIS!N30</f>
        <v>734.57674298821985</v>
      </c>
      <c r="O49" s="62">
        <f>ISI!O45+NFM!O61+CHI!O50+NMM!O49+PPA!O50+FBT!O30+TRE!O30+MAE!O30+TEL!O30+WWP!O30+OIS!O30</f>
        <v>718.7351165614341</v>
      </c>
      <c r="P49" s="62">
        <f>ISI!P45+NFM!P61+CHI!P50+NMM!P49+PPA!P50+FBT!P30+TRE!P30+MAE!P30+TEL!P30+WWP!P30+OIS!P30</f>
        <v>706.62372917852144</v>
      </c>
      <c r="Q49" s="62">
        <f>ISI!Q45+NFM!Q61+CHI!Q50+NMM!Q49+PPA!Q50+FBT!Q30+TRE!Q30+MAE!Q30+TEL!Q30+WWP!Q30+OIS!Q30</f>
        <v>722.00787134984853</v>
      </c>
    </row>
    <row r="50" spans="1:17" x14ac:dyDescent="0.25">
      <c r="A50" s="50" t="s">
        <v>65</v>
      </c>
      <c r="B50" s="38">
        <f t="shared" ref="B50:Q50" si="4">SUM(B51,B54,B60,B64,B68,B72:B77)</f>
        <v>2918.7029473811626</v>
      </c>
      <c r="C50" s="38">
        <f t="shared" si="4"/>
        <v>3009.7418399999979</v>
      </c>
      <c r="D50" s="38">
        <f t="shared" si="4"/>
        <v>2829.7071899999969</v>
      </c>
      <c r="E50" s="38">
        <f t="shared" si="4"/>
        <v>2838.4572399999997</v>
      </c>
      <c r="F50" s="38">
        <f t="shared" si="4"/>
        <v>2880.0672000000009</v>
      </c>
      <c r="G50" s="38">
        <f t="shared" si="4"/>
        <v>2845.7957285719749</v>
      </c>
      <c r="H50" s="38">
        <f t="shared" si="4"/>
        <v>2882.8753100000004</v>
      </c>
      <c r="I50" s="38">
        <f t="shared" si="4"/>
        <v>2800.5865099999978</v>
      </c>
      <c r="J50" s="38">
        <f t="shared" si="4"/>
        <v>2683.8436000000002</v>
      </c>
      <c r="K50" s="38">
        <f t="shared" si="4"/>
        <v>2318.6586300000004</v>
      </c>
      <c r="L50" s="38">
        <f t="shared" si="4"/>
        <v>2410.1478463424355</v>
      </c>
      <c r="M50" s="38">
        <f t="shared" si="4"/>
        <v>2404.3416451569715</v>
      </c>
      <c r="N50" s="38">
        <f t="shared" si="4"/>
        <v>2263.4369182889623</v>
      </c>
      <c r="O50" s="38">
        <f t="shared" si="4"/>
        <v>2138.7364501794063</v>
      </c>
      <c r="P50" s="38">
        <f t="shared" si="4"/>
        <v>2094.1117751877646</v>
      </c>
      <c r="Q50" s="38">
        <f t="shared" si="4"/>
        <v>2110.1137644970613</v>
      </c>
    </row>
    <row r="51" spans="1:17" x14ac:dyDescent="0.25">
      <c r="A51" s="61" t="s">
        <v>13</v>
      </c>
      <c r="B51" s="45">
        <f>ISI!B$46</f>
        <v>156.39731236874275</v>
      </c>
      <c r="C51" s="45">
        <f>ISI!C$46</f>
        <v>161.71056000000004</v>
      </c>
      <c r="D51" s="45">
        <f>ISI!D$46</f>
        <v>109.69907000000006</v>
      </c>
      <c r="E51" s="45">
        <f>ISI!E$46</f>
        <v>104.6885399999998</v>
      </c>
      <c r="F51" s="45">
        <f>ISI!F$46</f>
        <v>104.48794000000001</v>
      </c>
      <c r="G51" s="45">
        <f>ISI!G$46</f>
        <v>105.60523535836437</v>
      </c>
      <c r="H51" s="45">
        <f>ISI!H$46</f>
        <v>105.10120000000016</v>
      </c>
      <c r="I51" s="45">
        <f>ISI!I$46</f>
        <v>103.29099999999964</v>
      </c>
      <c r="J51" s="45">
        <f>ISI!J$46</f>
        <v>94.498669999999592</v>
      </c>
      <c r="K51" s="45">
        <f>ISI!K$46</f>
        <v>50.098120000000634</v>
      </c>
      <c r="L51" s="45">
        <f>ISI!L$46</f>
        <v>53.407541537255376</v>
      </c>
      <c r="M51" s="45">
        <f>ISI!M$46</f>
        <v>61.432422924537256</v>
      </c>
      <c r="N51" s="45">
        <f>ISI!N$46</f>
        <v>78.387252631295667</v>
      </c>
      <c r="O51" s="45">
        <f>ISI!O$46</f>
        <v>79.225207366792063</v>
      </c>
      <c r="P51" s="45">
        <f>ISI!P$46</f>
        <v>85.123578718901371</v>
      </c>
      <c r="Q51" s="45">
        <f>ISI!Q$46</f>
        <v>84.549309510629669</v>
      </c>
    </row>
    <row r="52" spans="1:17" x14ac:dyDescent="0.25">
      <c r="A52" s="57" t="s">
        <v>46</v>
      </c>
      <c r="B52" s="35">
        <f>ISI!B$47</f>
        <v>0</v>
      </c>
      <c r="C52" s="35">
        <f>ISI!C$47</f>
        <v>0</v>
      </c>
      <c r="D52" s="35">
        <f>ISI!D$47</f>
        <v>0</v>
      </c>
      <c r="E52" s="35">
        <f>ISI!E$47</f>
        <v>0</v>
      </c>
      <c r="F52" s="35">
        <f>ISI!F$47</f>
        <v>0</v>
      </c>
      <c r="G52" s="35">
        <f>ISI!G$47</f>
        <v>0</v>
      </c>
      <c r="H52" s="35">
        <f>ISI!H$47</f>
        <v>0</v>
      </c>
      <c r="I52" s="35">
        <f>ISI!I$47</f>
        <v>0</v>
      </c>
      <c r="J52" s="35">
        <f>ISI!J$47</f>
        <v>0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156.39731236874275</v>
      </c>
      <c r="C53" s="35">
        <f>ISI!C$48</f>
        <v>161.71056000000004</v>
      </c>
      <c r="D53" s="35">
        <f>ISI!D$48</f>
        <v>109.69907000000006</v>
      </c>
      <c r="E53" s="35">
        <f>ISI!E$48</f>
        <v>104.6885399999998</v>
      </c>
      <c r="F53" s="35">
        <f>ISI!F$48</f>
        <v>104.48794000000001</v>
      </c>
      <c r="G53" s="35">
        <f>ISI!G$48</f>
        <v>105.60523535836437</v>
      </c>
      <c r="H53" s="35">
        <f>ISI!H$48</f>
        <v>105.10120000000016</v>
      </c>
      <c r="I53" s="35">
        <f>ISI!I$48</f>
        <v>103.29099999999964</v>
      </c>
      <c r="J53" s="35">
        <f>ISI!J$48</f>
        <v>94.498669999999592</v>
      </c>
      <c r="K53" s="35">
        <f>ISI!K$48</f>
        <v>50.098120000000634</v>
      </c>
      <c r="L53" s="35">
        <f>ISI!L$48</f>
        <v>53.407541537255376</v>
      </c>
      <c r="M53" s="35">
        <f>ISI!M$48</f>
        <v>61.432422924537256</v>
      </c>
      <c r="N53" s="35">
        <f>ISI!N$48</f>
        <v>78.387252631295667</v>
      </c>
      <c r="O53" s="35">
        <f>ISI!O$48</f>
        <v>79.225207366792063</v>
      </c>
      <c r="P53" s="35">
        <f>ISI!P$48</f>
        <v>85.123578718901371</v>
      </c>
      <c r="Q53" s="35">
        <f>ISI!Q$48</f>
        <v>84.549309510629669</v>
      </c>
    </row>
    <row r="54" spans="1:17" x14ac:dyDescent="0.25">
      <c r="A54" s="58" t="s">
        <v>12</v>
      </c>
      <c r="B54" s="37">
        <f>NFM!B$62</f>
        <v>0</v>
      </c>
      <c r="C54" s="37">
        <f>NFM!C$62</f>
        <v>0</v>
      </c>
      <c r="D54" s="37">
        <f>NFM!D$62</f>
        <v>0</v>
      </c>
      <c r="E54" s="37">
        <f>NFM!E$62</f>
        <v>0</v>
      </c>
      <c r="F54" s="37">
        <f>NFM!F$62</f>
        <v>0</v>
      </c>
      <c r="G54" s="37">
        <f>NFM!G$62</f>
        <v>0</v>
      </c>
      <c r="H54" s="37">
        <f>NFM!H$62</f>
        <v>0</v>
      </c>
      <c r="I54" s="37">
        <f>NFM!I$62</f>
        <v>0</v>
      </c>
      <c r="J54" s="37">
        <f>NFM!J$62</f>
        <v>0</v>
      </c>
      <c r="K54" s="37">
        <f>NFM!K$62</f>
        <v>0</v>
      </c>
      <c r="L54" s="37">
        <f>NFM!L$62</f>
        <v>0</v>
      </c>
      <c r="M54" s="37">
        <f>NFM!M$62</f>
        <v>0</v>
      </c>
      <c r="N54" s="37">
        <f>NFM!N$62</f>
        <v>0</v>
      </c>
      <c r="O54" s="37">
        <f>NFM!O$62</f>
        <v>0</v>
      </c>
      <c r="P54" s="37">
        <f>NFM!P$62</f>
        <v>0</v>
      </c>
      <c r="Q54" s="37">
        <f>NFM!Q$62</f>
        <v>0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0</v>
      </c>
      <c r="C56" s="35">
        <f>NFM!C$64</f>
        <v>0</v>
      </c>
      <c r="D56" s="35">
        <f>NFM!D$64</f>
        <v>0</v>
      </c>
      <c r="E56" s="35">
        <f>NFM!E$64</f>
        <v>0</v>
      </c>
      <c r="F56" s="35">
        <f>NFM!F$64</f>
        <v>0</v>
      </c>
      <c r="G56" s="35">
        <f>NFM!G$64</f>
        <v>0</v>
      </c>
      <c r="H56" s="35">
        <f>NFM!H$64</f>
        <v>0</v>
      </c>
      <c r="I56" s="35">
        <f>NFM!I$64</f>
        <v>0</v>
      </c>
      <c r="J56" s="35">
        <f>NFM!J$64</f>
        <v>0</v>
      </c>
      <c r="K56" s="35">
        <f>NFM!K$64</f>
        <v>0</v>
      </c>
      <c r="L56" s="35">
        <f>NFM!L$64</f>
        <v>0</v>
      </c>
      <c r="M56" s="35">
        <f>NFM!M$64</f>
        <v>0</v>
      </c>
      <c r="N56" s="35">
        <f>NFM!N$64</f>
        <v>0</v>
      </c>
      <c r="O56" s="35">
        <f>NFM!O$64</f>
        <v>0</v>
      </c>
      <c r="P56" s="35">
        <f>NFM!P$64</f>
        <v>0</v>
      </c>
      <c r="Q56" s="35">
        <f>NFM!Q$64</f>
        <v>0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0</v>
      </c>
      <c r="C58" s="43">
        <f>NFM!C$66</f>
        <v>0</v>
      </c>
      <c r="D58" s="43">
        <f>NFM!D$66</f>
        <v>0</v>
      </c>
      <c r="E58" s="43">
        <f>NFM!E$66</f>
        <v>0</v>
      </c>
      <c r="F58" s="43">
        <f>NFM!F$66</f>
        <v>0</v>
      </c>
      <c r="G58" s="43">
        <f>NFM!G$66</f>
        <v>0</v>
      </c>
      <c r="H58" s="43">
        <f>NFM!H$66</f>
        <v>0</v>
      </c>
      <c r="I58" s="43">
        <f>NFM!I$66</f>
        <v>0</v>
      </c>
      <c r="J58" s="43">
        <f>NFM!J$66</f>
        <v>0</v>
      </c>
      <c r="K58" s="43">
        <f>NFM!K$66</f>
        <v>0</v>
      </c>
      <c r="L58" s="43">
        <f>NFM!L$66</f>
        <v>0</v>
      </c>
      <c r="M58" s="43">
        <f>NFM!M$66</f>
        <v>0</v>
      </c>
      <c r="N58" s="43">
        <f>NFM!N$66</f>
        <v>0</v>
      </c>
      <c r="O58" s="43">
        <f>NFM!O$66</f>
        <v>0</v>
      </c>
      <c r="P58" s="43">
        <f>NFM!P$66</f>
        <v>0</v>
      </c>
      <c r="Q58" s="43">
        <f>NFM!Q$66</f>
        <v>0</v>
      </c>
    </row>
    <row r="59" spans="1:17" x14ac:dyDescent="0.25">
      <c r="A59" s="57" t="s">
        <v>42</v>
      </c>
      <c r="B59" s="35">
        <f>NFM!B$67</f>
        <v>0</v>
      </c>
      <c r="C59" s="35">
        <f>NFM!C$67</f>
        <v>0</v>
      </c>
      <c r="D59" s="35">
        <f>NFM!D$67</f>
        <v>0</v>
      </c>
      <c r="E59" s="35">
        <f>NFM!E$67</f>
        <v>0</v>
      </c>
      <c r="F59" s="35">
        <f>NFM!F$67</f>
        <v>0</v>
      </c>
      <c r="G59" s="35">
        <f>NFM!G$67</f>
        <v>0</v>
      </c>
      <c r="H59" s="35">
        <f>NFM!H$67</f>
        <v>0</v>
      </c>
      <c r="I59" s="35">
        <f>NFM!I$67</f>
        <v>0</v>
      </c>
      <c r="J59" s="35">
        <f>NFM!J$67</f>
        <v>0</v>
      </c>
      <c r="K59" s="35">
        <f>NFM!K$67</f>
        <v>0</v>
      </c>
      <c r="L59" s="35">
        <f>NFM!L$67</f>
        <v>0</v>
      </c>
      <c r="M59" s="35">
        <f>NFM!M$67</f>
        <v>0</v>
      </c>
      <c r="N59" s="35">
        <f>NFM!N$67</f>
        <v>0</v>
      </c>
      <c r="O59" s="35">
        <f>NFM!O$67</f>
        <v>0</v>
      </c>
      <c r="P59" s="35">
        <f>NFM!P$67</f>
        <v>0</v>
      </c>
      <c r="Q59" s="35">
        <f>NFM!Q$67</f>
        <v>0</v>
      </c>
    </row>
    <row r="60" spans="1:17" x14ac:dyDescent="0.25">
      <c r="A60" s="58" t="s">
        <v>11</v>
      </c>
      <c r="B60" s="37">
        <f>CHI!B$51</f>
        <v>270.25150282054165</v>
      </c>
      <c r="C60" s="37">
        <f>CHI!C$51</f>
        <v>287.62297999999782</v>
      </c>
      <c r="D60" s="37">
        <f>CHI!D$51</f>
        <v>278.90221999999733</v>
      </c>
      <c r="E60" s="37">
        <f>CHI!E$51</f>
        <v>267.49066000000005</v>
      </c>
      <c r="F60" s="37">
        <f>CHI!F$51</f>
        <v>251.57242000000102</v>
      </c>
      <c r="G60" s="37">
        <f>CHI!G$51</f>
        <v>255.99748028175148</v>
      </c>
      <c r="H60" s="37">
        <f>CHI!H$51</f>
        <v>240.39627000000044</v>
      </c>
      <c r="I60" s="37">
        <f>CHI!I$51</f>
        <v>217.69478000000004</v>
      </c>
      <c r="J60" s="37">
        <f>CHI!J$51</f>
        <v>243.41046000000003</v>
      </c>
      <c r="K60" s="37">
        <f>CHI!K$51</f>
        <v>241.49651</v>
      </c>
      <c r="L60" s="37">
        <f>CHI!L$51</f>
        <v>257.24186919336597</v>
      </c>
      <c r="M60" s="37">
        <f>CHI!M$51</f>
        <v>267.59353680410845</v>
      </c>
      <c r="N60" s="37">
        <f>CHI!N$51</f>
        <v>281.73624391679698</v>
      </c>
      <c r="O60" s="37">
        <f>CHI!O$51</f>
        <v>267.98487723189203</v>
      </c>
      <c r="P60" s="37">
        <f>CHI!P$51</f>
        <v>260.96185185985115</v>
      </c>
      <c r="Q60" s="37">
        <f>CHI!Q$51</f>
        <v>258.75965880208554</v>
      </c>
    </row>
    <row r="61" spans="1:17" x14ac:dyDescent="0.25">
      <c r="A61" s="57" t="s">
        <v>61</v>
      </c>
      <c r="B61" s="35">
        <f>CHI!B$52</f>
        <v>0</v>
      </c>
      <c r="C61" s="35">
        <f>CHI!C$52</f>
        <v>0</v>
      </c>
      <c r="D61" s="35">
        <f>CHI!D$52</f>
        <v>0</v>
      </c>
      <c r="E61" s="35">
        <f>CHI!E$52</f>
        <v>0</v>
      </c>
      <c r="F61" s="35">
        <f>CHI!F$52</f>
        <v>0</v>
      </c>
      <c r="G61" s="35">
        <f>CHI!G$52</f>
        <v>0</v>
      </c>
      <c r="H61" s="35">
        <f>CHI!H$52</f>
        <v>0</v>
      </c>
      <c r="I61" s="35">
        <f>CHI!I$52</f>
        <v>0</v>
      </c>
      <c r="J61" s="35">
        <f>CHI!J$52</f>
        <v>0</v>
      </c>
      <c r="K61" s="35">
        <f>CHI!K$52</f>
        <v>0</v>
      </c>
      <c r="L61" s="35">
        <f>CHI!L$52</f>
        <v>0</v>
      </c>
      <c r="M61" s="35">
        <f>CHI!M$52</f>
        <v>0</v>
      </c>
      <c r="N61" s="35">
        <f>CHI!N$52</f>
        <v>0</v>
      </c>
      <c r="O61" s="35">
        <f>CHI!O$52</f>
        <v>0</v>
      </c>
      <c r="P61" s="35">
        <f>CHI!P$52</f>
        <v>0</v>
      </c>
      <c r="Q61" s="35">
        <f>CHI!Q$52</f>
        <v>0</v>
      </c>
    </row>
    <row r="62" spans="1:17" x14ac:dyDescent="0.25">
      <c r="A62" s="57" t="s">
        <v>40</v>
      </c>
      <c r="B62" s="35">
        <f>CHI!B$53</f>
        <v>258.72032265945984</v>
      </c>
      <c r="C62" s="35">
        <f>CHI!C$53</f>
        <v>273.78108849222662</v>
      </c>
      <c r="D62" s="35">
        <f>CHI!D$53</f>
        <v>265.97028909875206</v>
      </c>
      <c r="E62" s="35">
        <f>CHI!E$53</f>
        <v>253.54757121326651</v>
      </c>
      <c r="F62" s="35">
        <f>CHI!F$53</f>
        <v>237.95896731140817</v>
      </c>
      <c r="G62" s="35">
        <f>CHI!G$53</f>
        <v>242.44417879750984</v>
      </c>
      <c r="H62" s="35">
        <f>CHI!H$53</f>
        <v>227.52051209340596</v>
      </c>
      <c r="I62" s="35">
        <f>CHI!I$53</f>
        <v>206.14580011673621</v>
      </c>
      <c r="J62" s="35">
        <f>CHI!J$53</f>
        <v>230.69744769368953</v>
      </c>
      <c r="K62" s="35">
        <f>CHI!K$53</f>
        <v>228.19103739306018</v>
      </c>
      <c r="L62" s="35">
        <f>CHI!L$53</f>
        <v>241.86236751134683</v>
      </c>
      <c r="M62" s="35">
        <f>CHI!M$53</f>
        <v>249.92176580919488</v>
      </c>
      <c r="N62" s="35">
        <f>CHI!N$53</f>
        <v>261.28247024255523</v>
      </c>
      <c r="O62" s="35">
        <f>CHI!O$53</f>
        <v>245.30891958842244</v>
      </c>
      <c r="P62" s="35">
        <f>CHI!P$53</f>
        <v>237.02676676339647</v>
      </c>
      <c r="Q62" s="35">
        <f>CHI!Q$53</f>
        <v>232.78423930102278</v>
      </c>
    </row>
    <row r="63" spans="1:17" x14ac:dyDescent="0.25">
      <c r="A63" s="57" t="s">
        <v>39</v>
      </c>
      <c r="B63" s="35">
        <f>CHI!B$54</f>
        <v>11.531180161081831</v>
      </c>
      <c r="C63" s="35">
        <f>CHI!C$54</f>
        <v>13.841891507771226</v>
      </c>
      <c r="D63" s="35">
        <f>CHI!D$54</f>
        <v>12.931930901245252</v>
      </c>
      <c r="E63" s="35">
        <f>CHI!E$54</f>
        <v>13.943088786733552</v>
      </c>
      <c r="F63" s="35">
        <f>CHI!F$54</f>
        <v>13.61345268859284</v>
      </c>
      <c r="G63" s="35">
        <f>CHI!G$54</f>
        <v>13.553301484241643</v>
      </c>
      <c r="H63" s="35">
        <f>CHI!H$54</f>
        <v>12.875757906594496</v>
      </c>
      <c r="I63" s="35">
        <f>CHI!I$54</f>
        <v>11.548979883263812</v>
      </c>
      <c r="J63" s="35">
        <f>CHI!J$54</f>
        <v>12.713012306310496</v>
      </c>
      <c r="K63" s="35">
        <f>CHI!K$54</f>
        <v>13.305472606939807</v>
      </c>
      <c r="L63" s="35">
        <f>CHI!L$54</f>
        <v>15.379501682019116</v>
      </c>
      <c r="M63" s="35">
        <f>CHI!M$54</f>
        <v>17.671770994913558</v>
      </c>
      <c r="N63" s="35">
        <f>CHI!N$54</f>
        <v>20.453773674241738</v>
      </c>
      <c r="O63" s="35">
        <f>CHI!O$54</f>
        <v>22.675957643469584</v>
      </c>
      <c r="P63" s="35">
        <f>CHI!P$54</f>
        <v>23.935085096454706</v>
      </c>
      <c r="Q63" s="35">
        <f>CHI!Q$54</f>
        <v>25.975419501062749</v>
      </c>
    </row>
    <row r="64" spans="1:17" x14ac:dyDescent="0.25">
      <c r="A64" s="58" t="s">
        <v>10</v>
      </c>
      <c r="B64" s="37">
        <f>NMM!B$50</f>
        <v>610.8526514563539</v>
      </c>
      <c r="C64" s="37">
        <f>NMM!C$50</f>
        <v>602.97948000000019</v>
      </c>
      <c r="D64" s="37">
        <f>NMM!D$50</f>
        <v>572.65089</v>
      </c>
      <c r="E64" s="37">
        <f>NMM!E$50</f>
        <v>602.16087000000005</v>
      </c>
      <c r="F64" s="37">
        <f>NMM!F$50</f>
        <v>635.78604999999982</v>
      </c>
      <c r="G64" s="37">
        <f>NMM!G$50</f>
        <v>620.49408219451857</v>
      </c>
      <c r="H64" s="37">
        <f>NMM!H$50</f>
        <v>655.89134999999999</v>
      </c>
      <c r="I64" s="37">
        <f>NMM!I$50</f>
        <v>678.35445999999786</v>
      </c>
      <c r="J64" s="37">
        <f>NMM!J$50</f>
        <v>509.42656000000045</v>
      </c>
      <c r="K64" s="37">
        <f>NMM!K$50</f>
        <v>404.05450000000008</v>
      </c>
      <c r="L64" s="37">
        <f>NMM!L$50</f>
        <v>396.25574740095141</v>
      </c>
      <c r="M64" s="37">
        <f>NMM!M$50</f>
        <v>453.99264411395382</v>
      </c>
      <c r="N64" s="37">
        <f>NMM!N$50</f>
        <v>468.76156411772411</v>
      </c>
      <c r="O64" s="37">
        <f>NMM!O$50</f>
        <v>438.59129442873348</v>
      </c>
      <c r="P64" s="37">
        <f>NMM!P$50</f>
        <v>440.22720736264534</v>
      </c>
      <c r="Q64" s="37">
        <f>NMM!Q$50</f>
        <v>437.01162414699201</v>
      </c>
    </row>
    <row r="65" spans="1:17" x14ac:dyDescent="0.25">
      <c r="A65" s="57" t="s">
        <v>38</v>
      </c>
      <c r="B65" s="35">
        <f>NMM!B$51</f>
        <v>173.27624999999998</v>
      </c>
      <c r="C65" s="35">
        <f>NMM!C$51</f>
        <v>169.86266789548651</v>
      </c>
      <c r="D65" s="35">
        <f>NMM!D$51</f>
        <v>164.42105041776185</v>
      </c>
      <c r="E65" s="35">
        <f>NMM!E$51</f>
        <v>142.55765940602214</v>
      </c>
      <c r="F65" s="35">
        <f>NMM!F$51</f>
        <v>147.59978486566325</v>
      </c>
      <c r="G65" s="35">
        <f>NMM!G$51</f>
        <v>127.90272910002389</v>
      </c>
      <c r="H65" s="35">
        <f>NMM!H$51</f>
        <v>165.8725606405269</v>
      </c>
      <c r="I65" s="35">
        <f>NMM!I$51</f>
        <v>159.29030289472024</v>
      </c>
      <c r="J65" s="35">
        <f>NMM!J$51</f>
        <v>135.41665872123303</v>
      </c>
      <c r="K65" s="35">
        <f>NMM!K$51</f>
        <v>84.97615369680031</v>
      </c>
      <c r="L65" s="35">
        <f>NMM!L$51</f>
        <v>83.014018165094001</v>
      </c>
      <c r="M65" s="35">
        <f>NMM!M$51</f>
        <v>91.823627365583775</v>
      </c>
      <c r="N65" s="35">
        <f>NMM!N$51</f>
        <v>78.329045756667711</v>
      </c>
      <c r="O65" s="35">
        <f>NMM!O$51</f>
        <v>71.802122645674061</v>
      </c>
      <c r="P65" s="35">
        <f>NMM!P$51</f>
        <v>71.642285361772537</v>
      </c>
      <c r="Q65" s="35">
        <f>NMM!Q$51</f>
        <v>82.524725662727604</v>
      </c>
    </row>
    <row r="66" spans="1:17" x14ac:dyDescent="0.25">
      <c r="A66" s="57" t="s">
        <v>37</v>
      </c>
      <c r="B66" s="35">
        <f>NMM!B$52</f>
        <v>301.41824803367632</v>
      </c>
      <c r="C66" s="35">
        <f>NMM!C$52</f>
        <v>304.16601848706938</v>
      </c>
      <c r="D66" s="35">
        <f>NMM!D$52</f>
        <v>289.66980110520819</v>
      </c>
      <c r="E66" s="35">
        <f>NMM!E$52</f>
        <v>359.96637586897441</v>
      </c>
      <c r="F66" s="35">
        <f>NMM!F$52</f>
        <v>391.65734019237249</v>
      </c>
      <c r="G66" s="35">
        <f>NMM!G$52</f>
        <v>412.99081383657523</v>
      </c>
      <c r="H66" s="35">
        <f>NMM!H$52</f>
        <v>380.40325315091189</v>
      </c>
      <c r="I66" s="35">
        <f>NMM!I$52</f>
        <v>395.3537843675166</v>
      </c>
      <c r="J66" s="35">
        <f>NMM!J$52</f>
        <v>267.93906723681295</v>
      </c>
      <c r="K66" s="35">
        <f>NMM!K$52</f>
        <v>253.42950637536865</v>
      </c>
      <c r="L66" s="35">
        <f>NMM!L$52</f>
        <v>242.36192481962269</v>
      </c>
      <c r="M66" s="35">
        <f>NMM!M$52</f>
        <v>287.68135997109522</v>
      </c>
      <c r="N66" s="35">
        <f>NMM!N$52</f>
        <v>319.18982706033313</v>
      </c>
      <c r="O66" s="35">
        <f>NMM!O$52</f>
        <v>293.63305463023033</v>
      </c>
      <c r="P66" s="35">
        <f>NMM!P$52</f>
        <v>293.25310503323379</v>
      </c>
      <c r="Q66" s="35">
        <f>NMM!Q$52</f>
        <v>295.7758146180858</v>
      </c>
    </row>
    <row r="67" spans="1:17" x14ac:dyDescent="0.25">
      <c r="A67" s="57" t="s">
        <v>57</v>
      </c>
      <c r="B67" s="35">
        <f>NMM!B$53</f>
        <v>136.15815342267757</v>
      </c>
      <c r="C67" s="35">
        <f>NMM!C$53</f>
        <v>128.9507936174443</v>
      </c>
      <c r="D67" s="35">
        <f>NMM!D$53</f>
        <v>118.56003847702992</v>
      </c>
      <c r="E67" s="35">
        <f>NMM!E$53</f>
        <v>99.636834725003482</v>
      </c>
      <c r="F67" s="35">
        <f>NMM!F$53</f>
        <v>96.528924941964092</v>
      </c>
      <c r="G67" s="35">
        <f>NMM!G$53</f>
        <v>79.600539257919451</v>
      </c>
      <c r="H67" s="35">
        <f>NMM!H$53</f>
        <v>109.61553620856115</v>
      </c>
      <c r="I67" s="35">
        <f>NMM!I$53</f>
        <v>123.71037273776105</v>
      </c>
      <c r="J67" s="35">
        <f>NMM!J$53</f>
        <v>106.0708340419545</v>
      </c>
      <c r="K67" s="35">
        <f>NMM!K$53</f>
        <v>65.648839927831077</v>
      </c>
      <c r="L67" s="35">
        <f>NMM!L$53</f>
        <v>70.87980441623472</v>
      </c>
      <c r="M67" s="35">
        <f>NMM!M$53</f>
        <v>74.48765677727485</v>
      </c>
      <c r="N67" s="35">
        <f>NMM!N$53</f>
        <v>71.24269130072328</v>
      </c>
      <c r="O67" s="35">
        <f>NMM!O$53</f>
        <v>73.156117152829069</v>
      </c>
      <c r="P67" s="35">
        <f>NMM!P$53</f>
        <v>75.331816967639057</v>
      </c>
      <c r="Q67" s="35">
        <f>NMM!Q$53</f>
        <v>58.711083866178612</v>
      </c>
    </row>
    <row r="68" spans="1:17" x14ac:dyDescent="0.25">
      <c r="A68" s="58" t="s">
        <v>9</v>
      </c>
      <c r="B68" s="37">
        <f>PPA!B$51</f>
        <v>127.49495870833239</v>
      </c>
      <c r="C68" s="37">
        <f>PPA!C$51</f>
        <v>135.91640000000001</v>
      </c>
      <c r="D68" s="37">
        <f>PPA!D$51</f>
        <v>131.7148</v>
      </c>
      <c r="E68" s="37">
        <f>PPA!E$51</f>
        <v>138.99426999999994</v>
      </c>
      <c r="F68" s="37">
        <f>PPA!F$51</f>
        <v>139.68788000000001</v>
      </c>
      <c r="G68" s="37">
        <f>PPA!G$51</f>
        <v>126.59073084494379</v>
      </c>
      <c r="H68" s="37">
        <f>PPA!H$51</f>
        <v>127.50355999999998</v>
      </c>
      <c r="I68" s="37">
        <f>PPA!I$51</f>
        <v>118.09372</v>
      </c>
      <c r="J68" s="37">
        <f>PPA!J$51</f>
        <v>141.29162999999997</v>
      </c>
      <c r="K68" s="37">
        <f>PPA!K$51</f>
        <v>139.40870000000001</v>
      </c>
      <c r="L68" s="37">
        <f>PPA!L$51</f>
        <v>145.7531641565389</v>
      </c>
      <c r="M68" s="37">
        <f>PPA!M$51</f>
        <v>125.68256561259734</v>
      </c>
      <c r="N68" s="37">
        <f>PPA!N$51</f>
        <v>81.08654716517421</v>
      </c>
      <c r="O68" s="37">
        <f>PPA!O$51</f>
        <v>93.602990889874718</v>
      </c>
      <c r="P68" s="37">
        <f>PPA!P$51</f>
        <v>75.068049491053216</v>
      </c>
      <c r="Q68" s="37">
        <f>PPA!Q$51</f>
        <v>74.948341070630093</v>
      </c>
    </row>
    <row r="69" spans="1:17" x14ac:dyDescent="0.25">
      <c r="A69" s="57" t="s">
        <v>35</v>
      </c>
      <c r="B69" s="35">
        <f>PPA!B$52</f>
        <v>0</v>
      </c>
      <c r="C69" s="35">
        <f>PPA!C$52</f>
        <v>0</v>
      </c>
      <c r="D69" s="35">
        <f>PPA!D$52</f>
        <v>0</v>
      </c>
      <c r="E69" s="35">
        <f>PPA!E$52</f>
        <v>0</v>
      </c>
      <c r="F69" s="35">
        <f>PPA!F$52</f>
        <v>0</v>
      </c>
      <c r="G69" s="35">
        <f>PPA!G$52</f>
        <v>0</v>
      </c>
      <c r="H69" s="35">
        <f>PPA!H$52</f>
        <v>0</v>
      </c>
      <c r="I69" s="35">
        <f>PPA!I$52</f>
        <v>0</v>
      </c>
      <c r="J69" s="35">
        <f>PPA!J$52</f>
        <v>13.225188109412089</v>
      </c>
      <c r="K69" s="35">
        <f>PPA!K$52</f>
        <v>13.277361756429277</v>
      </c>
      <c r="L69" s="35">
        <f>PPA!L$52</f>
        <v>19.055730738464913</v>
      </c>
      <c r="M69" s="35">
        <f>PPA!M$52</f>
        <v>12.130269176909517</v>
      </c>
      <c r="N69" s="35">
        <f>PPA!N$52</f>
        <v>11.382991957101687</v>
      </c>
      <c r="O69" s="35">
        <f>PPA!O$52</f>
        <v>7.5162721499419884</v>
      </c>
      <c r="P69" s="35">
        <f>PPA!P$52</f>
        <v>5.6663054559973753</v>
      </c>
      <c r="Q69" s="35">
        <f>PPA!Q$52</f>
        <v>5.6379820717418694</v>
      </c>
    </row>
    <row r="70" spans="1:17" x14ac:dyDescent="0.25">
      <c r="A70" s="57" t="s">
        <v>56</v>
      </c>
      <c r="B70" s="35">
        <f>PPA!B$53</f>
        <v>96.964597644845384</v>
      </c>
      <c r="C70" s="35">
        <f>PPA!C$53</f>
        <v>114.36669078478958</v>
      </c>
      <c r="D70" s="35">
        <f>PPA!D$53</f>
        <v>111.47013040172286</v>
      </c>
      <c r="E70" s="35">
        <f>PPA!E$53</f>
        <v>118.41422524607897</v>
      </c>
      <c r="F70" s="35">
        <f>PPA!F$53</f>
        <v>118.58430446902386</v>
      </c>
      <c r="G70" s="35">
        <f>PPA!G$53</f>
        <v>108.8750101805564</v>
      </c>
      <c r="H70" s="35">
        <f>PPA!H$53</f>
        <v>109.85500835738941</v>
      </c>
      <c r="I70" s="35">
        <f>PPA!I$53</f>
        <v>101.56071164334433</v>
      </c>
      <c r="J70" s="35">
        <f>PPA!J$53</f>
        <v>108.52803305300399</v>
      </c>
      <c r="K70" s="35">
        <f>PPA!K$53</f>
        <v>109.21687657526992</v>
      </c>
      <c r="L70" s="35">
        <f>PPA!L$53</f>
        <v>115.23654734991243</v>
      </c>
      <c r="M70" s="35">
        <f>PPA!M$53</f>
        <v>103.32344088219037</v>
      </c>
      <c r="N70" s="35">
        <f>PPA!N$53</f>
        <v>64.473197170434986</v>
      </c>
      <c r="O70" s="35">
        <f>PPA!O$53</f>
        <v>80.211820529420734</v>
      </c>
      <c r="P70" s="35">
        <f>PPA!P$53</f>
        <v>65.642080535830999</v>
      </c>
      <c r="Q70" s="35">
        <f>PPA!Q$53</f>
        <v>65.313964467118296</v>
      </c>
    </row>
    <row r="71" spans="1:17" x14ac:dyDescent="0.25">
      <c r="A71" s="57" t="s">
        <v>55</v>
      </c>
      <c r="B71" s="35">
        <f>PPA!B$54</f>
        <v>30.530361063487007</v>
      </c>
      <c r="C71" s="35">
        <f>PPA!C$54</f>
        <v>21.549709215210431</v>
      </c>
      <c r="D71" s="35">
        <f>PPA!D$54</f>
        <v>20.244669598277131</v>
      </c>
      <c r="E71" s="35">
        <f>PPA!E$54</f>
        <v>20.58004475392098</v>
      </c>
      <c r="F71" s="35">
        <f>PPA!F$54</f>
        <v>21.103575530976133</v>
      </c>
      <c r="G71" s="35">
        <f>PPA!G$54</f>
        <v>17.715720664387387</v>
      </c>
      <c r="H71" s="35">
        <f>PPA!H$54</f>
        <v>17.64855164261057</v>
      </c>
      <c r="I71" s="35">
        <f>PPA!I$54</f>
        <v>16.533008356655667</v>
      </c>
      <c r="J71" s="35">
        <f>PPA!J$54</f>
        <v>19.538408837583891</v>
      </c>
      <c r="K71" s="35">
        <f>PPA!K$54</f>
        <v>16.914461668300813</v>
      </c>
      <c r="L71" s="35">
        <f>PPA!L$54</f>
        <v>11.460886068161555</v>
      </c>
      <c r="M71" s="35">
        <f>PPA!M$54</f>
        <v>10.228855553497455</v>
      </c>
      <c r="N71" s="35">
        <f>PPA!N$54</f>
        <v>5.230358037637532</v>
      </c>
      <c r="O71" s="35">
        <f>PPA!O$54</f>
        <v>5.8748982105120078</v>
      </c>
      <c r="P71" s="35">
        <f>PPA!P$54</f>
        <v>3.7596634992248439</v>
      </c>
      <c r="Q71" s="35">
        <f>PPA!Q$54</f>
        <v>3.9963945317699285</v>
      </c>
    </row>
    <row r="72" spans="1:17" x14ac:dyDescent="0.25">
      <c r="A72" s="56" t="s">
        <v>54</v>
      </c>
      <c r="B72" s="36">
        <f>FBT!B$12</f>
        <v>725.18307775575795</v>
      </c>
      <c r="C72" s="36">
        <f>FBT!C$12</f>
        <v>755.05130999999994</v>
      </c>
      <c r="D72" s="36">
        <f>FBT!D$12</f>
        <v>724.46439999999984</v>
      </c>
      <c r="E72" s="36">
        <f>FBT!E$12</f>
        <v>688.7599899999999</v>
      </c>
      <c r="F72" s="36">
        <f>FBT!F$12</f>
        <v>699.91399999999987</v>
      </c>
      <c r="G72" s="36">
        <f>FBT!G$12</f>
        <v>719.20020221337859</v>
      </c>
      <c r="H72" s="36">
        <f>FBT!H$12</f>
        <v>736.84253000000001</v>
      </c>
      <c r="I72" s="36">
        <f>FBT!I$12</f>
        <v>682.16579000000002</v>
      </c>
      <c r="J72" s="36">
        <f>FBT!J$12</f>
        <v>715.22595000000001</v>
      </c>
      <c r="K72" s="36">
        <f>FBT!K$12</f>
        <v>630.5257499999999</v>
      </c>
      <c r="L72" s="36">
        <f>FBT!L$12</f>
        <v>679.61330023400626</v>
      </c>
      <c r="M72" s="36">
        <f>FBT!M$12</f>
        <v>649.91020667585667</v>
      </c>
      <c r="N72" s="36">
        <f>FBT!N$12</f>
        <v>605.79517949093463</v>
      </c>
      <c r="O72" s="36">
        <f>FBT!O$12</f>
        <v>576.79111899582279</v>
      </c>
      <c r="P72" s="36">
        <f>FBT!P$12</f>
        <v>591.20684064370062</v>
      </c>
      <c r="Q72" s="36">
        <f>FBT!Q$12</f>
        <v>587.00339812703407</v>
      </c>
    </row>
    <row r="73" spans="1:17" x14ac:dyDescent="0.25">
      <c r="A73" s="21" t="s">
        <v>53</v>
      </c>
      <c r="B73" s="35">
        <f>TRE!B$12</f>
        <v>35.921955941024237</v>
      </c>
      <c r="C73" s="35">
        <f>TRE!C$12</f>
        <v>37.503429999999994</v>
      </c>
      <c r="D73" s="35">
        <f>TRE!D$12</f>
        <v>35.901080000000007</v>
      </c>
      <c r="E73" s="35">
        <f>TRE!E$12</f>
        <v>35.896380000000001</v>
      </c>
      <c r="F73" s="35">
        <f>TRE!F$12</f>
        <v>35.996739999999996</v>
      </c>
      <c r="G73" s="35">
        <f>TRE!G$12</f>
        <v>39.100056737863767</v>
      </c>
      <c r="H73" s="35">
        <f>TRE!H$12</f>
        <v>42.102260000000001</v>
      </c>
      <c r="I73" s="35">
        <f>TRE!I$12</f>
        <v>46.80294</v>
      </c>
      <c r="J73" s="35">
        <f>TRE!J$12</f>
        <v>39.303690000000003</v>
      </c>
      <c r="K73" s="35">
        <f>TRE!K$12</f>
        <v>36.001899999999999</v>
      </c>
      <c r="L73" s="35">
        <f>TRE!L$12</f>
        <v>37.212801995909828</v>
      </c>
      <c r="M73" s="35">
        <f>TRE!M$12</f>
        <v>28.494732108200218</v>
      </c>
      <c r="N73" s="35">
        <f>TRE!N$12</f>
        <v>15.954575287124371</v>
      </c>
      <c r="O73" s="35">
        <f>TRE!O$12</f>
        <v>20.157925108871126</v>
      </c>
      <c r="P73" s="35">
        <f>TRE!P$12</f>
        <v>16.122061022432739</v>
      </c>
      <c r="Q73" s="35">
        <f>TRE!Q$12</f>
        <v>16.288959397934331</v>
      </c>
    </row>
    <row r="74" spans="1:17" x14ac:dyDescent="0.25">
      <c r="A74" s="21" t="s">
        <v>52</v>
      </c>
      <c r="B74" s="35">
        <f>MAE!B$12</f>
        <v>301.80832772835242</v>
      </c>
      <c r="C74" s="35">
        <f>MAE!C$12</f>
        <v>315.82074</v>
      </c>
      <c r="D74" s="35">
        <f>MAE!D$12</f>
        <v>308.30081999999993</v>
      </c>
      <c r="E74" s="35">
        <f>MAE!E$12</f>
        <v>319.95805999999999</v>
      </c>
      <c r="F74" s="35">
        <f>MAE!F$12</f>
        <v>324.65350999999998</v>
      </c>
      <c r="G74" s="35">
        <f>MAE!G$12</f>
        <v>311.80664258750579</v>
      </c>
      <c r="H74" s="35">
        <f>MAE!H$12</f>
        <v>327.42683</v>
      </c>
      <c r="I74" s="35">
        <f>MAE!I$12</f>
        <v>330.61381</v>
      </c>
      <c r="J74" s="35">
        <f>MAE!J$12</f>
        <v>342.70400999999998</v>
      </c>
      <c r="K74" s="35">
        <f>MAE!K$12</f>
        <v>311.53197000000006</v>
      </c>
      <c r="L74" s="35">
        <f>MAE!L$12</f>
        <v>319.53601483979548</v>
      </c>
      <c r="M74" s="35">
        <f>MAE!M$12</f>
        <v>288.50132280081249</v>
      </c>
      <c r="N74" s="35">
        <f>MAE!N$12</f>
        <v>265.69040704170499</v>
      </c>
      <c r="O74" s="35">
        <f>MAE!O$12</f>
        <v>243.73966229294712</v>
      </c>
      <c r="P74" s="35">
        <f>MAE!P$12</f>
        <v>217.80511453931254</v>
      </c>
      <c r="Q74" s="35">
        <f>MAE!Q$12</f>
        <v>223.57883133897556</v>
      </c>
    </row>
    <row r="75" spans="1:17" x14ac:dyDescent="0.25">
      <c r="A75" s="21" t="s">
        <v>51</v>
      </c>
      <c r="B75" s="35">
        <f>TEL!B$12</f>
        <v>55.507418351905358</v>
      </c>
      <c r="C75" s="35">
        <f>TEL!C$12</f>
        <v>56.203450000000004</v>
      </c>
      <c r="D75" s="35">
        <f>TEL!D$12</f>
        <v>54.303280000000001</v>
      </c>
      <c r="E75" s="35">
        <f>TEL!E$12</f>
        <v>51.495629999999998</v>
      </c>
      <c r="F75" s="35">
        <f>TEL!F$12</f>
        <v>51.297490000000003</v>
      </c>
      <c r="G75" s="35">
        <f>TEL!G$12</f>
        <v>36.066532805804655</v>
      </c>
      <c r="H75" s="35">
        <f>TEL!H$12</f>
        <v>34.200960000000002</v>
      </c>
      <c r="I75" s="35">
        <f>TEL!I$12</f>
        <v>28.601590000000002</v>
      </c>
      <c r="J75" s="35">
        <f>TEL!J$12</f>
        <v>29.202640000000002</v>
      </c>
      <c r="K75" s="35">
        <f>TEL!K$12</f>
        <v>26.900949999999998</v>
      </c>
      <c r="L75" s="35">
        <f>TEL!L$12</f>
        <v>27.826005277005677</v>
      </c>
      <c r="M75" s="35">
        <f>TEL!M$12</f>
        <v>25.747945630930779</v>
      </c>
      <c r="N75" s="35">
        <f>TEL!N$12</f>
        <v>19.250559169941543</v>
      </c>
      <c r="O75" s="35">
        <f>TEL!O$12</f>
        <v>19.178804354822063</v>
      </c>
      <c r="P75" s="35">
        <f>TEL!P$12</f>
        <v>16.838680200958375</v>
      </c>
      <c r="Q75" s="35">
        <f>TEL!Q$12</f>
        <v>16.933589414714898</v>
      </c>
    </row>
    <row r="76" spans="1:17" x14ac:dyDescent="0.25">
      <c r="A76" s="21" t="s">
        <v>50</v>
      </c>
      <c r="B76" s="35">
        <f>WWP!B$12</f>
        <v>128.14163587698869</v>
      </c>
      <c r="C76" s="35">
        <f>WWP!C$12</f>
        <v>119.94598999999999</v>
      </c>
      <c r="D76" s="35">
        <f>WWP!D$12</f>
        <v>96.30462</v>
      </c>
      <c r="E76" s="35">
        <f>WWP!E$12</f>
        <v>86.085710000000006</v>
      </c>
      <c r="F76" s="35">
        <f>WWP!F$12</f>
        <v>86.395989999999998</v>
      </c>
      <c r="G76" s="35">
        <f>WWP!G$12</f>
        <v>86.780699230809191</v>
      </c>
      <c r="H76" s="35">
        <f>WWP!H$12</f>
        <v>91.935470000000009</v>
      </c>
      <c r="I76" s="35">
        <f>WWP!I$12</f>
        <v>101.91544</v>
      </c>
      <c r="J76" s="35">
        <f>WWP!J$12</f>
        <v>100.17553000000001</v>
      </c>
      <c r="K76" s="35">
        <f>WWP!K$12</f>
        <v>83.010120000000001</v>
      </c>
      <c r="L76" s="35">
        <f>WWP!L$12</f>
        <v>87.378977463580441</v>
      </c>
      <c r="M76" s="35">
        <f>WWP!M$12</f>
        <v>92.577187479582875</v>
      </c>
      <c r="N76" s="35">
        <f>WWP!N$12</f>
        <v>78.200512006105882</v>
      </c>
      <c r="O76" s="35">
        <f>WWP!O$12</f>
        <v>58.585496905277161</v>
      </c>
      <c r="P76" s="35">
        <f>WWP!P$12</f>
        <v>63.196467969487401</v>
      </c>
      <c r="Q76" s="35">
        <f>WWP!Q$12</f>
        <v>71.462817285514191</v>
      </c>
    </row>
    <row r="77" spans="1:17" x14ac:dyDescent="0.25">
      <c r="A77" s="47" t="s">
        <v>49</v>
      </c>
      <c r="B77" s="34">
        <f>OIS!B$12</f>
        <v>507.1441063731632</v>
      </c>
      <c r="C77" s="34">
        <f>OIS!C$12</f>
        <v>536.98749999999995</v>
      </c>
      <c r="D77" s="34">
        <f>OIS!D$12</f>
        <v>517.46600999999976</v>
      </c>
      <c r="E77" s="34">
        <f>OIS!E$12</f>
        <v>542.92713000000015</v>
      </c>
      <c r="F77" s="34">
        <f>OIS!F$12</f>
        <v>550.27517999999998</v>
      </c>
      <c r="G77" s="34">
        <f>OIS!G$12</f>
        <v>544.15406631703434</v>
      </c>
      <c r="H77" s="34">
        <f>OIS!H$12</f>
        <v>521.47487999999987</v>
      </c>
      <c r="I77" s="34">
        <f>OIS!I$12</f>
        <v>493.05297999999982</v>
      </c>
      <c r="J77" s="34">
        <f>OIS!J$12</f>
        <v>468.60445999999985</v>
      </c>
      <c r="K77" s="34">
        <f>OIS!K$12</f>
        <v>395.63011000000006</v>
      </c>
      <c r="L77" s="34">
        <f>OIS!L$12</f>
        <v>405.92242424402622</v>
      </c>
      <c r="M77" s="34">
        <f>OIS!M$12</f>
        <v>410.40908100639183</v>
      </c>
      <c r="N77" s="34">
        <f>OIS!N$12</f>
        <v>368.57407746216018</v>
      </c>
      <c r="O77" s="34">
        <f>OIS!O$12</f>
        <v>340.87907260437379</v>
      </c>
      <c r="P77" s="34">
        <f>OIS!P$12</f>
        <v>327.56192337942173</v>
      </c>
      <c r="Q77" s="34">
        <f>OIS!Q$12</f>
        <v>339.57723540255103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251.91630524758739</v>
      </c>
      <c r="C80" s="38">
        <v>217.21283</v>
      </c>
      <c r="D80" s="38">
        <v>217.00535000000002</v>
      </c>
      <c r="E80" s="38">
        <v>229.09457</v>
      </c>
      <c r="F80" s="38">
        <v>258.4984</v>
      </c>
      <c r="G80" s="38">
        <v>240.01659440549622</v>
      </c>
      <c r="H80" s="38">
        <v>248.30295999999998</v>
      </c>
      <c r="I80" s="38">
        <v>260.90120000000002</v>
      </c>
      <c r="J80" s="38">
        <v>220.00402</v>
      </c>
      <c r="K80" s="38">
        <v>211.50518</v>
      </c>
      <c r="L80" s="38">
        <v>223.84637431928883</v>
      </c>
      <c r="M80" s="38">
        <v>254.17904716766114</v>
      </c>
      <c r="N80" s="38">
        <v>233.25574813731367</v>
      </c>
      <c r="O80" s="38">
        <v>237.22174453042803</v>
      </c>
      <c r="P80" s="38">
        <v>211.40067387042509</v>
      </c>
      <c r="Q80" s="38">
        <v>211.28197652928725</v>
      </c>
    </row>
    <row r="81" spans="1:17" x14ac:dyDescent="0.25">
      <c r="A81" s="55" t="s">
        <v>33</v>
      </c>
      <c r="B81" s="54">
        <v>0</v>
      </c>
      <c r="C81" s="54">
        <v>0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</v>
      </c>
      <c r="J81" s="54">
        <v>0</v>
      </c>
      <c r="K81" s="54">
        <v>0</v>
      </c>
      <c r="L81" s="54">
        <v>0</v>
      </c>
      <c r="M81" s="54">
        <v>0</v>
      </c>
      <c r="N81" s="54">
        <v>0</v>
      </c>
      <c r="O81" s="54">
        <v>0</v>
      </c>
      <c r="P81" s="54">
        <v>0</v>
      </c>
      <c r="Q81" s="54">
        <v>0</v>
      </c>
    </row>
    <row r="82" spans="1:17" x14ac:dyDescent="0.25">
      <c r="A82" s="52" t="s">
        <v>32</v>
      </c>
      <c r="B82" s="51">
        <v>251.91630524758739</v>
      </c>
      <c r="C82" s="51">
        <v>217.21283</v>
      </c>
      <c r="D82" s="51">
        <v>217.00535000000002</v>
      </c>
      <c r="E82" s="51">
        <v>229.09457</v>
      </c>
      <c r="F82" s="51">
        <v>258.4984</v>
      </c>
      <c r="G82" s="51">
        <v>240.01659440549622</v>
      </c>
      <c r="H82" s="51">
        <v>248.30295999999998</v>
      </c>
      <c r="I82" s="51">
        <v>260.90120000000002</v>
      </c>
      <c r="J82" s="51">
        <v>220.00402</v>
      </c>
      <c r="K82" s="51">
        <v>211.50518</v>
      </c>
      <c r="L82" s="51">
        <v>223.84637431928883</v>
      </c>
      <c r="M82" s="51">
        <v>254.17904716766114</v>
      </c>
      <c r="N82" s="51">
        <v>233.25574813731367</v>
      </c>
      <c r="O82" s="51">
        <v>237.22174453042803</v>
      </c>
      <c r="P82" s="51">
        <v>211.40067387042509</v>
      </c>
      <c r="Q82" s="51">
        <v>211.28197652928725</v>
      </c>
    </row>
    <row r="83" spans="1:17" x14ac:dyDescent="0.25">
      <c r="A83" s="53" t="s">
        <v>31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251.91630524758739</v>
      </c>
      <c r="C87" s="51">
        <f t="shared" si="5"/>
        <v>217.21283</v>
      </c>
      <c r="D87" s="51">
        <f t="shared" si="5"/>
        <v>217.00535000000002</v>
      </c>
      <c r="E87" s="51">
        <f t="shared" si="5"/>
        <v>229.09457</v>
      </c>
      <c r="F87" s="51">
        <f t="shared" si="5"/>
        <v>258.4984</v>
      </c>
      <c r="G87" s="51">
        <f t="shared" si="5"/>
        <v>240.01659440549622</v>
      </c>
      <c r="H87" s="51">
        <f t="shared" si="5"/>
        <v>243.00291999999999</v>
      </c>
      <c r="I87" s="51">
        <f t="shared" si="5"/>
        <v>260.90120000000002</v>
      </c>
      <c r="J87" s="51">
        <f t="shared" si="5"/>
        <v>220.00402</v>
      </c>
      <c r="K87" s="51">
        <f t="shared" si="5"/>
        <v>211.50518</v>
      </c>
      <c r="L87" s="51">
        <f t="shared" si="5"/>
        <v>223.84637431928883</v>
      </c>
      <c r="M87" s="51">
        <f t="shared" si="5"/>
        <v>254.17904716766114</v>
      </c>
      <c r="N87" s="51">
        <f t="shared" si="5"/>
        <v>233.25574813731367</v>
      </c>
      <c r="O87" s="51">
        <f t="shared" si="5"/>
        <v>237.22174453042803</v>
      </c>
      <c r="P87" s="51">
        <f t="shared" si="5"/>
        <v>211.40067387042509</v>
      </c>
      <c r="Q87" s="51">
        <f t="shared" si="5"/>
        <v>211.28197652928725</v>
      </c>
    </row>
    <row r="88" spans="1:17" x14ac:dyDescent="0.25">
      <c r="A88" s="53" t="s">
        <v>67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5.3000400000000001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</row>
    <row r="89" spans="1:17" x14ac:dyDescent="0.25">
      <c r="A89" s="52" t="s">
        <v>27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</row>
    <row r="90" spans="1:17" x14ac:dyDescent="0.25">
      <c r="A90" s="53" t="s">
        <v>66</v>
      </c>
      <c r="B90" s="51">
        <v>0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251.91630524758739</v>
      </c>
      <c r="C93" s="38">
        <f t="shared" si="6"/>
        <v>217.21283</v>
      </c>
      <c r="D93" s="38">
        <f t="shared" si="6"/>
        <v>217.00535000000002</v>
      </c>
      <c r="E93" s="38">
        <f t="shared" si="6"/>
        <v>229.09457</v>
      </c>
      <c r="F93" s="38">
        <f t="shared" si="6"/>
        <v>258.4984</v>
      </c>
      <c r="G93" s="38">
        <f t="shared" si="6"/>
        <v>240.01659440549622</v>
      </c>
      <c r="H93" s="38">
        <f t="shared" si="6"/>
        <v>248.30295999999998</v>
      </c>
      <c r="I93" s="38">
        <f t="shared" si="6"/>
        <v>260.90120000000002</v>
      </c>
      <c r="J93" s="38">
        <f t="shared" si="6"/>
        <v>220.00402</v>
      </c>
      <c r="K93" s="38">
        <f t="shared" si="6"/>
        <v>211.50518</v>
      </c>
      <c r="L93" s="38">
        <f t="shared" si="6"/>
        <v>223.84637431928883</v>
      </c>
      <c r="M93" s="38">
        <f t="shared" si="6"/>
        <v>254.17904716766114</v>
      </c>
      <c r="N93" s="38">
        <f t="shared" si="6"/>
        <v>233.25574813731367</v>
      </c>
      <c r="O93" s="38">
        <f t="shared" si="6"/>
        <v>237.22174453042803</v>
      </c>
      <c r="P93" s="38">
        <f t="shared" si="6"/>
        <v>211.40067387042509</v>
      </c>
      <c r="Q93" s="38">
        <f t="shared" si="6"/>
        <v>211.28197652928725</v>
      </c>
    </row>
    <row r="94" spans="1:17" x14ac:dyDescent="0.25">
      <c r="A94" s="49" t="s">
        <v>41</v>
      </c>
      <c r="B94" s="48">
        <f>CHI!B57</f>
        <v>0</v>
      </c>
      <c r="C94" s="48">
        <f>CHI!C57</f>
        <v>0</v>
      </c>
      <c r="D94" s="48">
        <f>CHI!D57</f>
        <v>0</v>
      </c>
      <c r="E94" s="48">
        <f>CHI!E57</f>
        <v>0</v>
      </c>
      <c r="F94" s="48">
        <f>CHI!F57</f>
        <v>0</v>
      </c>
      <c r="G94" s="48">
        <f>CHI!G57</f>
        <v>0</v>
      </c>
      <c r="H94" s="48">
        <f>CHI!H57</f>
        <v>0</v>
      </c>
      <c r="I94" s="48">
        <f>CHI!I57</f>
        <v>0</v>
      </c>
      <c r="J94" s="48">
        <f>CHI!J57</f>
        <v>0</v>
      </c>
      <c r="K94" s="48">
        <f>CHI!K57</f>
        <v>0</v>
      </c>
      <c r="L94" s="48">
        <f>CHI!L57</f>
        <v>0</v>
      </c>
      <c r="M94" s="48">
        <f>CHI!M57</f>
        <v>0</v>
      </c>
      <c r="N94" s="48">
        <f>CHI!N57</f>
        <v>0</v>
      </c>
      <c r="O94" s="48">
        <f>CHI!O57</f>
        <v>0</v>
      </c>
      <c r="P94" s="48">
        <f>CHI!P57</f>
        <v>0</v>
      </c>
      <c r="Q94" s="48">
        <f>CHI!Q57</f>
        <v>0</v>
      </c>
    </row>
    <row r="95" spans="1:17" x14ac:dyDescent="0.25">
      <c r="A95" s="47" t="s">
        <v>64</v>
      </c>
      <c r="B95" s="34">
        <v>251.91630524758739</v>
      </c>
      <c r="C95" s="34">
        <v>217.21283</v>
      </c>
      <c r="D95" s="34">
        <v>217.00535000000002</v>
      </c>
      <c r="E95" s="34">
        <v>229.09457</v>
      </c>
      <c r="F95" s="34">
        <v>258.4984</v>
      </c>
      <c r="G95" s="34">
        <v>240.01659440549622</v>
      </c>
      <c r="H95" s="34">
        <v>248.30295999999998</v>
      </c>
      <c r="I95" s="34">
        <v>260.90120000000002</v>
      </c>
      <c r="J95" s="34">
        <v>220.00402</v>
      </c>
      <c r="K95" s="34">
        <v>211.50518</v>
      </c>
      <c r="L95" s="34">
        <v>223.84637431928883</v>
      </c>
      <c r="M95" s="34">
        <v>254.17904716766114</v>
      </c>
      <c r="N95" s="34">
        <v>233.25574813731367</v>
      </c>
      <c r="O95" s="34">
        <v>237.22174453042803</v>
      </c>
      <c r="P95" s="34">
        <v>211.40067387042509</v>
      </c>
      <c r="Q95" s="34">
        <v>211.28197652928725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7242.0862901920063</v>
      </c>
      <c r="C97" s="46">
        <f t="shared" si="7"/>
        <v>7425.5797706546673</v>
      </c>
      <c r="D97" s="46">
        <f t="shared" si="7"/>
        <v>7044.2509642821315</v>
      </c>
      <c r="E97" s="46">
        <f t="shared" si="7"/>
        <v>6937.1638394780366</v>
      </c>
      <c r="F97" s="46">
        <f t="shared" si="7"/>
        <v>7183.1961095299666</v>
      </c>
      <c r="G97" s="46">
        <f t="shared" si="7"/>
        <v>6939.0964251138521</v>
      </c>
      <c r="H97" s="46">
        <f t="shared" si="7"/>
        <v>7116.3766783050378</v>
      </c>
      <c r="I97" s="46">
        <f t="shared" si="7"/>
        <v>6932.3826302669777</v>
      </c>
      <c r="J97" s="46">
        <f t="shared" si="7"/>
        <v>6141.7597824414433</v>
      </c>
      <c r="K97" s="46">
        <f t="shared" si="7"/>
        <v>4853.112047153777</v>
      </c>
      <c r="L97" s="46">
        <f t="shared" si="7"/>
        <v>4995.6776514962849</v>
      </c>
      <c r="M97" s="46">
        <f t="shared" si="7"/>
        <v>5147.9923934013814</v>
      </c>
      <c r="N97" s="46">
        <f t="shared" si="7"/>
        <v>4836.3109825794481</v>
      </c>
      <c r="O97" s="46">
        <f t="shared" si="7"/>
        <v>4619.7298574296365</v>
      </c>
      <c r="P97" s="46">
        <f t="shared" si="7"/>
        <v>4637.7617124912522</v>
      </c>
      <c r="Q97" s="46">
        <f t="shared" si="7"/>
        <v>4601.1507795482221</v>
      </c>
    </row>
    <row r="98" spans="1:17" x14ac:dyDescent="0.25">
      <c r="A98" s="29" t="s">
        <v>13</v>
      </c>
      <c r="B98" s="45">
        <f>ISI!B$53</f>
        <v>195.83416006363368</v>
      </c>
      <c r="C98" s="45">
        <f>ISI!C$53</f>
        <v>214.00963104266884</v>
      </c>
      <c r="D98" s="45">
        <f>ISI!D$53</f>
        <v>108.17683340943589</v>
      </c>
      <c r="E98" s="45">
        <f>ISI!E$53</f>
        <v>128.66405039366435</v>
      </c>
      <c r="F98" s="45">
        <f>ISI!F$53</f>
        <v>125.16821516354496</v>
      </c>
      <c r="G98" s="45">
        <f>ISI!G$53</f>
        <v>133.21238154028276</v>
      </c>
      <c r="H98" s="45">
        <f>ISI!H$53</f>
        <v>127.61325608007708</v>
      </c>
      <c r="I98" s="45">
        <f>ISI!I$53</f>
        <v>142.09007217289147</v>
      </c>
      <c r="J98" s="45">
        <f>ISI!J$53</f>
        <v>127.22171454086295</v>
      </c>
      <c r="K98" s="45">
        <f>ISI!K$53</f>
        <v>66.231633757861147</v>
      </c>
      <c r="L98" s="45">
        <f>ISI!L$53</f>
        <v>71.495899407665263</v>
      </c>
      <c r="M98" s="45">
        <f>ISI!M$53</f>
        <v>80.494198852771135</v>
      </c>
      <c r="N98" s="45">
        <f>ISI!N$53</f>
        <v>90.235574813447769</v>
      </c>
      <c r="O98" s="45">
        <f>ISI!O$53</f>
        <v>95.407021062120421</v>
      </c>
      <c r="P98" s="45">
        <f>ISI!P$53</f>
        <v>101.959205921501</v>
      </c>
      <c r="Q98" s="45">
        <f>ISI!Q$53</f>
        <v>98.682126081411155</v>
      </c>
    </row>
    <row r="99" spans="1:17" x14ac:dyDescent="0.25">
      <c r="A99" s="21" t="s">
        <v>46</v>
      </c>
      <c r="B99" s="35">
        <f>ISI!B$54</f>
        <v>0</v>
      </c>
      <c r="C99" s="35">
        <f>ISI!C$54</f>
        <v>0</v>
      </c>
      <c r="D99" s="35">
        <f>ISI!D$54</f>
        <v>0</v>
      </c>
      <c r="E99" s="35">
        <f>ISI!E$54</f>
        <v>0</v>
      </c>
      <c r="F99" s="35">
        <f>ISI!F$54</f>
        <v>0</v>
      </c>
      <c r="G99" s="35">
        <f>ISI!G$54</f>
        <v>0</v>
      </c>
      <c r="H99" s="35">
        <f>ISI!H$54</f>
        <v>0</v>
      </c>
      <c r="I99" s="35">
        <f>ISI!I$54</f>
        <v>0</v>
      </c>
      <c r="J99" s="35">
        <f>ISI!J$54</f>
        <v>0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195.83416006363368</v>
      </c>
      <c r="C100" s="35">
        <f>ISI!C$55</f>
        <v>214.00963104266884</v>
      </c>
      <c r="D100" s="35">
        <f>ISI!D$55</f>
        <v>108.17683340943589</v>
      </c>
      <c r="E100" s="35">
        <f>ISI!E$55</f>
        <v>128.66405039366435</v>
      </c>
      <c r="F100" s="35">
        <f>ISI!F$55</f>
        <v>125.16821516354496</v>
      </c>
      <c r="G100" s="35">
        <f>ISI!G$55</f>
        <v>133.21238154028276</v>
      </c>
      <c r="H100" s="35">
        <f>ISI!H$55</f>
        <v>127.61325608007708</v>
      </c>
      <c r="I100" s="35">
        <f>ISI!I$55</f>
        <v>142.09007217289147</v>
      </c>
      <c r="J100" s="35">
        <f>ISI!J$55</f>
        <v>127.22171454086295</v>
      </c>
      <c r="K100" s="35">
        <f>ISI!K$55</f>
        <v>66.231633757861147</v>
      </c>
      <c r="L100" s="35">
        <f>ISI!L$55</f>
        <v>71.495899407665263</v>
      </c>
      <c r="M100" s="35">
        <f>ISI!M$55</f>
        <v>80.494198852771135</v>
      </c>
      <c r="N100" s="35">
        <f>ISI!N$55</f>
        <v>90.235574813447769</v>
      </c>
      <c r="O100" s="35">
        <f>ISI!O$55</f>
        <v>95.407021062120421</v>
      </c>
      <c r="P100" s="35">
        <f>ISI!P$55</f>
        <v>101.959205921501</v>
      </c>
      <c r="Q100" s="35">
        <f>ISI!Q$55</f>
        <v>98.682126081411155</v>
      </c>
    </row>
    <row r="101" spans="1:17" x14ac:dyDescent="0.25">
      <c r="A101" s="23" t="s">
        <v>12</v>
      </c>
      <c r="B101" s="37">
        <f>NFM!B$72</f>
        <v>0</v>
      </c>
      <c r="C101" s="37">
        <f>NFM!C$72</f>
        <v>0</v>
      </c>
      <c r="D101" s="37">
        <f>NFM!D$72</f>
        <v>0</v>
      </c>
      <c r="E101" s="37">
        <f>NFM!E$72</f>
        <v>0</v>
      </c>
      <c r="F101" s="37">
        <f>NFM!F$72</f>
        <v>0</v>
      </c>
      <c r="G101" s="37">
        <f>NFM!G$72</f>
        <v>0</v>
      </c>
      <c r="H101" s="37">
        <f>NFM!H$72</f>
        <v>0</v>
      </c>
      <c r="I101" s="37">
        <f>NFM!I$72</f>
        <v>0</v>
      </c>
      <c r="J101" s="37">
        <f>NFM!J$72</f>
        <v>0</v>
      </c>
      <c r="K101" s="37">
        <f>NFM!K$72</f>
        <v>0</v>
      </c>
      <c r="L101" s="37">
        <f>NFM!L$72</f>
        <v>0</v>
      </c>
      <c r="M101" s="37">
        <f>NFM!M$72</f>
        <v>0</v>
      </c>
      <c r="N101" s="37">
        <f>NFM!N$72</f>
        <v>0</v>
      </c>
      <c r="O101" s="37">
        <f>NFM!O$72</f>
        <v>0</v>
      </c>
      <c r="P101" s="37">
        <f>NFM!P$72</f>
        <v>0</v>
      </c>
      <c r="Q101" s="37">
        <f>NFM!Q$72</f>
        <v>0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0</v>
      </c>
      <c r="C103" s="35">
        <f>NFM!C$74</f>
        <v>0</v>
      </c>
      <c r="D103" s="35">
        <f>NFM!D$74</f>
        <v>0</v>
      </c>
      <c r="E103" s="35">
        <f>NFM!E$74</f>
        <v>0</v>
      </c>
      <c r="F103" s="35">
        <f>NFM!F$74</f>
        <v>0</v>
      </c>
      <c r="G103" s="35">
        <f>NFM!G$74</f>
        <v>0</v>
      </c>
      <c r="H103" s="35">
        <f>NFM!H$74</f>
        <v>0</v>
      </c>
      <c r="I103" s="35">
        <f>NFM!I$74</f>
        <v>0</v>
      </c>
      <c r="J103" s="35">
        <f>NFM!J$74</f>
        <v>0</v>
      </c>
      <c r="K103" s="35">
        <f>NFM!K$74</f>
        <v>0</v>
      </c>
      <c r="L103" s="35">
        <f>NFM!L$74</f>
        <v>0</v>
      </c>
      <c r="M103" s="35">
        <f>NFM!M$74</f>
        <v>0</v>
      </c>
      <c r="N103" s="35">
        <f>NFM!N$74</f>
        <v>0</v>
      </c>
      <c r="O103" s="35">
        <f>NFM!O$74</f>
        <v>0</v>
      </c>
      <c r="P103" s="35">
        <f>NFM!P$74</f>
        <v>0</v>
      </c>
      <c r="Q103" s="35">
        <f>NFM!Q$74</f>
        <v>0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0</v>
      </c>
      <c r="C105" s="43">
        <f>NFM!C$76</f>
        <v>0</v>
      </c>
      <c r="D105" s="43">
        <f>NFM!D$76</f>
        <v>0</v>
      </c>
      <c r="E105" s="43">
        <f>NFM!E$76</f>
        <v>0</v>
      </c>
      <c r="F105" s="43">
        <f>NFM!F$76</f>
        <v>0</v>
      </c>
      <c r="G105" s="43">
        <f>NFM!G$76</f>
        <v>0</v>
      </c>
      <c r="H105" s="43">
        <f>NFM!H$76</f>
        <v>0</v>
      </c>
      <c r="I105" s="43">
        <f>NFM!I$76</f>
        <v>0</v>
      </c>
      <c r="J105" s="43">
        <f>NFM!J$76</f>
        <v>0</v>
      </c>
      <c r="K105" s="43">
        <f>NFM!K$76</f>
        <v>0</v>
      </c>
      <c r="L105" s="43">
        <f>NFM!L$76</f>
        <v>0</v>
      </c>
      <c r="M105" s="43">
        <f>NFM!M$76</f>
        <v>0</v>
      </c>
      <c r="N105" s="43">
        <f>NFM!N$76</f>
        <v>0</v>
      </c>
      <c r="O105" s="43">
        <f>NFM!O$76</f>
        <v>0</v>
      </c>
      <c r="P105" s="43">
        <f>NFM!P$76</f>
        <v>0</v>
      </c>
      <c r="Q105" s="43">
        <f>NFM!Q$76</f>
        <v>0</v>
      </c>
    </row>
    <row r="106" spans="1:17" x14ac:dyDescent="0.25">
      <c r="A106" s="21" t="s">
        <v>42</v>
      </c>
      <c r="B106" s="35">
        <f>NFM!B$77</f>
        <v>0</v>
      </c>
      <c r="C106" s="35">
        <f>NFM!C$77</f>
        <v>0</v>
      </c>
      <c r="D106" s="35">
        <f>NFM!D$77</f>
        <v>0</v>
      </c>
      <c r="E106" s="35">
        <f>NFM!E$77</f>
        <v>0</v>
      </c>
      <c r="F106" s="35">
        <f>NFM!F$77</f>
        <v>0</v>
      </c>
      <c r="G106" s="35">
        <f>NFM!G$77</f>
        <v>0</v>
      </c>
      <c r="H106" s="35">
        <f>NFM!H$77</f>
        <v>0</v>
      </c>
      <c r="I106" s="35">
        <f>NFM!I$77</f>
        <v>0</v>
      </c>
      <c r="J106" s="35">
        <f>NFM!J$77</f>
        <v>0</v>
      </c>
      <c r="K106" s="35">
        <f>NFM!K$77</f>
        <v>0</v>
      </c>
      <c r="L106" s="35">
        <f>NFM!L$77</f>
        <v>0</v>
      </c>
      <c r="M106" s="35">
        <f>NFM!M$77</f>
        <v>0</v>
      </c>
      <c r="N106" s="35">
        <f>NFM!N$77</f>
        <v>0</v>
      </c>
      <c r="O106" s="35">
        <f>NFM!O$77</f>
        <v>0</v>
      </c>
      <c r="P106" s="35">
        <f>NFM!P$77</f>
        <v>0</v>
      </c>
      <c r="Q106" s="35">
        <f>NFM!Q$77</f>
        <v>0</v>
      </c>
    </row>
    <row r="107" spans="1:17" x14ac:dyDescent="0.25">
      <c r="A107" s="23" t="s">
        <v>11</v>
      </c>
      <c r="B107" s="37">
        <f>CHI!B$78</f>
        <v>364.79426378295409</v>
      </c>
      <c r="C107" s="37">
        <f>CHI!C$78</f>
        <v>393.92936813091126</v>
      </c>
      <c r="D107" s="37">
        <f>CHI!D$78</f>
        <v>361.54478319946134</v>
      </c>
      <c r="E107" s="37">
        <f>CHI!E$78</f>
        <v>361.09279113962822</v>
      </c>
      <c r="F107" s="37">
        <f>CHI!F$78</f>
        <v>331.90065460529991</v>
      </c>
      <c r="G107" s="37">
        <f>CHI!G$78</f>
        <v>310.35432980080697</v>
      </c>
      <c r="H107" s="37">
        <f>CHI!H$78</f>
        <v>279.0668024086138</v>
      </c>
      <c r="I107" s="37">
        <f>CHI!I$78</f>
        <v>237.23873664494411</v>
      </c>
      <c r="J107" s="37">
        <f>CHI!J$78</f>
        <v>284.533319749356</v>
      </c>
      <c r="K107" s="37">
        <f>CHI!K$78</f>
        <v>290.94235748977604</v>
      </c>
      <c r="L107" s="37">
        <f>CHI!L$78</f>
        <v>327.38470245326351</v>
      </c>
      <c r="M107" s="37">
        <f>CHI!M$78</f>
        <v>354.11228610335559</v>
      </c>
      <c r="N107" s="37">
        <f>CHI!N$78</f>
        <v>354.42214050439134</v>
      </c>
      <c r="O107" s="37">
        <f>CHI!O$78</f>
        <v>341.06195689972918</v>
      </c>
      <c r="P107" s="37">
        <f>CHI!P$78</f>
        <v>340.71579057631789</v>
      </c>
      <c r="Q107" s="37">
        <f>CHI!Q$78</f>
        <v>329.33348207378941</v>
      </c>
    </row>
    <row r="108" spans="1:17" x14ac:dyDescent="0.25">
      <c r="A108" s="21" t="s">
        <v>61</v>
      </c>
      <c r="B108" s="35">
        <f>CHI!B$79</f>
        <v>0</v>
      </c>
      <c r="C108" s="35">
        <f>CHI!C$79</f>
        <v>0</v>
      </c>
      <c r="D108" s="35">
        <f>CHI!D$79</f>
        <v>0</v>
      </c>
      <c r="E108" s="35">
        <f>CHI!E$79</f>
        <v>0</v>
      </c>
      <c r="F108" s="35">
        <f>CHI!F$79</f>
        <v>0</v>
      </c>
      <c r="G108" s="35">
        <f>CHI!G$79</f>
        <v>0</v>
      </c>
      <c r="H108" s="35">
        <f>CHI!H$79</f>
        <v>0</v>
      </c>
      <c r="I108" s="35">
        <f>CHI!I$79</f>
        <v>0</v>
      </c>
      <c r="J108" s="35">
        <f>CHI!J$79</f>
        <v>0</v>
      </c>
      <c r="K108" s="35">
        <f>CHI!K$79</f>
        <v>0</v>
      </c>
      <c r="L108" s="35">
        <f>CHI!L$79</f>
        <v>0</v>
      </c>
      <c r="M108" s="35">
        <f>CHI!M$79</f>
        <v>0</v>
      </c>
      <c r="N108" s="35">
        <f>CHI!N$79</f>
        <v>0</v>
      </c>
      <c r="O108" s="35">
        <f>CHI!O$79</f>
        <v>0</v>
      </c>
      <c r="P108" s="35">
        <f>CHI!P$79</f>
        <v>0</v>
      </c>
      <c r="Q108" s="35">
        <f>CHI!Q$79</f>
        <v>0</v>
      </c>
    </row>
    <row r="109" spans="1:17" x14ac:dyDescent="0.25">
      <c r="A109" s="21" t="s">
        <v>40</v>
      </c>
      <c r="B109" s="35">
        <f>CHI!B$80</f>
        <v>351.40899418983611</v>
      </c>
      <c r="C109" s="35">
        <f>CHI!C$80</f>
        <v>377.6244578718792</v>
      </c>
      <c r="D109" s="35">
        <f>CHI!D$80</f>
        <v>346.73920509316611</v>
      </c>
      <c r="E109" s="35">
        <f>CHI!E$80</f>
        <v>344.63174975983145</v>
      </c>
      <c r="F109" s="35">
        <f>CHI!F$80</f>
        <v>316.22056260503069</v>
      </c>
      <c r="G109" s="35">
        <f>CHI!G$80</f>
        <v>295.77922820023775</v>
      </c>
      <c r="H109" s="35">
        <f>CHI!H$80</f>
        <v>265.53425341790557</v>
      </c>
      <c r="I109" s="35">
        <f>CHI!I$80</f>
        <v>226.60058776253371</v>
      </c>
      <c r="J109" s="35">
        <f>CHI!J$80</f>
        <v>272.22300837038762</v>
      </c>
      <c r="K109" s="35">
        <f>CHI!K$80</f>
        <v>277.61065699346312</v>
      </c>
      <c r="L109" s="35">
        <f>CHI!L$80</f>
        <v>311.44331367718206</v>
      </c>
      <c r="M109" s="35">
        <f>CHI!M$80</f>
        <v>335.88947817346877</v>
      </c>
      <c r="N109" s="35">
        <f>CHI!N$80</f>
        <v>331.66166627095953</v>
      </c>
      <c r="O109" s="35">
        <f>CHI!O$80</f>
        <v>318.33012881245622</v>
      </c>
      <c r="P109" s="35">
        <f>CHI!P$80</f>
        <v>316.55222377526354</v>
      </c>
      <c r="Q109" s="35">
        <f>CHI!Q$80</f>
        <v>303.6180798264042</v>
      </c>
    </row>
    <row r="110" spans="1:17" x14ac:dyDescent="0.25">
      <c r="A110" s="21" t="s">
        <v>39</v>
      </c>
      <c r="B110" s="35">
        <f>CHI!B$81</f>
        <v>13.385269593117963</v>
      </c>
      <c r="C110" s="35">
        <f>CHI!C$81</f>
        <v>16.304910259032042</v>
      </c>
      <c r="D110" s="35">
        <f>CHI!D$81</f>
        <v>14.805578106295233</v>
      </c>
      <c r="E110" s="35">
        <f>CHI!E$81</f>
        <v>16.461041379796793</v>
      </c>
      <c r="F110" s="35">
        <f>CHI!F$81</f>
        <v>15.680092000269216</v>
      </c>
      <c r="G110" s="35">
        <f>CHI!G$81</f>
        <v>14.575101600569194</v>
      </c>
      <c r="H110" s="35">
        <f>CHI!H$81</f>
        <v>13.532548990708214</v>
      </c>
      <c r="I110" s="35">
        <f>CHI!I$81</f>
        <v>10.638148882410396</v>
      </c>
      <c r="J110" s="35">
        <f>CHI!J$81</f>
        <v>12.310311378968402</v>
      </c>
      <c r="K110" s="35">
        <f>CHI!K$81</f>
        <v>13.331700496312893</v>
      </c>
      <c r="L110" s="35">
        <f>CHI!L$81</f>
        <v>15.941388776081437</v>
      </c>
      <c r="M110" s="35">
        <f>CHI!M$81</f>
        <v>18.22280792988682</v>
      </c>
      <c r="N110" s="35">
        <f>CHI!N$81</f>
        <v>22.760474233431836</v>
      </c>
      <c r="O110" s="35">
        <f>CHI!O$81</f>
        <v>22.731828087272937</v>
      </c>
      <c r="P110" s="35">
        <f>CHI!P$81</f>
        <v>24.163566801054316</v>
      </c>
      <c r="Q110" s="35">
        <f>CHI!Q$81</f>
        <v>25.715402247385228</v>
      </c>
    </row>
    <row r="111" spans="1:17" x14ac:dyDescent="0.25">
      <c r="A111" s="23" t="s">
        <v>10</v>
      </c>
      <c r="B111" s="37">
        <f>NMM!B$58</f>
        <v>3452.5726761565193</v>
      </c>
      <c r="C111" s="37">
        <f>NMM!C$58</f>
        <v>3420.5980390604009</v>
      </c>
      <c r="D111" s="37">
        <f>NMM!D$58</f>
        <v>3354.5102356928319</v>
      </c>
      <c r="E111" s="37">
        <f>NMM!E$58</f>
        <v>3325.1456813764521</v>
      </c>
      <c r="F111" s="37">
        <f>NMM!F$58</f>
        <v>3562.3241955736266</v>
      </c>
      <c r="G111" s="37">
        <f>NMM!G$58</f>
        <v>3401.5100233635376</v>
      </c>
      <c r="H111" s="37">
        <f>NMM!H$58</f>
        <v>3592.2141401162849</v>
      </c>
      <c r="I111" s="37">
        <f>NMM!I$58</f>
        <v>3665.8972162839054</v>
      </c>
      <c r="J111" s="37">
        <f>NMM!J$58</f>
        <v>2802.1217579374174</v>
      </c>
      <c r="K111" s="37">
        <f>NMM!K$58</f>
        <v>2009.6452294578439</v>
      </c>
      <c r="L111" s="37">
        <f>NMM!L$58</f>
        <v>1894.3039919259875</v>
      </c>
      <c r="M111" s="37">
        <f>NMM!M$58</f>
        <v>2272.0564905525616</v>
      </c>
      <c r="N111" s="37">
        <f>NMM!N$58</f>
        <v>2270.7904950468414</v>
      </c>
      <c r="O111" s="37">
        <f>NMM!O$58</f>
        <v>2186.8864502085967</v>
      </c>
      <c r="P111" s="37">
        <f>NMM!P$58</f>
        <v>2244.7297651338949</v>
      </c>
      <c r="Q111" s="37">
        <f>NMM!Q$58</f>
        <v>2261.8945446959478</v>
      </c>
    </row>
    <row r="112" spans="1:17" x14ac:dyDescent="0.25">
      <c r="A112" s="21" t="s">
        <v>38</v>
      </c>
      <c r="B112" s="35">
        <f>NMM!B$59</f>
        <v>2120.0250114040123</v>
      </c>
      <c r="C112" s="35">
        <f>NMM!C$59</f>
        <v>2113.2557678563339</v>
      </c>
      <c r="D112" s="35">
        <f>NMM!D$59</f>
        <v>2142.8830515415348</v>
      </c>
      <c r="E112" s="35">
        <f>NMM!E$59</f>
        <v>1945.580782898453</v>
      </c>
      <c r="F112" s="35">
        <f>NMM!F$59</f>
        <v>2086.4112620859387</v>
      </c>
      <c r="G112" s="35">
        <f>NMM!G$59</f>
        <v>1910.3554944191947</v>
      </c>
      <c r="H112" s="35">
        <f>NMM!H$59</f>
        <v>2091.3118671929169</v>
      </c>
      <c r="I112" s="35">
        <f>NMM!I$59</f>
        <v>2074.016260665484</v>
      </c>
      <c r="J112" s="35">
        <f>NMM!J$59</f>
        <v>1732.3384144175841</v>
      </c>
      <c r="K112" s="35">
        <f>NMM!K$59</f>
        <v>1126.752894484594</v>
      </c>
      <c r="L112" s="35">
        <f>NMM!L$59</f>
        <v>1029.9098397193102</v>
      </c>
      <c r="M112" s="35">
        <f>NMM!M$59</f>
        <v>1260.6270814337709</v>
      </c>
      <c r="N112" s="35">
        <f>NMM!N$59</f>
        <v>1226.4544195440515</v>
      </c>
      <c r="O112" s="35">
        <f>NMM!O$59</f>
        <v>1195.1292997032701</v>
      </c>
      <c r="P112" s="35">
        <f>NMM!P$59</f>
        <v>1218.700822292232</v>
      </c>
      <c r="Q112" s="35">
        <f>NMM!Q$59</f>
        <v>1296.4784245814672</v>
      </c>
    </row>
    <row r="113" spans="1:17" x14ac:dyDescent="0.25">
      <c r="A113" s="21" t="s">
        <v>37</v>
      </c>
      <c r="B113" s="35">
        <f>NMM!B$60</f>
        <v>1059.5911085619121</v>
      </c>
      <c r="C113" s="35">
        <f>NMM!C$60</f>
        <v>1048.0389213332055</v>
      </c>
      <c r="D113" s="35">
        <f>NMM!D$60</f>
        <v>982.91819669350991</v>
      </c>
      <c r="E113" s="35">
        <f>NMM!E$60</f>
        <v>1180.2250291867131</v>
      </c>
      <c r="F113" s="35">
        <f>NMM!F$60</f>
        <v>1281.6714403640176</v>
      </c>
      <c r="G113" s="35">
        <f>NMM!G$60</f>
        <v>1337.1670914151041</v>
      </c>
      <c r="H113" s="35">
        <f>NMM!H$60</f>
        <v>1286.6392725086023</v>
      </c>
      <c r="I113" s="35">
        <f>NMM!I$60</f>
        <v>1344.7609648147077</v>
      </c>
      <c r="J113" s="35">
        <f>NMM!J$60</f>
        <v>866.62063571780322</v>
      </c>
      <c r="K113" s="35">
        <f>NMM!K$60</f>
        <v>762.07303865935842</v>
      </c>
      <c r="L113" s="35">
        <f>NMM!L$60</f>
        <v>734.02321464160832</v>
      </c>
      <c r="M113" s="35">
        <f>NMM!M$60</f>
        <v>865.76709990646145</v>
      </c>
      <c r="N113" s="35">
        <f>NMM!N$60</f>
        <v>904.81379929027821</v>
      </c>
      <c r="O113" s="35">
        <f>NMM!O$60</f>
        <v>859.07146714780447</v>
      </c>
      <c r="P113" s="35">
        <f>NMM!P$60</f>
        <v>887.83397037910356</v>
      </c>
      <c r="Q113" s="35">
        <f>NMM!Q$60</f>
        <v>862.14452953620662</v>
      </c>
    </row>
    <row r="114" spans="1:17" x14ac:dyDescent="0.25">
      <c r="A114" s="21" t="s">
        <v>57</v>
      </c>
      <c r="B114" s="35">
        <f>NMM!B$61</f>
        <v>272.95655619059494</v>
      </c>
      <c r="C114" s="35">
        <f>NMM!C$61</f>
        <v>259.30334987086127</v>
      </c>
      <c r="D114" s="35">
        <f>NMM!D$61</f>
        <v>228.7089874577872</v>
      </c>
      <c r="E114" s="35">
        <f>NMM!E$61</f>
        <v>199.33986929128588</v>
      </c>
      <c r="F114" s="35">
        <f>NMM!F$61</f>
        <v>194.24149312367052</v>
      </c>
      <c r="G114" s="35">
        <f>NMM!G$61</f>
        <v>153.98743752923895</v>
      </c>
      <c r="H114" s="35">
        <f>NMM!H$61</f>
        <v>214.2630004147654</v>
      </c>
      <c r="I114" s="35">
        <f>NMM!I$61</f>
        <v>247.11999080371379</v>
      </c>
      <c r="J114" s="35">
        <f>NMM!J$61</f>
        <v>203.16270780203016</v>
      </c>
      <c r="K114" s="35">
        <f>NMM!K$61</f>
        <v>120.81929631389156</v>
      </c>
      <c r="L114" s="35">
        <f>NMM!L$61</f>
        <v>130.37093756506889</v>
      </c>
      <c r="M114" s="35">
        <f>NMM!M$61</f>
        <v>145.66230921232889</v>
      </c>
      <c r="N114" s="35">
        <f>NMM!N$61</f>
        <v>139.52227621251194</v>
      </c>
      <c r="O114" s="35">
        <f>NMM!O$61</f>
        <v>132.68568335752187</v>
      </c>
      <c r="P114" s="35">
        <f>NMM!P$61</f>
        <v>138.19497246255904</v>
      </c>
      <c r="Q114" s="35">
        <f>NMM!Q$61</f>
        <v>103.27159057827424</v>
      </c>
    </row>
    <row r="115" spans="1:17" x14ac:dyDescent="0.25">
      <c r="A115" s="23" t="s">
        <v>9</v>
      </c>
      <c r="B115" s="37">
        <f>PPA!B$56</f>
        <v>156.65959498842545</v>
      </c>
      <c r="C115" s="37">
        <f>PPA!C$56</f>
        <v>172.68565858732799</v>
      </c>
      <c r="D115" s="37">
        <f>PPA!D$56</f>
        <v>159.06065093197199</v>
      </c>
      <c r="E115" s="37">
        <f>PPA!E$56</f>
        <v>170.26524128829601</v>
      </c>
      <c r="F115" s="37">
        <f>PPA!F$56</f>
        <v>167.50876182058803</v>
      </c>
      <c r="G115" s="37">
        <f>PPA!G$56</f>
        <v>163.46367009968708</v>
      </c>
      <c r="H115" s="37">
        <f>PPA!H$56</f>
        <v>161.538522222024</v>
      </c>
      <c r="I115" s="37">
        <f>PPA!I$56</f>
        <v>140.39547182297997</v>
      </c>
      <c r="J115" s="37">
        <f>PPA!J$56</f>
        <v>122.72189790103204</v>
      </c>
      <c r="K115" s="37">
        <f>PPA!K$56</f>
        <v>108.76717798721999</v>
      </c>
      <c r="L115" s="37">
        <f>PPA!L$56</f>
        <v>120.98700337001749</v>
      </c>
      <c r="M115" s="37">
        <f>PPA!M$56</f>
        <v>115.12786584271547</v>
      </c>
      <c r="N115" s="37">
        <f>PPA!N$56</f>
        <v>101.99664758129882</v>
      </c>
      <c r="O115" s="37">
        <f>PPA!O$56</f>
        <v>97.417324186303304</v>
      </c>
      <c r="P115" s="37">
        <f>PPA!P$56</f>
        <v>94.624978738613237</v>
      </c>
      <c r="Q115" s="37">
        <f>PPA!Q$56</f>
        <v>91.601628619915616</v>
      </c>
    </row>
    <row r="116" spans="1:17" x14ac:dyDescent="0.25">
      <c r="A116" s="21" t="s">
        <v>35</v>
      </c>
      <c r="B116" s="35">
        <f>PPA!B$57</f>
        <v>0</v>
      </c>
      <c r="C116" s="35">
        <f>PPA!C$57</f>
        <v>0</v>
      </c>
      <c r="D116" s="35">
        <f>PPA!D$57</f>
        <v>0</v>
      </c>
      <c r="E116" s="35">
        <f>PPA!E$57</f>
        <v>0</v>
      </c>
      <c r="F116" s="35">
        <f>PPA!F$57</f>
        <v>0</v>
      </c>
      <c r="G116" s="35">
        <f>PPA!G$57</f>
        <v>0</v>
      </c>
      <c r="H116" s="35">
        <f>PPA!H$57</f>
        <v>0</v>
      </c>
      <c r="I116" s="35">
        <f>PPA!I$57</f>
        <v>0</v>
      </c>
      <c r="J116" s="35">
        <f>PPA!J$57</f>
        <v>0.18401382923964504</v>
      </c>
      <c r="K116" s="35">
        <f>PPA!K$57</f>
        <v>0.15359985654580371</v>
      </c>
      <c r="L116" s="35">
        <f>PPA!L$57</f>
        <v>0.22705210577133642</v>
      </c>
      <c r="M116" s="35">
        <f>PPA!M$57</f>
        <v>0.12569587864134246</v>
      </c>
      <c r="N116" s="35">
        <f>PPA!N$57</f>
        <v>0.13012322644845542</v>
      </c>
      <c r="O116" s="35">
        <f>PPA!O$57</f>
        <v>8.8167490166329632E-2</v>
      </c>
      <c r="P116" s="35">
        <f>PPA!P$57</f>
        <v>0.47779937944040257</v>
      </c>
      <c r="Q116" s="35">
        <f>PPA!Q$57</f>
        <v>0.3998358593613911</v>
      </c>
    </row>
    <row r="117" spans="1:17" x14ac:dyDescent="0.25">
      <c r="A117" s="21" t="s">
        <v>56</v>
      </c>
      <c r="B117" s="35">
        <f>PPA!B$58</f>
        <v>149.112881697723</v>
      </c>
      <c r="C117" s="35">
        <f>PPA!C$58</f>
        <v>167.15474792584322</v>
      </c>
      <c r="D117" s="35">
        <f>PPA!D$58</f>
        <v>154.11183376167941</v>
      </c>
      <c r="E117" s="35">
        <f>PPA!E$58</f>
        <v>165.0753510741192</v>
      </c>
      <c r="F117" s="35">
        <f>PPA!F$58</f>
        <v>162.33042207309526</v>
      </c>
      <c r="G117" s="35">
        <f>PPA!G$58</f>
        <v>158.7830691382552</v>
      </c>
      <c r="H117" s="35">
        <f>PPA!H$58</f>
        <v>157.07401786040825</v>
      </c>
      <c r="I117" s="35">
        <f>PPA!I$58</f>
        <v>136.62837383997484</v>
      </c>
      <c r="J117" s="35">
        <f>PPA!J$58</f>
        <v>118.19613938341151</v>
      </c>
      <c r="K117" s="35">
        <f>PPA!K$58</f>
        <v>104.72669527946114</v>
      </c>
      <c r="L117" s="35">
        <f>PPA!L$58</f>
        <v>118.00903212183167</v>
      </c>
      <c r="M117" s="35">
        <f>PPA!M$58</f>
        <v>112.56074267066953</v>
      </c>
      <c r="N117" s="35">
        <f>PPA!N$58</f>
        <v>100.42824094623836</v>
      </c>
      <c r="O117" s="35">
        <f>PPA!O$58</f>
        <v>95.872514348956585</v>
      </c>
      <c r="P117" s="35">
        <f>PPA!P$58</f>
        <v>93.166306672403863</v>
      </c>
      <c r="Q117" s="35">
        <f>PPA!Q$58</f>
        <v>90.184771880073143</v>
      </c>
    </row>
    <row r="118" spans="1:17" x14ac:dyDescent="0.25">
      <c r="A118" s="21" t="s">
        <v>55</v>
      </c>
      <c r="B118" s="35">
        <f>PPA!B$59</f>
        <v>7.5467132907024679</v>
      </c>
      <c r="C118" s="35">
        <f>PPA!C$59</f>
        <v>5.5309106614847643</v>
      </c>
      <c r="D118" s="35">
        <f>PPA!D$59</f>
        <v>4.9488171702925836</v>
      </c>
      <c r="E118" s="35">
        <f>PPA!E$59</f>
        <v>5.1898902141768168</v>
      </c>
      <c r="F118" s="35">
        <f>PPA!F$59</f>
        <v>5.1783397474927657</v>
      </c>
      <c r="G118" s="35">
        <f>PPA!G$59</f>
        <v>4.6806009614318818</v>
      </c>
      <c r="H118" s="35">
        <f>PPA!H$59</f>
        <v>4.464504361615746</v>
      </c>
      <c r="I118" s="35">
        <f>PPA!I$59</f>
        <v>3.7670979830051383</v>
      </c>
      <c r="J118" s="35">
        <f>PPA!J$59</f>
        <v>4.3417446883808859</v>
      </c>
      <c r="K118" s="35">
        <f>PPA!K$59</f>
        <v>3.8868828512130498</v>
      </c>
      <c r="L118" s="35">
        <f>PPA!L$59</f>
        <v>2.750919142414491</v>
      </c>
      <c r="M118" s="35">
        <f>PPA!M$59</f>
        <v>2.4414272934046033</v>
      </c>
      <c r="N118" s="35">
        <f>PPA!N$59</f>
        <v>1.4382834086120002</v>
      </c>
      <c r="O118" s="35">
        <f>PPA!O$59</f>
        <v>1.4566423471803875</v>
      </c>
      <c r="P118" s="35">
        <f>PPA!P$59</f>
        <v>0.98087268676897987</v>
      </c>
      <c r="Q118" s="35">
        <f>PPA!Q$59</f>
        <v>1.0170208804810779</v>
      </c>
    </row>
    <row r="119" spans="1:17" x14ac:dyDescent="0.25">
      <c r="A119" s="20" t="s">
        <v>54</v>
      </c>
      <c r="B119" s="36">
        <f>FBT!B$32</f>
        <v>1392.2478748433991</v>
      </c>
      <c r="C119" s="36">
        <f>FBT!C$32</f>
        <v>1460.5071077860921</v>
      </c>
      <c r="D119" s="36">
        <f>FBT!D$32</f>
        <v>1365.0116775440042</v>
      </c>
      <c r="E119" s="36">
        <f>FBT!E$32</f>
        <v>1258.8958215972361</v>
      </c>
      <c r="F119" s="36">
        <f>FBT!F$32</f>
        <v>1284.0623083356481</v>
      </c>
      <c r="G119" s="36">
        <f>FBT!G$32</f>
        <v>1284.1772579394112</v>
      </c>
      <c r="H119" s="36">
        <f>FBT!H$32</f>
        <v>1368.0730743288123</v>
      </c>
      <c r="I119" s="36">
        <f>FBT!I$32</f>
        <v>1219.2987722715361</v>
      </c>
      <c r="J119" s="36">
        <f>FBT!J$32</f>
        <v>1304.3834096337359</v>
      </c>
      <c r="K119" s="36">
        <f>FBT!K$32</f>
        <v>1088.1398834133481</v>
      </c>
      <c r="L119" s="36">
        <f>FBT!L$32</f>
        <v>1212.9355756702405</v>
      </c>
      <c r="M119" s="36">
        <f>FBT!M$32</f>
        <v>1106.9912342110867</v>
      </c>
      <c r="N119" s="36">
        <f>FBT!N$32</f>
        <v>969.78183222192195</v>
      </c>
      <c r="O119" s="36">
        <f>FBT!O$32</f>
        <v>905.90534641650106</v>
      </c>
      <c r="P119" s="36">
        <f>FBT!P$32</f>
        <v>933.00818437031364</v>
      </c>
      <c r="Q119" s="36">
        <f>FBT!Q$32</f>
        <v>897.82978409201701</v>
      </c>
    </row>
    <row r="120" spans="1:17" x14ac:dyDescent="0.25">
      <c r="A120" s="18" t="s">
        <v>53</v>
      </c>
      <c r="B120" s="35">
        <f>TRE!B$32</f>
        <v>38.869952359294558</v>
      </c>
      <c r="C120" s="35">
        <f>TRE!C$32</f>
        <v>46.410102608076002</v>
      </c>
      <c r="D120" s="35">
        <f>TRE!D$32</f>
        <v>40.721059718136004</v>
      </c>
      <c r="E120" s="35">
        <f>TRE!E$32</f>
        <v>47.002613980464005</v>
      </c>
      <c r="F120" s="35">
        <f>TRE!F$32</f>
        <v>46.071693905472003</v>
      </c>
      <c r="G120" s="35">
        <f>TRE!G$32</f>
        <v>50.108552279852269</v>
      </c>
      <c r="H120" s="35">
        <f>TRE!H$32</f>
        <v>48.804940317564004</v>
      </c>
      <c r="I120" s="35">
        <f>TRE!I$32</f>
        <v>53.029818384336011</v>
      </c>
      <c r="J120" s="35">
        <f>TRE!J$32</f>
        <v>38.612006403372007</v>
      </c>
      <c r="K120" s="35">
        <f>TRE!K$32</f>
        <v>36.037483882020005</v>
      </c>
      <c r="L120" s="35">
        <f>TRE!L$32</f>
        <v>39.030797677974007</v>
      </c>
      <c r="M120" s="35">
        <f>TRE!M$32</f>
        <v>26.860587962590767</v>
      </c>
      <c r="N120" s="35">
        <f>TRE!N$32</f>
        <v>13.239045534236677</v>
      </c>
      <c r="O120" s="35">
        <f>TRE!O$32</f>
        <v>13.072217518685301</v>
      </c>
      <c r="P120" s="35">
        <f>TRE!P$32</f>
        <v>16.312957361967261</v>
      </c>
      <c r="Q120" s="35">
        <f>TRE!Q$32</f>
        <v>15.865173417059889</v>
      </c>
    </row>
    <row r="121" spans="1:17" x14ac:dyDescent="0.25">
      <c r="A121" s="18" t="s">
        <v>52</v>
      </c>
      <c r="B121" s="35">
        <f>MAE!B$32</f>
        <v>369.61026565537355</v>
      </c>
      <c r="C121" s="35">
        <f>MAE!C$32</f>
        <v>389.99175315652798</v>
      </c>
      <c r="D121" s="35">
        <f>MAE!D$32</f>
        <v>360.83358565883998</v>
      </c>
      <c r="E121" s="35">
        <f>MAE!E$32</f>
        <v>390.29626079524803</v>
      </c>
      <c r="F121" s="35">
        <f>MAE!F$32</f>
        <v>393.50211306573607</v>
      </c>
      <c r="G121" s="35">
        <f>MAE!G$32</f>
        <v>340.97142772382017</v>
      </c>
      <c r="H121" s="35">
        <f>MAE!H$32</f>
        <v>358.63666175347203</v>
      </c>
      <c r="I121" s="35">
        <f>MAE!I$32</f>
        <v>362.23638660594003</v>
      </c>
      <c r="J121" s="35">
        <f>MAE!J$32</f>
        <v>424.99823339361603</v>
      </c>
      <c r="K121" s="35">
        <f>MAE!K$32</f>
        <v>368.93934697748426</v>
      </c>
      <c r="L121" s="35">
        <f>MAE!L$32</f>
        <v>390.60424695031173</v>
      </c>
      <c r="M121" s="35">
        <f>MAE!M$32</f>
        <v>311.27541938633016</v>
      </c>
      <c r="N121" s="35">
        <f>MAE!N$32</f>
        <v>280.17868669524682</v>
      </c>
      <c r="O121" s="35">
        <f>MAE!O$32</f>
        <v>228.33076654840772</v>
      </c>
      <c r="P121" s="35">
        <f>MAE!P$32</f>
        <v>172.59863743634611</v>
      </c>
      <c r="Q121" s="35">
        <f>MAE!Q$32</f>
        <v>174.24957357152311</v>
      </c>
    </row>
    <row r="122" spans="1:17" x14ac:dyDescent="0.25">
      <c r="A122" s="18" t="s">
        <v>51</v>
      </c>
      <c r="B122" s="35">
        <f>TEL!B$32</f>
        <v>81.804541005242271</v>
      </c>
      <c r="C122" s="35">
        <f>TEL!C$32</f>
        <v>84.298049262288018</v>
      </c>
      <c r="D122" s="35">
        <f>TEL!D$32</f>
        <v>78.580310421960007</v>
      </c>
      <c r="E122" s="35">
        <f>TEL!E$32</f>
        <v>71.299187720856011</v>
      </c>
      <c r="F122" s="35">
        <f>TEL!F$32</f>
        <v>69.573022625196003</v>
      </c>
      <c r="G122" s="35">
        <f>TEL!G$32</f>
        <v>42.247675562058994</v>
      </c>
      <c r="H122" s="35">
        <f>TEL!H$32</f>
        <v>39.800179045260009</v>
      </c>
      <c r="I122" s="35">
        <f>TEL!I$32</f>
        <v>28.640713307580008</v>
      </c>
      <c r="J122" s="35">
        <f>TEL!J$32</f>
        <v>29.033439962400006</v>
      </c>
      <c r="K122" s="35">
        <f>TEL!K$32</f>
        <v>26.121555522180003</v>
      </c>
      <c r="L122" s="35">
        <f>TEL!L$32</f>
        <v>28.319920137974496</v>
      </c>
      <c r="M122" s="35">
        <f>TEL!M$32</f>
        <v>24.223811555340685</v>
      </c>
      <c r="N122" s="35">
        <f>TEL!N$32</f>
        <v>15.931732761539052</v>
      </c>
      <c r="O122" s="35">
        <f>TEL!O$32</f>
        <v>14.362608089199298</v>
      </c>
      <c r="P122" s="35">
        <f>TEL!P$32</f>
        <v>13.18253741010901</v>
      </c>
      <c r="Q122" s="35">
        <f>TEL!Q$32</f>
        <v>12.734612431489467</v>
      </c>
    </row>
    <row r="123" spans="1:17" x14ac:dyDescent="0.25">
      <c r="A123" s="18" t="s">
        <v>50</v>
      </c>
      <c r="B123" s="35">
        <f>WWP!B$32</f>
        <v>65.062945750205571</v>
      </c>
      <c r="C123" s="35">
        <f>WWP!C$32</f>
        <v>56.496618282059998</v>
      </c>
      <c r="D123" s="35">
        <f>WWP!D$32</f>
        <v>52.393876456320001</v>
      </c>
      <c r="E123" s="35">
        <f>WWP!E$32</f>
        <v>52.426919519280005</v>
      </c>
      <c r="F123" s="35">
        <f>WWP!F$32</f>
        <v>55.299235852476009</v>
      </c>
      <c r="G123" s="35">
        <f>WWP!G$32</f>
        <v>43.903121806240826</v>
      </c>
      <c r="H123" s="35">
        <f>WWP!H$32</f>
        <v>51.341890914396011</v>
      </c>
      <c r="I123" s="35">
        <f>WWP!I$32</f>
        <v>41.622027928344004</v>
      </c>
      <c r="J123" s="35">
        <f>WWP!J$32</f>
        <v>46.455851478600003</v>
      </c>
      <c r="K123" s="35">
        <f>WWP!K$32</f>
        <v>36.437859987912006</v>
      </c>
      <c r="L123" s="35">
        <f>WWP!L$32</f>
        <v>43.325890783915582</v>
      </c>
      <c r="M123" s="35">
        <f>WWP!M$32</f>
        <v>29.910671286594212</v>
      </c>
      <c r="N123" s="35">
        <f>WWP!N$32</f>
        <v>16.359615088709933</v>
      </c>
      <c r="O123" s="35">
        <f>WWP!O$32</f>
        <v>12.132848698875998</v>
      </c>
      <c r="P123" s="35">
        <f>WWP!P$32</f>
        <v>14.219025459719958</v>
      </c>
      <c r="Q123" s="35">
        <f>WWP!Q$32</f>
        <v>14.051698197878164</v>
      </c>
    </row>
    <row r="124" spans="1:17" x14ac:dyDescent="0.25">
      <c r="A124" s="18" t="s">
        <v>49</v>
      </c>
      <c r="B124" s="35">
        <f>OIS!B$32</f>
        <v>934.48016697348385</v>
      </c>
      <c r="C124" s="35">
        <f>OIS!C$32</f>
        <v>1011.4436101733281</v>
      </c>
      <c r="D124" s="35">
        <f>OIS!D$32</f>
        <v>963.45513332762334</v>
      </c>
      <c r="E124" s="35">
        <f>OIS!E$32</f>
        <v>942.6361478218563</v>
      </c>
      <c r="F124" s="35">
        <f>OIS!F$32</f>
        <v>956.43260837038781</v>
      </c>
      <c r="G124" s="35">
        <f>OIS!G$32</f>
        <v>954.55276938786972</v>
      </c>
      <c r="H124" s="35">
        <f>OIS!H$32</f>
        <v>893.99845634785174</v>
      </c>
      <c r="I124" s="35">
        <f>OIS!I$32</f>
        <v>844.70497931415559</v>
      </c>
      <c r="J124" s="35">
        <f>OIS!J$32</f>
        <v>781.68026299057146</v>
      </c>
      <c r="K124" s="35">
        <f>OIS!K$32</f>
        <v>647.69912644247995</v>
      </c>
      <c r="L124" s="35">
        <f>OIS!L$32</f>
        <v>664.18463218318072</v>
      </c>
      <c r="M124" s="35">
        <f>OIS!M$32</f>
        <v>639.75689918854914</v>
      </c>
      <c r="N124" s="35">
        <f>OIS!N$32</f>
        <v>542.08309847004841</v>
      </c>
      <c r="O124" s="35">
        <f>OIS!O$32</f>
        <v>533.5361775815386</v>
      </c>
      <c r="P124" s="35">
        <f>OIS!P$32</f>
        <v>521.25451190470153</v>
      </c>
      <c r="Q124" s="35">
        <f>OIS!Q$32</f>
        <v>531.99293726687119</v>
      </c>
    </row>
    <row r="125" spans="1:17" x14ac:dyDescent="0.25">
      <c r="A125" s="42" t="s">
        <v>62</v>
      </c>
      <c r="B125" s="41">
        <f>Ind_Summary_emi!B42</f>
        <v>190.14984861347347</v>
      </c>
      <c r="C125" s="41">
        <f>Ind_Summary_emi!C42</f>
        <v>175.2098325649863</v>
      </c>
      <c r="D125" s="41">
        <f>Ind_Summary_emi!D42</f>
        <v>199.96281792154693</v>
      </c>
      <c r="E125" s="41">
        <f>Ind_Summary_emi!E42</f>
        <v>189.4391238450566</v>
      </c>
      <c r="F125" s="41">
        <f>Ind_Summary_emi!F42</f>
        <v>191.3533002119911</v>
      </c>
      <c r="G125" s="41">
        <f>Ind_Summary_emi!G42</f>
        <v>214.59521561028447</v>
      </c>
      <c r="H125" s="41">
        <f>Ind_Summary_emi!H42</f>
        <v>195.28875477068212</v>
      </c>
      <c r="I125" s="41">
        <f>Ind_Summary_emi!I42</f>
        <v>197.22843553036395</v>
      </c>
      <c r="J125" s="41">
        <f>Ind_Summary_emi!J42</f>
        <v>179.99788845047934</v>
      </c>
      <c r="K125" s="41">
        <f>Ind_Summary_emi!K42</f>
        <v>174.15039223565131</v>
      </c>
      <c r="L125" s="41">
        <f>Ind_Summary_emi!L42</f>
        <v>203.10499093575342</v>
      </c>
      <c r="M125" s="41">
        <f>Ind_Summary_emi!M42</f>
        <v>187.18292845948596</v>
      </c>
      <c r="N125" s="41">
        <f>Ind_Summary_emi!N42</f>
        <v>181.29211386176536</v>
      </c>
      <c r="O125" s="41">
        <f>Ind_Summary_emi!O42</f>
        <v>191.61714021967862</v>
      </c>
      <c r="P125" s="41">
        <f>Ind_Summary_emi!P42</f>
        <v>185.15611817776801</v>
      </c>
      <c r="Q125" s="41">
        <f>Ind_Summary_emi!Q42</f>
        <v>172.9152191003206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92.688812051588954</v>
      </c>
      <c r="C127" s="38">
        <f t="shared" si="8"/>
        <v>95.691947675837852</v>
      </c>
      <c r="D127" s="38">
        <f t="shared" si="8"/>
        <v>90.3553777095686</v>
      </c>
      <c r="E127" s="38">
        <f t="shared" si="8"/>
        <v>94.816726830506624</v>
      </c>
      <c r="F127" s="38">
        <f t="shared" si="8"/>
        <v>97.769452057795903</v>
      </c>
      <c r="G127" s="38">
        <f t="shared" si="8"/>
        <v>99.597789174399864</v>
      </c>
      <c r="H127" s="38">
        <f t="shared" si="8"/>
        <v>97.437735833259538</v>
      </c>
      <c r="I127" s="38">
        <f t="shared" si="8"/>
        <v>94.850830896459982</v>
      </c>
      <c r="J127" s="38">
        <f t="shared" si="8"/>
        <v>93.85231332241915</v>
      </c>
      <c r="K127" s="38">
        <f t="shared" si="8"/>
        <v>89.734548744574795</v>
      </c>
      <c r="L127" s="38">
        <f t="shared" si="8"/>
        <v>92.808650558066745</v>
      </c>
      <c r="M127" s="38">
        <f t="shared" si="8"/>
        <v>89.926989169340956</v>
      </c>
      <c r="N127" s="38">
        <f t="shared" si="8"/>
        <v>82.711821688936183</v>
      </c>
      <c r="O127" s="38">
        <f t="shared" si="8"/>
        <v>74.69408204258913</v>
      </c>
      <c r="P127" s="38">
        <f t="shared" si="8"/>
        <v>71.180749465339318</v>
      </c>
      <c r="Q127" s="38">
        <f t="shared" si="8"/>
        <v>68.54800738747727</v>
      </c>
    </row>
    <row r="128" spans="1:17" x14ac:dyDescent="0.25">
      <c r="A128" s="18" t="s">
        <v>13</v>
      </c>
      <c r="B128" s="35">
        <f t="shared" ref="B128:Q128" si="9">IF(B51=0,"",B51/B4*1000)</f>
        <v>237.11155590184691</v>
      </c>
      <c r="C128" s="35">
        <f t="shared" si="9"/>
        <v>270.41017655794536</v>
      </c>
      <c r="D128" s="35">
        <f t="shared" si="9"/>
        <v>217.52038431120243</v>
      </c>
      <c r="E128" s="35">
        <f t="shared" si="9"/>
        <v>245.0592805481061</v>
      </c>
      <c r="F128" s="35">
        <f t="shared" si="9"/>
        <v>238.1499613525487</v>
      </c>
      <c r="G128" s="35">
        <f t="shared" si="9"/>
        <v>262.94112169068097</v>
      </c>
      <c r="H128" s="35">
        <f t="shared" si="9"/>
        <v>228.66999940560328</v>
      </c>
      <c r="I128" s="35">
        <f t="shared" si="9"/>
        <v>197.09184434981239</v>
      </c>
      <c r="J128" s="35">
        <f t="shared" si="9"/>
        <v>201.44836236571214</v>
      </c>
      <c r="K128" s="35">
        <f t="shared" si="9"/>
        <v>195.04008230410545</v>
      </c>
      <c r="L128" s="35">
        <f t="shared" si="9"/>
        <v>226.59118174482555</v>
      </c>
      <c r="M128" s="35">
        <f t="shared" si="9"/>
        <v>211.05253962021206</v>
      </c>
      <c r="N128" s="35">
        <f t="shared" si="9"/>
        <v>275.63818209168005</v>
      </c>
      <c r="O128" s="35">
        <f t="shared" si="9"/>
        <v>272.48486966825578</v>
      </c>
      <c r="P128" s="35">
        <f t="shared" si="9"/>
        <v>274.03134346828728</v>
      </c>
      <c r="Q128" s="35">
        <f t="shared" si="9"/>
        <v>226.87326846604182</v>
      </c>
    </row>
    <row r="129" spans="1:17" x14ac:dyDescent="0.25">
      <c r="A129" s="23" t="s">
        <v>12</v>
      </c>
      <c r="B129" s="37" t="str">
        <f t="shared" ref="B129:Q129" si="10">IF(B54=0,"",B54/B5*1000)</f>
        <v/>
      </c>
      <c r="C129" s="37" t="str">
        <f t="shared" si="10"/>
        <v/>
      </c>
      <c r="D129" s="37" t="str">
        <f t="shared" si="10"/>
        <v/>
      </c>
      <c r="E129" s="37" t="str">
        <f t="shared" si="10"/>
        <v/>
      </c>
      <c r="F129" s="37" t="str">
        <f t="shared" si="10"/>
        <v/>
      </c>
      <c r="G129" s="37" t="str">
        <f t="shared" si="10"/>
        <v/>
      </c>
      <c r="H129" s="37" t="str">
        <f t="shared" si="10"/>
        <v/>
      </c>
      <c r="I129" s="37" t="str">
        <f t="shared" si="10"/>
        <v/>
      </c>
      <c r="J129" s="37" t="str">
        <f t="shared" si="10"/>
        <v/>
      </c>
      <c r="K129" s="37" t="str">
        <f t="shared" si="10"/>
        <v/>
      </c>
      <c r="L129" s="37" t="str">
        <f t="shared" si="10"/>
        <v/>
      </c>
      <c r="M129" s="37" t="str">
        <f t="shared" si="10"/>
        <v/>
      </c>
      <c r="N129" s="37" t="str">
        <f t="shared" si="10"/>
        <v/>
      </c>
      <c r="O129" s="37" t="str">
        <f t="shared" si="10"/>
        <v/>
      </c>
      <c r="P129" s="37" t="str">
        <f t="shared" si="10"/>
        <v/>
      </c>
      <c r="Q129" s="37" t="str">
        <f t="shared" si="10"/>
        <v/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 t="str">
        <f t="shared" ref="B131:Q131" si="12">IF(B56=0,"",B56/B7*1000)</f>
        <v/>
      </c>
      <c r="C131" s="35" t="str">
        <f t="shared" si="12"/>
        <v/>
      </c>
      <c r="D131" s="35" t="str">
        <f t="shared" si="12"/>
        <v/>
      </c>
      <c r="E131" s="35" t="str">
        <f t="shared" si="12"/>
        <v/>
      </c>
      <c r="F131" s="35" t="str">
        <f t="shared" si="12"/>
        <v/>
      </c>
      <c r="G131" s="35" t="str">
        <f t="shared" si="12"/>
        <v/>
      </c>
      <c r="H131" s="35" t="str">
        <f t="shared" si="12"/>
        <v/>
      </c>
      <c r="I131" s="35" t="str">
        <f t="shared" si="12"/>
        <v/>
      </c>
      <c r="J131" s="35" t="str">
        <f t="shared" si="12"/>
        <v/>
      </c>
      <c r="K131" s="35" t="str">
        <f t="shared" si="12"/>
        <v/>
      </c>
      <c r="L131" s="35" t="str">
        <f t="shared" si="12"/>
        <v/>
      </c>
      <c r="M131" s="35" t="str">
        <f t="shared" si="12"/>
        <v/>
      </c>
      <c r="N131" s="35" t="str">
        <f t="shared" si="12"/>
        <v/>
      </c>
      <c r="O131" s="35" t="str">
        <f t="shared" si="12"/>
        <v/>
      </c>
      <c r="P131" s="35" t="str">
        <f t="shared" si="12"/>
        <v/>
      </c>
      <c r="Q131" s="35" t="str">
        <f t="shared" si="12"/>
        <v/>
      </c>
    </row>
    <row r="132" spans="1:17" x14ac:dyDescent="0.25">
      <c r="A132" s="21" t="s">
        <v>42</v>
      </c>
      <c r="B132" s="35" t="str">
        <f t="shared" ref="B132:Q132" si="13">IF(B59=0,"",B59/B8*1000)</f>
        <v/>
      </c>
      <c r="C132" s="35" t="str">
        <f t="shared" si="13"/>
        <v/>
      </c>
      <c r="D132" s="35" t="str">
        <f t="shared" si="13"/>
        <v/>
      </c>
      <c r="E132" s="35" t="str">
        <f t="shared" si="13"/>
        <v/>
      </c>
      <c r="F132" s="35" t="str">
        <f t="shared" si="13"/>
        <v/>
      </c>
      <c r="G132" s="35" t="str">
        <f t="shared" si="13"/>
        <v/>
      </c>
      <c r="H132" s="35" t="str">
        <f t="shared" si="13"/>
        <v/>
      </c>
      <c r="I132" s="35" t="str">
        <f t="shared" si="13"/>
        <v/>
      </c>
      <c r="J132" s="35" t="str">
        <f t="shared" si="13"/>
        <v/>
      </c>
      <c r="K132" s="35" t="str">
        <f t="shared" si="13"/>
        <v/>
      </c>
      <c r="L132" s="35" t="str">
        <f t="shared" si="13"/>
        <v/>
      </c>
      <c r="M132" s="35" t="str">
        <f t="shared" si="13"/>
        <v/>
      </c>
      <c r="N132" s="35" t="str">
        <f t="shared" si="13"/>
        <v/>
      </c>
      <c r="O132" s="35" t="str">
        <f t="shared" si="13"/>
        <v/>
      </c>
      <c r="P132" s="35" t="str">
        <f t="shared" si="13"/>
        <v/>
      </c>
      <c r="Q132" s="35" t="str">
        <f t="shared" si="13"/>
        <v/>
      </c>
    </row>
    <row r="133" spans="1:17" x14ac:dyDescent="0.25">
      <c r="A133" s="23" t="s">
        <v>11</v>
      </c>
      <c r="B133" s="37">
        <f t="shared" ref="B133:Q133" si="14">IF(B60=0,"",B60/B9*1000)</f>
        <v>59.542046407529185</v>
      </c>
      <c r="C133" s="37">
        <f t="shared" si="14"/>
        <v>58.92334576971048</v>
      </c>
      <c r="D133" s="37">
        <f t="shared" si="14"/>
        <v>63.975752634603495</v>
      </c>
      <c r="E133" s="37">
        <f t="shared" si="14"/>
        <v>55.243801983963181</v>
      </c>
      <c r="F133" s="37">
        <f t="shared" si="14"/>
        <v>53.285684059623229</v>
      </c>
      <c r="G133" s="37">
        <f t="shared" si="14"/>
        <v>52.686818072088954</v>
      </c>
      <c r="H133" s="37">
        <f t="shared" si="14"/>
        <v>51.965321931674715</v>
      </c>
      <c r="I133" s="37">
        <f t="shared" si="14"/>
        <v>50.582524489565692</v>
      </c>
      <c r="J133" s="37">
        <f t="shared" si="14"/>
        <v>52.455791820415676</v>
      </c>
      <c r="K133" s="37">
        <f t="shared" si="14"/>
        <v>47.32334121044746</v>
      </c>
      <c r="L133" s="37">
        <f t="shared" si="14"/>
        <v>41.399145306880925</v>
      </c>
      <c r="M133" s="37">
        <f t="shared" si="14"/>
        <v>41.336048973036092</v>
      </c>
      <c r="N133" s="37">
        <f t="shared" si="14"/>
        <v>36.539549602303985</v>
      </c>
      <c r="O133" s="37">
        <f t="shared" si="14"/>
        <v>33.066823332659446</v>
      </c>
      <c r="P133" s="37">
        <f t="shared" si="14"/>
        <v>30.435728145506207</v>
      </c>
      <c r="Q133" s="37">
        <f t="shared" si="14"/>
        <v>26.980530073960118</v>
      </c>
    </row>
    <row r="134" spans="1:17" x14ac:dyDescent="0.25">
      <c r="A134" s="21" t="s">
        <v>61</v>
      </c>
      <c r="B134" s="35" t="str">
        <f t="shared" ref="B134:Q134" si="15">IF(B61=0,"",B61/B10*1000)</f>
        <v/>
      </c>
      <c r="C134" s="35" t="str">
        <f t="shared" si="15"/>
        <v/>
      </c>
      <c r="D134" s="35" t="str">
        <f t="shared" si="15"/>
        <v/>
      </c>
      <c r="E134" s="35" t="str">
        <f t="shared" si="15"/>
        <v/>
      </c>
      <c r="F134" s="35" t="str">
        <f t="shared" si="15"/>
        <v/>
      </c>
      <c r="G134" s="35" t="str">
        <f t="shared" si="15"/>
        <v/>
      </c>
      <c r="H134" s="35" t="str">
        <f t="shared" si="15"/>
        <v/>
      </c>
      <c r="I134" s="35" t="str">
        <f t="shared" si="15"/>
        <v/>
      </c>
      <c r="J134" s="35" t="str">
        <f t="shared" si="15"/>
        <v/>
      </c>
      <c r="K134" s="35" t="str">
        <f t="shared" si="15"/>
        <v/>
      </c>
      <c r="L134" s="35" t="str">
        <f t="shared" si="15"/>
        <v/>
      </c>
      <c r="M134" s="35" t="str">
        <f t="shared" si="15"/>
        <v/>
      </c>
      <c r="N134" s="35" t="str">
        <f t="shared" si="15"/>
        <v/>
      </c>
      <c r="O134" s="35" t="str">
        <f t="shared" si="15"/>
        <v/>
      </c>
      <c r="P134" s="35" t="str">
        <f t="shared" si="15"/>
        <v/>
      </c>
      <c r="Q134" s="35" t="str">
        <f t="shared" si="15"/>
        <v/>
      </c>
    </row>
    <row r="135" spans="1:17" x14ac:dyDescent="0.25">
      <c r="A135" s="21" t="s">
        <v>40</v>
      </c>
      <c r="B135" s="35">
        <f t="shared" ref="B135:Q135" si="16">IF(B62=0,"",B62/B11*1000)</f>
        <v>163.27045139951164</v>
      </c>
      <c r="C135" s="35">
        <f t="shared" si="16"/>
        <v>174.07434178281858</v>
      </c>
      <c r="D135" s="35">
        <f t="shared" si="16"/>
        <v>186.48118331884586</v>
      </c>
      <c r="E135" s="35">
        <f t="shared" si="16"/>
        <v>172.85187783120909</v>
      </c>
      <c r="F135" s="35">
        <f t="shared" si="16"/>
        <v>167.23314455504345</v>
      </c>
      <c r="G135" s="35">
        <f t="shared" si="16"/>
        <v>166.905281831292</v>
      </c>
      <c r="H135" s="35">
        <f t="shared" si="16"/>
        <v>162.6163532058128</v>
      </c>
      <c r="I135" s="35">
        <f t="shared" si="16"/>
        <v>156.67660732519479</v>
      </c>
      <c r="J135" s="35">
        <f t="shared" si="16"/>
        <v>161.00246402210942</v>
      </c>
      <c r="K135" s="35">
        <f t="shared" si="16"/>
        <v>148.81235336601267</v>
      </c>
      <c r="L135" s="35">
        <f t="shared" si="16"/>
        <v>149.60250356364622</v>
      </c>
      <c r="M135" s="35">
        <f t="shared" si="16"/>
        <v>159.97351515986634</v>
      </c>
      <c r="N135" s="35">
        <f t="shared" si="16"/>
        <v>138.57691934064081</v>
      </c>
      <c r="O135" s="35">
        <f t="shared" si="16"/>
        <v>135.28720488865804</v>
      </c>
      <c r="P135" s="35">
        <f t="shared" si="16"/>
        <v>118.67670252815657</v>
      </c>
      <c r="Q135" s="35">
        <f t="shared" si="16"/>
        <v>112.61311341534311</v>
      </c>
    </row>
    <row r="136" spans="1:17" x14ac:dyDescent="0.25">
      <c r="A136" s="21" t="s">
        <v>39</v>
      </c>
      <c r="B136" s="35">
        <f t="shared" ref="B136:Q136" si="17">IF(B63=0,"",B63/B12*1000)</f>
        <v>3.9032875004625418</v>
      </c>
      <c r="C136" s="35">
        <f t="shared" si="17"/>
        <v>4.1837045247549636</v>
      </c>
      <c r="D136" s="35">
        <f t="shared" si="17"/>
        <v>4.4087518859747368</v>
      </c>
      <c r="E136" s="35">
        <f t="shared" si="17"/>
        <v>4.1310967206621516</v>
      </c>
      <c r="F136" s="35">
        <f t="shared" si="17"/>
        <v>4.1274356947997939</v>
      </c>
      <c r="G136" s="35">
        <f t="shared" si="17"/>
        <v>3.9789308849807972</v>
      </c>
      <c r="H136" s="35">
        <f t="shared" si="17"/>
        <v>3.9900508861999038</v>
      </c>
      <c r="I136" s="35">
        <f t="shared" si="17"/>
        <v>3.8651023614127733</v>
      </c>
      <c r="J136" s="35">
        <f t="shared" si="17"/>
        <v>3.9636310603142109</v>
      </c>
      <c r="K136" s="35">
        <f t="shared" si="17"/>
        <v>3.7273346863586858</v>
      </c>
      <c r="L136" s="35">
        <f t="shared" si="17"/>
        <v>3.3455518124905628</v>
      </c>
      <c r="M136" s="35">
        <f t="shared" si="17"/>
        <v>3.5981550881191655</v>
      </c>
      <c r="N136" s="35">
        <f t="shared" si="17"/>
        <v>3.5113909256378442</v>
      </c>
      <c r="O136" s="35">
        <f t="shared" si="17"/>
        <v>3.604451824117441</v>
      </c>
      <c r="P136" s="35">
        <f t="shared" si="17"/>
        <v>3.639239575727943</v>
      </c>
      <c r="Q136" s="35">
        <f t="shared" si="17"/>
        <v>3.4525748442254081</v>
      </c>
    </row>
    <row r="137" spans="1:17" x14ac:dyDescent="0.25">
      <c r="A137" s="23" t="s">
        <v>10</v>
      </c>
      <c r="B137" s="37">
        <f t="shared" ref="B137:Q137" si="18">IF(B64=0,"",B64/B13*1000)</f>
        <v>402.45712758978107</v>
      </c>
      <c r="C137" s="37">
        <f t="shared" si="18"/>
        <v>472.01563771143691</v>
      </c>
      <c r="D137" s="37">
        <f t="shared" si="18"/>
        <v>432.83996177609043</v>
      </c>
      <c r="E137" s="37">
        <f t="shared" si="18"/>
        <v>481.10030409162283</v>
      </c>
      <c r="F137" s="37">
        <f t="shared" si="18"/>
        <v>521.99000425014412</v>
      </c>
      <c r="G137" s="37">
        <f t="shared" si="18"/>
        <v>489.90556117220819</v>
      </c>
      <c r="H137" s="37">
        <f t="shared" si="18"/>
        <v>477.96690716832569</v>
      </c>
      <c r="I137" s="37">
        <f t="shared" si="18"/>
        <v>465.98568375874822</v>
      </c>
      <c r="J137" s="37">
        <f t="shared" si="18"/>
        <v>380.50035258186369</v>
      </c>
      <c r="K137" s="37">
        <f t="shared" si="18"/>
        <v>407.77904825860281</v>
      </c>
      <c r="L137" s="37">
        <f t="shared" si="18"/>
        <v>493.96129070175937</v>
      </c>
      <c r="M137" s="37">
        <f t="shared" si="18"/>
        <v>465.90171306505187</v>
      </c>
      <c r="N137" s="37">
        <f t="shared" si="18"/>
        <v>499.60458967849883</v>
      </c>
      <c r="O137" s="37">
        <f t="shared" si="18"/>
        <v>473.0146315130113</v>
      </c>
      <c r="P137" s="37">
        <f t="shared" si="18"/>
        <v>437.7138784916969</v>
      </c>
      <c r="Q137" s="37">
        <f t="shared" si="18"/>
        <v>412.7457230249484</v>
      </c>
    </row>
    <row r="138" spans="1:17" x14ac:dyDescent="0.25">
      <c r="A138" s="21" t="s">
        <v>38</v>
      </c>
      <c r="B138" s="35">
        <f t="shared" ref="B138:Q138" si="19">IF(B65=0,"",B65/B14*1000)</f>
        <v>199.92454296180219</v>
      </c>
      <c r="C138" s="35">
        <f t="shared" si="19"/>
        <v>237.58827740785932</v>
      </c>
      <c r="D138" s="35">
        <f t="shared" si="19"/>
        <v>220.88372154148027</v>
      </c>
      <c r="E138" s="35">
        <f t="shared" si="19"/>
        <v>233.05134463005047</v>
      </c>
      <c r="F138" s="35">
        <f t="shared" si="19"/>
        <v>249.06152252976079</v>
      </c>
      <c r="G138" s="35">
        <f t="shared" si="19"/>
        <v>225.53860938328555</v>
      </c>
      <c r="H138" s="35">
        <f t="shared" si="19"/>
        <v>234.0280846144388</v>
      </c>
      <c r="I138" s="35">
        <f t="shared" si="19"/>
        <v>220.33835580986559</v>
      </c>
      <c r="J138" s="35">
        <f t="shared" si="19"/>
        <v>188.46349182817391</v>
      </c>
      <c r="K138" s="35">
        <f t="shared" si="19"/>
        <v>177.91027466510417</v>
      </c>
      <c r="L138" s="35">
        <f t="shared" si="19"/>
        <v>221.55745000790364</v>
      </c>
      <c r="M138" s="35">
        <f t="shared" si="19"/>
        <v>194.76936021890856</v>
      </c>
      <c r="N138" s="35">
        <f t="shared" si="19"/>
        <v>161.93262331912328</v>
      </c>
      <c r="O138" s="35">
        <f t="shared" si="19"/>
        <v>152.94181877374547</v>
      </c>
      <c r="P138" s="35">
        <f t="shared" si="19"/>
        <v>140.27268745816059</v>
      </c>
      <c r="Q138" s="35">
        <f t="shared" si="19"/>
        <v>143.59573574527599</v>
      </c>
    </row>
    <row r="139" spans="1:17" x14ac:dyDescent="0.25">
      <c r="A139" s="21" t="s">
        <v>37</v>
      </c>
      <c r="B139" s="35">
        <f t="shared" ref="B139:Q139" si="20">IF(B66=0,"",B66/B15*1000)</f>
        <v>685.09724168414334</v>
      </c>
      <c r="C139" s="35">
        <f t="shared" si="20"/>
        <v>785.87845163614793</v>
      </c>
      <c r="D139" s="35">
        <f t="shared" si="20"/>
        <v>720.36203959136583</v>
      </c>
      <c r="E139" s="35">
        <f t="shared" si="20"/>
        <v>726.16307393129648</v>
      </c>
      <c r="F139" s="35">
        <f t="shared" si="20"/>
        <v>790.42258701796334</v>
      </c>
      <c r="G139" s="35">
        <f t="shared" si="20"/>
        <v>713.52885844976242</v>
      </c>
      <c r="H139" s="35">
        <f t="shared" si="20"/>
        <v>737.49035634448751</v>
      </c>
      <c r="I139" s="35">
        <f t="shared" si="20"/>
        <v>702.84501875157389</v>
      </c>
      <c r="J139" s="35">
        <f t="shared" si="20"/>
        <v>601.16916984831687</v>
      </c>
      <c r="K139" s="35">
        <f t="shared" si="20"/>
        <v>657.93292306021453</v>
      </c>
      <c r="L139" s="35">
        <f t="shared" si="20"/>
        <v>762.70395719072189</v>
      </c>
      <c r="M139" s="35">
        <f t="shared" si="20"/>
        <v>746.83507141602831</v>
      </c>
      <c r="N139" s="35">
        <f t="shared" si="20"/>
        <v>916.87661157030652</v>
      </c>
      <c r="O139" s="35">
        <f t="shared" si="20"/>
        <v>856.81378279072169</v>
      </c>
      <c r="P139" s="35">
        <f t="shared" si="20"/>
        <v>801.22654101701039</v>
      </c>
      <c r="Q139" s="35">
        <f t="shared" si="20"/>
        <v>792.24607744280604</v>
      </c>
    </row>
    <row r="140" spans="1:17" x14ac:dyDescent="0.25">
      <c r="A140" s="21" t="s">
        <v>57</v>
      </c>
      <c r="B140" s="35">
        <f t="shared" ref="B140:Q140" si="21">IF(B67=0,"",B67/B16*1000)</f>
        <v>644.88492891491626</v>
      </c>
      <c r="C140" s="35">
        <f t="shared" si="21"/>
        <v>734.88143085540264</v>
      </c>
      <c r="D140" s="35">
        <f t="shared" si="21"/>
        <v>671.67845529761951</v>
      </c>
      <c r="E140" s="35">
        <f t="shared" si="21"/>
        <v>690.85770399427395</v>
      </c>
      <c r="F140" s="35">
        <f t="shared" si="21"/>
        <v>743.23491378092922</v>
      </c>
      <c r="G140" s="35">
        <f t="shared" si="21"/>
        <v>659.71443410074687</v>
      </c>
      <c r="H140" s="35">
        <f t="shared" si="21"/>
        <v>742.28635163366664</v>
      </c>
      <c r="I140" s="35">
        <f t="shared" si="21"/>
        <v>726.42148479305206</v>
      </c>
      <c r="J140" s="35">
        <f t="shared" si="21"/>
        <v>607.4839821785306</v>
      </c>
      <c r="K140" s="35">
        <f t="shared" si="21"/>
        <v>512.71780799893077</v>
      </c>
      <c r="L140" s="35">
        <f t="shared" si="21"/>
        <v>645.83345603778503</v>
      </c>
      <c r="M140" s="35">
        <f t="shared" si="21"/>
        <v>632.37674696503177</v>
      </c>
      <c r="N140" s="35">
        <f t="shared" si="21"/>
        <v>669.42336894213031</v>
      </c>
      <c r="O140" s="35">
        <f t="shared" si="21"/>
        <v>635.87072511474651</v>
      </c>
      <c r="P140" s="35">
        <f t="shared" si="21"/>
        <v>583.96350449573879</v>
      </c>
      <c r="Q140" s="35">
        <f t="shared" si="21"/>
        <v>530.11639941635644</v>
      </c>
    </row>
    <row r="141" spans="1:17" x14ac:dyDescent="0.25">
      <c r="A141" s="23" t="s">
        <v>9</v>
      </c>
      <c r="B141" s="37">
        <f t="shared" ref="B141:Q141" si="22">IF(B68=0,"",B68/B17*1000)</f>
        <v>67.481735274066125</v>
      </c>
      <c r="C141" s="37">
        <f t="shared" si="22"/>
        <v>78.791959087881864</v>
      </c>
      <c r="D141" s="37">
        <f t="shared" si="22"/>
        <v>78.968305998978025</v>
      </c>
      <c r="E141" s="37">
        <f t="shared" si="22"/>
        <v>87.205554663333515</v>
      </c>
      <c r="F141" s="37">
        <f t="shared" si="22"/>
        <v>93.926654025352349</v>
      </c>
      <c r="G141" s="37">
        <f t="shared" si="22"/>
        <v>94.827178089221889</v>
      </c>
      <c r="H141" s="37">
        <f t="shared" si="22"/>
        <v>97.281099045617623</v>
      </c>
      <c r="I141" s="37">
        <f t="shared" si="22"/>
        <v>95.802656875739643</v>
      </c>
      <c r="J141" s="37">
        <f t="shared" si="22"/>
        <v>114.86039214504395</v>
      </c>
      <c r="K141" s="37">
        <f t="shared" si="22"/>
        <v>131.9821150425511</v>
      </c>
      <c r="L141" s="37">
        <f t="shared" si="22"/>
        <v>160.1507132804515</v>
      </c>
      <c r="M141" s="37">
        <f t="shared" si="22"/>
        <v>136.53035419961253</v>
      </c>
      <c r="N141" s="37">
        <f t="shared" si="22"/>
        <v>100.90378165189686</v>
      </c>
      <c r="O141" s="37">
        <f t="shared" si="22"/>
        <v>121.15201321794891</v>
      </c>
      <c r="P141" s="37">
        <f t="shared" si="22"/>
        <v>91.176311638326467</v>
      </c>
      <c r="Q141" s="37">
        <f t="shared" si="22"/>
        <v>98.550990612199342</v>
      </c>
    </row>
    <row r="142" spans="1:17" x14ac:dyDescent="0.25">
      <c r="A142" s="21" t="s">
        <v>35</v>
      </c>
      <c r="B142" s="35" t="str">
        <f t="shared" ref="B142:Q142" si="23">IF(B69=0,"",B69/B18*1000)</f>
        <v/>
      </c>
      <c r="C142" s="35" t="str">
        <f t="shared" si="23"/>
        <v/>
      </c>
      <c r="D142" s="35" t="str">
        <f t="shared" si="23"/>
        <v/>
      </c>
      <c r="E142" s="35" t="str">
        <f t="shared" si="23"/>
        <v/>
      </c>
      <c r="F142" s="35" t="str">
        <f t="shared" si="23"/>
        <v/>
      </c>
      <c r="G142" s="35" t="str">
        <f t="shared" si="23"/>
        <v/>
      </c>
      <c r="H142" s="35" t="str">
        <f t="shared" si="23"/>
        <v/>
      </c>
      <c r="I142" s="35" t="str">
        <f t="shared" si="23"/>
        <v/>
      </c>
      <c r="J142" s="35">
        <f t="shared" si="23"/>
        <v>13863.431258715373</v>
      </c>
      <c r="K142" s="35">
        <f t="shared" si="23"/>
        <v>14655.320666993382</v>
      </c>
      <c r="L142" s="35">
        <f t="shared" si="23"/>
        <v>17181.861842517301</v>
      </c>
      <c r="M142" s="35">
        <f t="shared" si="23"/>
        <v>14601.575142349058</v>
      </c>
      <c r="N142" s="35">
        <f t="shared" si="23"/>
        <v>10053.502212615685</v>
      </c>
      <c r="O142" s="35">
        <f t="shared" si="23"/>
        <v>11855.425965527822</v>
      </c>
      <c r="P142" s="35">
        <f t="shared" si="23"/>
        <v>9072.7823676632088</v>
      </c>
      <c r="Q142" s="35">
        <f t="shared" si="23"/>
        <v>8698.9770053813136</v>
      </c>
    </row>
    <row r="143" spans="1:17" x14ac:dyDescent="0.25">
      <c r="A143" s="21" t="s">
        <v>56</v>
      </c>
      <c r="B143" s="35">
        <f t="shared" ref="B143:Q143" si="24">IF(B70=0,"",B70/B19*1000)</f>
        <v>135.63760643341521</v>
      </c>
      <c r="C143" s="35">
        <f t="shared" si="24"/>
        <v>162.3865064669634</v>
      </c>
      <c r="D143" s="35">
        <f t="shared" si="24"/>
        <v>159.49744390285542</v>
      </c>
      <c r="E143" s="35">
        <f t="shared" si="24"/>
        <v>177.50647585792228</v>
      </c>
      <c r="F143" s="35">
        <f t="shared" si="24"/>
        <v>198.69210850036444</v>
      </c>
      <c r="G143" s="35">
        <f t="shared" si="24"/>
        <v>209.62987888062801</v>
      </c>
      <c r="H143" s="35">
        <f t="shared" si="24"/>
        <v>215.87415536685415</v>
      </c>
      <c r="I143" s="35">
        <f t="shared" si="24"/>
        <v>207.17437906779216</v>
      </c>
      <c r="J143" s="35">
        <f t="shared" si="24"/>
        <v>245.06080895459058</v>
      </c>
      <c r="K143" s="35">
        <f t="shared" si="24"/>
        <v>259.06485714050029</v>
      </c>
      <c r="L143" s="35">
        <f t="shared" si="24"/>
        <v>300.10225661226247</v>
      </c>
      <c r="M143" s="35">
        <f t="shared" si="24"/>
        <v>255.99941373408231</v>
      </c>
      <c r="N143" s="35">
        <f t="shared" si="24"/>
        <v>175.44239571589674</v>
      </c>
      <c r="O143" s="35">
        <f t="shared" si="24"/>
        <v>228.86187768770293</v>
      </c>
      <c r="P143" s="35">
        <f t="shared" si="24"/>
        <v>175.25703324544449</v>
      </c>
      <c r="Q143" s="35">
        <f t="shared" si="24"/>
        <v>168.03631349818616</v>
      </c>
    </row>
    <row r="144" spans="1:17" x14ac:dyDescent="0.25">
      <c r="A144" s="21" t="s">
        <v>55</v>
      </c>
      <c r="B144" s="35">
        <f t="shared" ref="B144:Q144" si="25">IF(B71=0,"",B71/B20*1000)</f>
        <v>25.995552829244964</v>
      </c>
      <c r="C144" s="35">
        <f t="shared" si="25"/>
        <v>21.11233500933773</v>
      </c>
      <c r="D144" s="35">
        <f t="shared" si="25"/>
        <v>20.891003377008403</v>
      </c>
      <c r="E144" s="35">
        <f t="shared" si="25"/>
        <v>22.206171641575626</v>
      </c>
      <c r="F144" s="35">
        <f t="shared" si="25"/>
        <v>23.701835316891422</v>
      </c>
      <c r="G144" s="35">
        <f t="shared" si="25"/>
        <v>21.721229727514356</v>
      </c>
      <c r="H144" s="35">
        <f t="shared" si="25"/>
        <v>22.011522034024267</v>
      </c>
      <c r="I144" s="35">
        <f t="shared" si="25"/>
        <v>22.267925932805277</v>
      </c>
      <c r="J144" s="35">
        <f t="shared" si="25"/>
        <v>24.848523364347724</v>
      </c>
      <c r="K144" s="35">
        <f t="shared" si="25"/>
        <v>26.688119630010206</v>
      </c>
      <c r="L144" s="35">
        <f t="shared" si="25"/>
        <v>21.830259177450579</v>
      </c>
      <c r="M144" s="35">
        <f t="shared" si="25"/>
        <v>19.819222034228822</v>
      </c>
      <c r="N144" s="35">
        <f t="shared" si="25"/>
        <v>12.02433260365882</v>
      </c>
      <c r="O144" s="35">
        <f t="shared" si="25"/>
        <v>13.938323486241936</v>
      </c>
      <c r="P144" s="35">
        <f t="shared" si="25"/>
        <v>8.3891771409535298</v>
      </c>
      <c r="Q144" s="35">
        <f t="shared" si="25"/>
        <v>10.767150625092777</v>
      </c>
    </row>
    <row r="145" spans="1:17" x14ac:dyDescent="0.25">
      <c r="A145" s="20" t="s">
        <v>54</v>
      </c>
      <c r="B145" s="36">
        <f t="shared" ref="B145:Q145" si="26">IF(B72=0,"",B72/B21*1000)</f>
        <v>138.67427074728883</v>
      </c>
      <c r="C145" s="36">
        <f t="shared" si="26"/>
        <v>139.76206910318288</v>
      </c>
      <c r="D145" s="36">
        <f t="shared" si="26"/>
        <v>126.3102843237735</v>
      </c>
      <c r="E145" s="36">
        <f t="shared" si="26"/>
        <v>126.05866726355377</v>
      </c>
      <c r="F145" s="36">
        <f t="shared" si="26"/>
        <v>129.83070249348393</v>
      </c>
      <c r="G145" s="36">
        <f t="shared" si="26"/>
        <v>137.83660525578588</v>
      </c>
      <c r="H145" s="36">
        <f t="shared" si="26"/>
        <v>155.14183946318869</v>
      </c>
      <c r="I145" s="36">
        <f t="shared" si="26"/>
        <v>150.18143747490657</v>
      </c>
      <c r="J145" s="36">
        <f t="shared" si="26"/>
        <v>166.96595880983605</v>
      </c>
      <c r="K145" s="36">
        <f t="shared" si="26"/>
        <v>147.10443589817763</v>
      </c>
      <c r="L145" s="36">
        <f t="shared" si="26"/>
        <v>172.07142501367386</v>
      </c>
      <c r="M145" s="36">
        <f t="shared" si="26"/>
        <v>175.48991582796498</v>
      </c>
      <c r="N145" s="36">
        <f t="shared" si="26"/>
        <v>175.07402441153749</v>
      </c>
      <c r="O145" s="36">
        <f t="shared" si="26"/>
        <v>160.74351838957131</v>
      </c>
      <c r="P145" s="36">
        <f t="shared" si="26"/>
        <v>165.36370789600082</v>
      </c>
      <c r="Q145" s="36">
        <f t="shared" si="26"/>
        <v>202.03935217772235</v>
      </c>
    </row>
    <row r="146" spans="1:17" x14ac:dyDescent="0.25">
      <c r="A146" s="18" t="s">
        <v>53</v>
      </c>
      <c r="B146" s="35">
        <f t="shared" ref="B146:Q146" si="27">IF(B73=0,"",B73/B22*1000)</f>
        <v>41.03063463347015</v>
      </c>
      <c r="C146" s="35">
        <f t="shared" si="27"/>
        <v>43.545196140785841</v>
      </c>
      <c r="D146" s="35">
        <f t="shared" si="27"/>
        <v>43.903984536628954</v>
      </c>
      <c r="E146" s="35">
        <f t="shared" si="27"/>
        <v>43.846440389051516</v>
      </c>
      <c r="F146" s="35">
        <f t="shared" si="27"/>
        <v>53.288153743803079</v>
      </c>
      <c r="G146" s="35">
        <f t="shared" si="27"/>
        <v>53.290486668035086</v>
      </c>
      <c r="H146" s="35">
        <f t="shared" si="27"/>
        <v>56.257916627468589</v>
      </c>
      <c r="I146" s="35">
        <f t="shared" si="27"/>
        <v>72.158067465256806</v>
      </c>
      <c r="J146" s="35">
        <f t="shared" si="27"/>
        <v>54.760254913610666</v>
      </c>
      <c r="K146" s="35">
        <f t="shared" si="27"/>
        <v>76.295333689511722</v>
      </c>
      <c r="L146" s="35">
        <f t="shared" si="27"/>
        <v>66.653773949328013</v>
      </c>
      <c r="M146" s="35">
        <f t="shared" si="27"/>
        <v>45.353927024160242</v>
      </c>
      <c r="N146" s="35">
        <f t="shared" si="27"/>
        <v>32.003677779224105</v>
      </c>
      <c r="O146" s="35">
        <f t="shared" si="27"/>
        <v>46.322644317109173</v>
      </c>
      <c r="P146" s="35">
        <f t="shared" si="27"/>
        <v>37.474100146230434</v>
      </c>
      <c r="Q146" s="35">
        <f t="shared" si="27"/>
        <v>34.641273965098392</v>
      </c>
    </row>
    <row r="147" spans="1:17" x14ac:dyDescent="0.25">
      <c r="A147" s="18" t="s">
        <v>52</v>
      </c>
      <c r="B147" s="35">
        <f t="shared" ref="B147:Q147" si="28">IF(B74=0,"",B74/B23*1000)</f>
        <v>27.227700972551467</v>
      </c>
      <c r="C147" s="35">
        <f t="shared" si="28"/>
        <v>28.074240101168872</v>
      </c>
      <c r="D147" s="35">
        <f t="shared" si="28"/>
        <v>26.455741395889707</v>
      </c>
      <c r="E147" s="35">
        <f t="shared" si="28"/>
        <v>30.599853383139653</v>
      </c>
      <c r="F147" s="35">
        <f t="shared" si="28"/>
        <v>31.066308557076905</v>
      </c>
      <c r="G147" s="35">
        <f t="shared" si="28"/>
        <v>31.90833819647159</v>
      </c>
      <c r="H147" s="35">
        <f t="shared" si="28"/>
        <v>29.410228463176207</v>
      </c>
      <c r="I147" s="35">
        <f t="shared" si="28"/>
        <v>28.029306258694206</v>
      </c>
      <c r="J147" s="35">
        <f t="shared" si="28"/>
        <v>29.920842321298164</v>
      </c>
      <c r="K147" s="35">
        <f t="shared" si="28"/>
        <v>31.910875880532576</v>
      </c>
      <c r="L147" s="35">
        <f t="shared" si="28"/>
        <v>33.961399417544797</v>
      </c>
      <c r="M147" s="35">
        <f t="shared" si="28"/>
        <v>29.198291938301988</v>
      </c>
      <c r="N147" s="35">
        <f t="shared" si="28"/>
        <v>27.266029986500001</v>
      </c>
      <c r="O147" s="35">
        <f t="shared" si="28"/>
        <v>23.183212137564674</v>
      </c>
      <c r="P147" s="35">
        <f t="shared" si="28"/>
        <v>21.15625485686401</v>
      </c>
      <c r="Q147" s="35">
        <f t="shared" si="28"/>
        <v>20.140470539349138</v>
      </c>
    </row>
    <row r="148" spans="1:17" x14ac:dyDescent="0.25">
      <c r="A148" s="18" t="s">
        <v>51</v>
      </c>
      <c r="B148" s="35">
        <f t="shared" ref="B148:Q148" si="29">IF(B75=0,"",B75/B24*1000)</f>
        <v>63.420005301937891</v>
      </c>
      <c r="C148" s="35">
        <f t="shared" si="29"/>
        <v>73.172304982116728</v>
      </c>
      <c r="D148" s="35">
        <f t="shared" si="29"/>
        <v>76.160906586065565</v>
      </c>
      <c r="E148" s="35">
        <f t="shared" si="29"/>
        <v>78.261916210708421</v>
      </c>
      <c r="F148" s="35">
        <f t="shared" si="29"/>
        <v>85.950720835393369</v>
      </c>
      <c r="G148" s="35">
        <f t="shared" si="29"/>
        <v>73.277822383728576</v>
      </c>
      <c r="H148" s="35">
        <f t="shared" si="29"/>
        <v>66.781599048535199</v>
      </c>
      <c r="I148" s="35">
        <f t="shared" si="29"/>
        <v>59.332797033197835</v>
      </c>
      <c r="J148" s="35">
        <f t="shared" si="29"/>
        <v>66.563598753616319</v>
      </c>
      <c r="K148" s="35">
        <f t="shared" si="29"/>
        <v>74.197251205471645</v>
      </c>
      <c r="L148" s="35">
        <f t="shared" si="29"/>
        <v>86.550560737187169</v>
      </c>
      <c r="M148" s="35">
        <f t="shared" si="29"/>
        <v>77.994365422649878</v>
      </c>
      <c r="N148" s="35">
        <f t="shared" si="29"/>
        <v>66.177172745726907</v>
      </c>
      <c r="O148" s="35">
        <f t="shared" si="29"/>
        <v>55.691451762119456</v>
      </c>
      <c r="P148" s="35">
        <f t="shared" si="29"/>
        <v>47.899771581370928</v>
      </c>
      <c r="Q148" s="35">
        <f t="shared" si="29"/>
        <v>48.151239554998945</v>
      </c>
    </row>
    <row r="149" spans="1:17" x14ac:dyDescent="0.25">
      <c r="A149" s="18" t="s">
        <v>50</v>
      </c>
      <c r="B149" s="35">
        <f t="shared" ref="B149:Q149" si="30">IF(B76=0,"",B76/B25*1000)</f>
        <v>138.87460867950097</v>
      </c>
      <c r="C149" s="35">
        <f t="shared" si="30"/>
        <v>138.56599574711481</v>
      </c>
      <c r="D149" s="35">
        <f t="shared" si="30"/>
        <v>118.00081672713711</v>
      </c>
      <c r="E149" s="35">
        <f t="shared" si="30"/>
        <v>102.46667501369278</v>
      </c>
      <c r="F149" s="35">
        <f t="shared" si="30"/>
        <v>100.72887833419796</v>
      </c>
      <c r="G149" s="35">
        <f t="shared" si="30"/>
        <v>100.33287919518747</v>
      </c>
      <c r="H149" s="35">
        <f t="shared" si="30"/>
        <v>106.20919198176175</v>
      </c>
      <c r="I149" s="35">
        <f t="shared" si="30"/>
        <v>117.54955514917127</v>
      </c>
      <c r="J149" s="35">
        <f t="shared" si="30"/>
        <v>135.2573692812193</v>
      </c>
      <c r="K149" s="35">
        <f t="shared" si="30"/>
        <v>155.27737638345576</v>
      </c>
      <c r="L149" s="35">
        <f t="shared" si="30"/>
        <v>166.94493210466268</v>
      </c>
      <c r="M149" s="35">
        <f t="shared" si="30"/>
        <v>173.93699311857398</v>
      </c>
      <c r="N149" s="35">
        <f t="shared" si="30"/>
        <v>149.99458624145436</v>
      </c>
      <c r="O149" s="35">
        <f t="shared" si="30"/>
        <v>117.20371683463466</v>
      </c>
      <c r="P149" s="35">
        <f t="shared" si="30"/>
        <v>119.93328255772764</v>
      </c>
      <c r="Q149" s="35">
        <f t="shared" si="30"/>
        <v>140.81224439008017</v>
      </c>
    </row>
    <row r="150" spans="1:17" x14ac:dyDescent="0.25">
      <c r="A150" s="16" t="s">
        <v>49</v>
      </c>
      <c r="B150" s="34">
        <f t="shared" ref="B150:Q150" si="31">IF(B77=0,"",B77/B26*1000)</f>
        <v>130.16171235964066</v>
      </c>
      <c r="C150" s="34">
        <f t="shared" si="31"/>
        <v>140.43465591424186</v>
      </c>
      <c r="D150" s="34">
        <f t="shared" si="31"/>
        <v>138.84805406027633</v>
      </c>
      <c r="E150" s="34">
        <f t="shared" si="31"/>
        <v>151.45516271312056</v>
      </c>
      <c r="F150" s="34">
        <f t="shared" si="31"/>
        <v>151.95822583703034</v>
      </c>
      <c r="G150" s="34">
        <f t="shared" si="31"/>
        <v>149.89142270918549</v>
      </c>
      <c r="H150" s="34">
        <f t="shared" si="31"/>
        <v>136.88715599999998</v>
      </c>
      <c r="I150" s="34">
        <f t="shared" si="31"/>
        <v>134.17380412934378</v>
      </c>
      <c r="J150" s="34">
        <f t="shared" si="31"/>
        <v>142.70737667414375</v>
      </c>
      <c r="K150" s="34">
        <f t="shared" si="31"/>
        <v>131.25827699931443</v>
      </c>
      <c r="L150" s="34">
        <f t="shared" si="31"/>
        <v>133.27721845356609</v>
      </c>
      <c r="M150" s="34">
        <f t="shared" si="31"/>
        <v>136.70679233469704</v>
      </c>
      <c r="N150" s="34">
        <f t="shared" si="31"/>
        <v>118.38816074872945</v>
      </c>
      <c r="O150" s="34">
        <f t="shared" si="31"/>
        <v>107.97379968389758</v>
      </c>
      <c r="P150" s="34">
        <f t="shared" si="31"/>
        <v>92.87826172463069</v>
      </c>
      <c r="Q150" s="34">
        <f t="shared" si="31"/>
        <v>92.662418394088888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2.481268707625778</v>
      </c>
      <c r="C152" s="30">
        <f t="shared" si="32"/>
        <v>2.4671816273300946</v>
      </c>
      <c r="D152" s="30">
        <f t="shared" si="32"/>
        <v>2.4893921848790792</v>
      </c>
      <c r="E152" s="30">
        <f t="shared" si="32"/>
        <v>2.4439909616105533</v>
      </c>
      <c r="F152" s="30">
        <f t="shared" si="32"/>
        <v>2.4941071199762161</v>
      </c>
      <c r="G152" s="30">
        <f t="shared" si="32"/>
        <v>2.4383677139735895</v>
      </c>
      <c r="H152" s="30">
        <f t="shared" si="32"/>
        <v>2.4684996446499232</v>
      </c>
      <c r="I152" s="30">
        <f t="shared" si="32"/>
        <v>2.4753324367998126</v>
      </c>
      <c r="J152" s="30">
        <f t="shared" si="32"/>
        <v>2.2884194080614249</v>
      </c>
      <c r="K152" s="30">
        <f t="shared" si="32"/>
        <v>2.0930688046794437</v>
      </c>
      <c r="L152" s="30">
        <f t="shared" si="32"/>
        <v>2.0727681329083474</v>
      </c>
      <c r="M152" s="30">
        <f t="shared" si="32"/>
        <v>2.1411234978901206</v>
      </c>
      <c r="N152" s="30">
        <f t="shared" si="32"/>
        <v>2.1367111862059058</v>
      </c>
      <c r="O152" s="30">
        <f t="shared" si="32"/>
        <v>2.1600276448470841</v>
      </c>
      <c r="P152" s="30">
        <f t="shared" si="32"/>
        <v>2.2146677018113876</v>
      </c>
      <c r="Q152" s="30">
        <f t="shared" si="32"/>
        <v>2.1805226130283506</v>
      </c>
    </row>
    <row r="153" spans="1:17" x14ac:dyDescent="0.25">
      <c r="A153" s="29" t="s">
        <v>13</v>
      </c>
      <c r="B153" s="28">
        <f>ISI!B64</f>
        <v>1.2521580908111096</v>
      </c>
      <c r="C153" s="28">
        <f>ISI!C64</f>
        <v>1.3234116005947218</v>
      </c>
      <c r="D153" s="28">
        <f>ISI!D64</f>
        <v>0.98612352328452579</v>
      </c>
      <c r="E153" s="28">
        <f>ISI!E64</f>
        <v>1.229017525640004</v>
      </c>
      <c r="F153" s="28">
        <f>ISI!F64</f>
        <v>1.197920211304242</v>
      </c>
      <c r="G153" s="28">
        <f>ISI!G64</f>
        <v>1.2614183481362016</v>
      </c>
      <c r="H153" s="28">
        <f>ISI!H64</f>
        <v>1.2141940917903591</v>
      </c>
      <c r="I153" s="28">
        <f>ISI!I64</f>
        <v>1.3756287786243908</v>
      </c>
      <c r="J153" s="28">
        <f>ISI!J64</f>
        <v>1.3462804771841075</v>
      </c>
      <c r="K153" s="28">
        <f>ISI!K64</f>
        <v>1.3220383071831898</v>
      </c>
      <c r="L153" s="28">
        <f>ISI!L64</f>
        <v>1.3386854618236272</v>
      </c>
      <c r="M153" s="28">
        <f>ISI!M64</f>
        <v>1.3102885255176913</v>
      </c>
      <c r="N153" s="28">
        <f>ISI!N64</f>
        <v>1.1511511347116881</v>
      </c>
      <c r="O153" s="28">
        <f>ISI!O64</f>
        <v>1.2042508215902898</v>
      </c>
      <c r="P153" s="28">
        <f>ISI!P64</f>
        <v>1.1977786584630674</v>
      </c>
      <c r="Q153" s="28">
        <f>ISI!Q64</f>
        <v>1.1671547248887313</v>
      </c>
    </row>
    <row r="154" spans="1:17" x14ac:dyDescent="0.25">
      <c r="A154" s="21" t="s">
        <v>46</v>
      </c>
      <c r="B154" s="17" t="str">
        <f>ISI!B65</f>
        <v/>
      </c>
      <c r="C154" s="17" t="str">
        <f>ISI!C65</f>
        <v/>
      </c>
      <c r="D154" s="17" t="str">
        <f>ISI!D65</f>
        <v/>
      </c>
      <c r="E154" s="17" t="str">
        <f>ISI!E65</f>
        <v/>
      </c>
      <c r="F154" s="17" t="str">
        <f>ISI!F65</f>
        <v/>
      </c>
      <c r="G154" s="17" t="str">
        <f>ISI!G65</f>
        <v/>
      </c>
      <c r="H154" s="17" t="str">
        <f>ISI!H65</f>
        <v/>
      </c>
      <c r="I154" s="17" t="str">
        <f>ISI!I65</f>
        <v/>
      </c>
      <c r="J154" s="17" t="str">
        <f>ISI!J65</f>
        <v/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>
        <f>ISI!B66</f>
        <v>1.2521580908111096</v>
      </c>
      <c r="C155" s="17">
        <f>ISI!C66</f>
        <v>1.3234116005947218</v>
      </c>
      <c r="D155" s="17">
        <f>ISI!D66</f>
        <v>0.98612352328452579</v>
      </c>
      <c r="E155" s="17">
        <f>ISI!E66</f>
        <v>1.229017525640004</v>
      </c>
      <c r="F155" s="17">
        <f>ISI!F66</f>
        <v>1.197920211304242</v>
      </c>
      <c r="G155" s="17">
        <f>ISI!G66</f>
        <v>1.2614183481362016</v>
      </c>
      <c r="H155" s="17">
        <f>ISI!H66</f>
        <v>1.2141940917903591</v>
      </c>
      <c r="I155" s="17">
        <f>ISI!I66</f>
        <v>1.3756287786243908</v>
      </c>
      <c r="J155" s="17">
        <f>ISI!J66</f>
        <v>1.3462804771841075</v>
      </c>
      <c r="K155" s="17">
        <f>ISI!K66</f>
        <v>1.3220383071831898</v>
      </c>
      <c r="L155" s="17">
        <f>ISI!L66</f>
        <v>1.3386854618236272</v>
      </c>
      <c r="M155" s="17">
        <f>ISI!M66</f>
        <v>1.3102885255176913</v>
      </c>
      <c r="N155" s="17">
        <f>ISI!N66</f>
        <v>1.1511511347116881</v>
      </c>
      <c r="O155" s="17">
        <f>ISI!O66</f>
        <v>1.2042508215902898</v>
      </c>
      <c r="P155" s="17">
        <f>ISI!P66</f>
        <v>1.1977786584630674</v>
      </c>
      <c r="Q155" s="17">
        <f>ISI!Q66</f>
        <v>1.1671547248887313</v>
      </c>
    </row>
    <row r="156" spans="1:17" x14ac:dyDescent="0.25">
      <c r="A156" s="23" t="s">
        <v>12</v>
      </c>
      <c r="B156" s="22" t="str">
        <f>NFM!B95</f>
        <v/>
      </c>
      <c r="C156" s="22" t="str">
        <f>NFM!C95</f>
        <v/>
      </c>
      <c r="D156" s="22" t="str">
        <f>NFM!D95</f>
        <v/>
      </c>
      <c r="E156" s="22" t="str">
        <f>NFM!E95</f>
        <v/>
      </c>
      <c r="F156" s="22" t="str">
        <f>NFM!F95</f>
        <v/>
      </c>
      <c r="G156" s="22" t="str">
        <f>NFM!G95</f>
        <v/>
      </c>
      <c r="H156" s="22" t="str">
        <f>NFM!H95</f>
        <v/>
      </c>
      <c r="I156" s="22" t="str">
        <f>NFM!I95</f>
        <v/>
      </c>
      <c r="J156" s="22" t="str">
        <f>NFM!J95</f>
        <v/>
      </c>
      <c r="K156" s="22" t="str">
        <f>NFM!K95</f>
        <v/>
      </c>
      <c r="L156" s="22" t="str">
        <f>NFM!L95</f>
        <v/>
      </c>
      <c r="M156" s="22" t="str">
        <f>NFM!M95</f>
        <v/>
      </c>
      <c r="N156" s="22" t="str">
        <f>NFM!N95</f>
        <v/>
      </c>
      <c r="O156" s="22" t="str">
        <f>NFM!O95</f>
        <v/>
      </c>
      <c r="P156" s="22" t="str">
        <f>NFM!P95</f>
        <v/>
      </c>
      <c r="Q156" s="22" t="str">
        <f>NFM!Q95</f>
        <v/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 t="str">
        <f>NFM!B97</f>
        <v/>
      </c>
      <c r="C158" s="17" t="str">
        <f>NFM!C97</f>
        <v/>
      </c>
      <c r="D158" s="17" t="str">
        <f>NFM!D97</f>
        <v/>
      </c>
      <c r="E158" s="17" t="str">
        <f>NFM!E97</f>
        <v/>
      </c>
      <c r="F158" s="17" t="str">
        <f>NFM!F97</f>
        <v/>
      </c>
      <c r="G158" s="17" t="str">
        <f>NFM!G97</f>
        <v/>
      </c>
      <c r="H158" s="17" t="str">
        <f>NFM!H97</f>
        <v/>
      </c>
      <c r="I158" s="17" t="str">
        <f>NFM!I97</f>
        <v/>
      </c>
      <c r="J158" s="17" t="str">
        <f>NFM!J97</f>
        <v/>
      </c>
      <c r="K158" s="17" t="str">
        <f>NFM!K97</f>
        <v/>
      </c>
      <c r="L158" s="17" t="str">
        <f>NFM!L97</f>
        <v/>
      </c>
      <c r="M158" s="17" t="str">
        <f>NFM!M97</f>
        <v/>
      </c>
      <c r="N158" s="17" t="str">
        <f>NFM!N97</f>
        <v/>
      </c>
      <c r="O158" s="17" t="str">
        <f>NFM!O97</f>
        <v/>
      </c>
      <c r="P158" s="17" t="str">
        <f>NFM!P97</f>
        <v/>
      </c>
      <c r="Q158" s="17" t="str">
        <f>NFM!Q97</f>
        <v/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 t="str">
        <f>NFM!B99</f>
        <v/>
      </c>
      <c r="C160" s="24" t="str">
        <f>NFM!C99</f>
        <v/>
      </c>
      <c r="D160" s="24" t="str">
        <f>NFM!D99</f>
        <v/>
      </c>
      <c r="E160" s="24" t="str">
        <f>NFM!E99</f>
        <v/>
      </c>
      <c r="F160" s="24" t="str">
        <f>NFM!F99</f>
        <v/>
      </c>
      <c r="G160" s="24" t="str">
        <f>NFM!G99</f>
        <v/>
      </c>
      <c r="H160" s="24" t="str">
        <f>NFM!H99</f>
        <v/>
      </c>
      <c r="I160" s="24" t="str">
        <f>NFM!I99</f>
        <v/>
      </c>
      <c r="J160" s="24" t="str">
        <f>NFM!J99</f>
        <v/>
      </c>
      <c r="K160" s="24" t="str">
        <f>NFM!K99</f>
        <v/>
      </c>
      <c r="L160" s="24" t="str">
        <f>NFM!L99</f>
        <v/>
      </c>
      <c r="M160" s="24" t="str">
        <f>NFM!M99</f>
        <v/>
      </c>
      <c r="N160" s="24" t="str">
        <f>NFM!N99</f>
        <v/>
      </c>
      <c r="O160" s="24" t="str">
        <f>NFM!O99</f>
        <v/>
      </c>
      <c r="P160" s="24" t="str">
        <f>NFM!P99</f>
        <v/>
      </c>
      <c r="Q160" s="24" t="str">
        <f>NFM!Q99</f>
        <v/>
      </c>
    </row>
    <row r="161" spans="1:17" x14ac:dyDescent="0.25">
      <c r="A161" s="21" t="s">
        <v>42</v>
      </c>
      <c r="B161" s="17" t="str">
        <f>NFM!B100</f>
        <v/>
      </c>
      <c r="C161" s="17" t="str">
        <f>NFM!C100</f>
        <v/>
      </c>
      <c r="D161" s="17" t="str">
        <f>NFM!D100</f>
        <v/>
      </c>
      <c r="E161" s="17" t="str">
        <f>NFM!E100</f>
        <v/>
      </c>
      <c r="F161" s="17" t="str">
        <f>NFM!F100</f>
        <v/>
      </c>
      <c r="G161" s="17" t="str">
        <f>NFM!G100</f>
        <v/>
      </c>
      <c r="H161" s="17" t="str">
        <f>NFM!H100</f>
        <v/>
      </c>
      <c r="I161" s="17" t="str">
        <f>NFM!I100</f>
        <v/>
      </c>
      <c r="J161" s="17" t="str">
        <f>NFM!J100</f>
        <v/>
      </c>
      <c r="K161" s="17" t="str">
        <f>NFM!K100</f>
        <v/>
      </c>
      <c r="L161" s="17" t="str">
        <f>NFM!L100</f>
        <v/>
      </c>
      <c r="M161" s="17" t="str">
        <f>NFM!M100</f>
        <v/>
      </c>
      <c r="N161" s="17" t="str">
        <f>NFM!N100</f>
        <v/>
      </c>
      <c r="O161" s="17" t="str">
        <f>NFM!O100</f>
        <v/>
      </c>
      <c r="P161" s="17" t="str">
        <f>NFM!P100</f>
        <v/>
      </c>
      <c r="Q161" s="17" t="str">
        <f>NFM!Q100</f>
        <v/>
      </c>
    </row>
    <row r="162" spans="1:17" x14ac:dyDescent="0.25">
      <c r="A162" s="23" t="s">
        <v>11</v>
      </c>
      <c r="B162" s="22">
        <f>CHI!B99</f>
        <v>1.3498325077777378</v>
      </c>
      <c r="C162" s="22">
        <f>CHI!C99</f>
        <v>1.3696032498200048</v>
      </c>
      <c r="D162" s="22">
        <f>CHI!D99</f>
        <v>1.2963137518212111</v>
      </c>
      <c r="E162" s="22">
        <f>CHI!E99</f>
        <v>1.3499267269355428</v>
      </c>
      <c r="F162" s="22">
        <f>CHI!F99</f>
        <v>1.3193046145730067</v>
      </c>
      <c r="G162" s="22">
        <f>CHI!G99</f>
        <v>1.2123335333583369</v>
      </c>
      <c r="H162" s="22">
        <f>CHI!H99</f>
        <v>1.1608616157339433</v>
      </c>
      <c r="I162" s="22">
        <f>CHI!I99</f>
        <v>1.0897768731291768</v>
      </c>
      <c r="J162" s="22">
        <f>CHI!J99</f>
        <v>1.1689445052992216</v>
      </c>
      <c r="K162" s="22">
        <f>CHI!K99</f>
        <v>1.2047476689819494</v>
      </c>
      <c r="L162" s="22">
        <f>CHI!L99</f>
        <v>1.2726726931344599</v>
      </c>
      <c r="M162" s="22">
        <f>CHI!M99</f>
        <v>1.32332152088779</v>
      </c>
      <c r="N162" s="22">
        <f>CHI!N99</f>
        <v>1.2579927082759723</v>
      </c>
      <c r="O162" s="22">
        <f>CHI!O99</f>
        <v>1.2726910578786215</v>
      </c>
      <c r="P162" s="22">
        <f>CHI!P99</f>
        <v>1.3056153156029042</v>
      </c>
      <c r="Q162" s="22">
        <f>CHI!Q99</f>
        <v>1.2727388944568165</v>
      </c>
    </row>
    <row r="163" spans="1:17" x14ac:dyDescent="0.25">
      <c r="A163" s="21" t="s">
        <v>58</v>
      </c>
      <c r="B163" s="17" t="str">
        <f>CHI!B100</f>
        <v/>
      </c>
      <c r="C163" s="17" t="str">
        <f>CHI!C100</f>
        <v/>
      </c>
      <c r="D163" s="17" t="str">
        <f>CHI!D100</f>
        <v/>
      </c>
      <c r="E163" s="17" t="str">
        <f>CHI!E100</f>
        <v/>
      </c>
      <c r="F163" s="17" t="str">
        <f>CHI!F100</f>
        <v/>
      </c>
      <c r="G163" s="17" t="str">
        <f>CHI!G100</f>
        <v/>
      </c>
      <c r="H163" s="17" t="str">
        <f>CHI!H100</f>
        <v/>
      </c>
      <c r="I163" s="17" t="str">
        <f>CHI!I100</f>
        <v/>
      </c>
      <c r="J163" s="17" t="str">
        <f>CHI!J100</f>
        <v/>
      </c>
      <c r="K163" s="17" t="str">
        <f>CHI!K100</f>
        <v/>
      </c>
      <c r="L163" s="17" t="str">
        <f>CHI!L100</f>
        <v/>
      </c>
      <c r="M163" s="17" t="str">
        <f>CHI!M100</f>
        <v/>
      </c>
      <c r="N163" s="17" t="str">
        <f>CHI!N100</f>
        <v/>
      </c>
      <c r="O163" s="17" t="str">
        <f>CHI!O100</f>
        <v/>
      </c>
      <c r="P163" s="17" t="str">
        <f>CHI!P100</f>
        <v/>
      </c>
      <c r="Q163" s="17" t="str">
        <f>CHI!Q100</f>
        <v/>
      </c>
    </row>
    <row r="164" spans="1:17" x14ac:dyDescent="0.25">
      <c r="A164" s="21" t="s">
        <v>40</v>
      </c>
      <c r="B164" s="17">
        <f>CHI!B101</f>
        <v>1.3582581784747445</v>
      </c>
      <c r="C164" s="17">
        <f>CHI!C101</f>
        <v>1.3792934345887116</v>
      </c>
      <c r="D164" s="17">
        <f>CHI!D101</f>
        <v>1.3036764605103142</v>
      </c>
      <c r="E164" s="17">
        <f>CHI!E101</f>
        <v>1.3592390102997725</v>
      </c>
      <c r="F164" s="17">
        <f>CHI!F101</f>
        <v>1.3288869344907033</v>
      </c>
      <c r="G164" s="17">
        <f>CHI!G101</f>
        <v>1.2199889874331589</v>
      </c>
      <c r="H164" s="17">
        <f>CHI!H101</f>
        <v>1.1670783041701907</v>
      </c>
      <c r="I164" s="17">
        <f>CHI!I101</f>
        <v>1.0992248575242103</v>
      </c>
      <c r="J164" s="17">
        <f>CHI!J101</f>
        <v>1.1800000870917047</v>
      </c>
      <c r="K164" s="17">
        <f>CHI!K101</f>
        <v>1.2165712561062483</v>
      </c>
      <c r="L164" s="17">
        <f>CHI!L101</f>
        <v>1.2876881876324595</v>
      </c>
      <c r="M164" s="17">
        <f>CHI!M101</f>
        <v>1.3439784929733041</v>
      </c>
      <c r="N164" s="17">
        <f>CHI!N101</f>
        <v>1.2693605734937727</v>
      </c>
      <c r="O164" s="17">
        <f>CHI!O101</f>
        <v>1.2976704204092875</v>
      </c>
      <c r="P164" s="17">
        <f>CHI!P101</f>
        <v>1.3355125587619838</v>
      </c>
      <c r="Q164" s="17">
        <f>CHI!Q101</f>
        <v>1.3042896750143951</v>
      </c>
    </row>
    <row r="165" spans="1:17" x14ac:dyDescent="0.25">
      <c r="A165" s="21" t="s">
        <v>39</v>
      </c>
      <c r="B165" s="17">
        <f>CHI!B102</f>
        <v>1.160789217247143</v>
      </c>
      <c r="C165" s="17">
        <f>CHI!C102</f>
        <v>1.1779394636837031</v>
      </c>
      <c r="D165" s="17">
        <f>CHI!D102</f>
        <v>1.1448853399664827</v>
      </c>
      <c r="E165" s="17">
        <f>CHI!E102</f>
        <v>1.1805878619563119</v>
      </c>
      <c r="F165" s="17">
        <f>CHI!F102</f>
        <v>1.1518086086572352</v>
      </c>
      <c r="G165" s="17">
        <f>CHI!G102</f>
        <v>1.0753912334581794</v>
      </c>
      <c r="H165" s="17">
        <f>CHI!H102</f>
        <v>1.051009896961276</v>
      </c>
      <c r="I165" s="17">
        <f>CHI!I102</f>
        <v>0.92113320742957183</v>
      </c>
      <c r="J165" s="17">
        <f>CHI!J102</f>
        <v>0.96832372079572349</v>
      </c>
      <c r="K165" s="17">
        <f>CHI!K102</f>
        <v>1.0019712106550358</v>
      </c>
      <c r="L165" s="17">
        <f>CHI!L102</f>
        <v>1.0365348049422987</v>
      </c>
      <c r="M165" s="17">
        <f>CHI!M102</f>
        <v>1.0311817607376117</v>
      </c>
      <c r="N165" s="17">
        <f>CHI!N102</f>
        <v>1.1127762825544032</v>
      </c>
      <c r="O165" s="17">
        <f>CHI!O102</f>
        <v>1.0024638625932274</v>
      </c>
      <c r="P165" s="17">
        <f>CHI!P102</f>
        <v>1.0095458906320518</v>
      </c>
      <c r="Q165" s="17">
        <f>CHI!Q102</f>
        <v>0.98998987278465767</v>
      </c>
    </row>
    <row r="166" spans="1:17" x14ac:dyDescent="0.25">
      <c r="A166" s="23" t="s">
        <v>10</v>
      </c>
      <c r="B166" s="22">
        <f>NMM!B75</f>
        <v>5.6520548252105103</v>
      </c>
      <c r="C166" s="22">
        <f>NMM!C75</f>
        <v>5.6728266093904223</v>
      </c>
      <c r="D166" s="22">
        <f>NMM!D75</f>
        <v>5.857862607517875</v>
      </c>
      <c r="E166" s="22">
        <f>NMM!E75</f>
        <v>5.5220221821727673</v>
      </c>
      <c r="F166" s="22">
        <f>NMM!F75</f>
        <v>5.6030235258757681</v>
      </c>
      <c r="G166" s="22">
        <f>NMM!G75</f>
        <v>5.4819378958995433</v>
      </c>
      <c r="H166" s="22">
        <f>NMM!H75</f>
        <v>5.4768432913717877</v>
      </c>
      <c r="I166" s="22">
        <f>NMM!I75</f>
        <v>5.4041027699352302</v>
      </c>
      <c r="J166" s="22">
        <f>NMM!J75</f>
        <v>5.5005411534440114</v>
      </c>
      <c r="K166" s="22">
        <f>NMM!K75</f>
        <v>4.9736984230044303</v>
      </c>
      <c r="L166" s="22">
        <f>NMM!L75</f>
        <v>4.7805085588051695</v>
      </c>
      <c r="M166" s="22">
        <f>NMM!M75</f>
        <v>5.0046108015403599</v>
      </c>
      <c r="N166" s="22">
        <f>NMM!N75</f>
        <v>4.844233548287586</v>
      </c>
      <c r="O166" s="22">
        <f>NMM!O75</f>
        <v>4.9861601860042004</v>
      </c>
      <c r="P166" s="22">
        <f>NMM!P75</f>
        <v>5.0990255204393966</v>
      </c>
      <c r="Q166" s="22">
        <f>NMM!Q75</f>
        <v>5.175822380264977</v>
      </c>
    </row>
    <row r="167" spans="1:17" x14ac:dyDescent="0.25">
      <c r="A167" s="21" t="s">
        <v>38</v>
      </c>
      <c r="B167" s="17">
        <f>NMM!B76</f>
        <v>12.234942823404896</v>
      </c>
      <c r="C167" s="17">
        <f>NMM!C76</f>
        <v>12.440966541021142</v>
      </c>
      <c r="D167" s="17">
        <f>NMM!D76</f>
        <v>13.032899656685604</v>
      </c>
      <c r="E167" s="17">
        <f>NMM!E76</f>
        <v>13.647676252576471</v>
      </c>
      <c r="F167" s="17">
        <f>NMM!F76</f>
        <v>14.135598259745899</v>
      </c>
      <c r="G167" s="17">
        <f>NMM!G76</f>
        <v>14.936002600266939</v>
      </c>
      <c r="H167" s="17">
        <f>NMM!H76</f>
        <v>12.60794346646118</v>
      </c>
      <c r="I167" s="17">
        <f>NMM!I76</f>
        <v>13.020354804876376</v>
      </c>
      <c r="J167" s="17">
        <f>NMM!J76</f>
        <v>12.792653657064109</v>
      </c>
      <c r="K167" s="17">
        <f>NMM!K76</f>
        <v>13.259636326973702</v>
      </c>
      <c r="L167" s="17">
        <f>NMM!L76</f>
        <v>12.406456915157131</v>
      </c>
      <c r="M167" s="17">
        <f>NMM!M76</f>
        <v>13.728787650859717</v>
      </c>
      <c r="N167" s="17">
        <f>NMM!N76</f>
        <v>15.657721956093795</v>
      </c>
      <c r="O167" s="17">
        <f>NMM!O76</f>
        <v>16.644762796232939</v>
      </c>
      <c r="P167" s="17">
        <f>NMM!P76</f>
        <v>17.010914938547121</v>
      </c>
      <c r="Q167" s="17">
        <f>NMM!Q76</f>
        <v>15.710181574914623</v>
      </c>
    </row>
    <row r="168" spans="1:17" x14ac:dyDescent="0.25">
      <c r="A168" s="21" t="s">
        <v>37</v>
      </c>
      <c r="B168" s="17">
        <f>NMM!B77</f>
        <v>3.5153515604122547</v>
      </c>
      <c r="C168" s="17">
        <f>NMM!C77</f>
        <v>3.4456147552122411</v>
      </c>
      <c r="D168" s="17">
        <f>NMM!D77</f>
        <v>3.3932366886133001</v>
      </c>
      <c r="E168" s="17">
        <f>NMM!E77</f>
        <v>3.2787090914744432</v>
      </c>
      <c r="F168" s="17">
        <f>NMM!F77</f>
        <v>3.2724305377105711</v>
      </c>
      <c r="G168" s="17">
        <f>NMM!G77</f>
        <v>3.2377647313584923</v>
      </c>
      <c r="H168" s="17">
        <f>NMM!H77</f>
        <v>3.3823035472259027</v>
      </c>
      <c r="I168" s="17">
        <f>NMM!I77</f>
        <v>3.4014116418944722</v>
      </c>
      <c r="J168" s="17">
        <f>NMM!J77</f>
        <v>3.2343944638422464</v>
      </c>
      <c r="K168" s="17">
        <f>NMM!K77</f>
        <v>3.0070414828911409</v>
      </c>
      <c r="L168" s="17">
        <f>NMM!L77</f>
        <v>3.0286242989194916</v>
      </c>
      <c r="M168" s="17">
        <f>NMM!M77</f>
        <v>3.0094654029494627</v>
      </c>
      <c r="N168" s="17">
        <f>NMM!N77</f>
        <v>2.8347200398690986</v>
      </c>
      <c r="O168" s="17">
        <f>NMM!O77</f>
        <v>2.9256633529546803</v>
      </c>
      <c r="P168" s="17">
        <f>NMM!P77</f>
        <v>3.0275347648185589</v>
      </c>
      <c r="Q168" s="17">
        <f>NMM!Q77</f>
        <v>2.9148581017330044</v>
      </c>
    </row>
    <row r="169" spans="1:17" x14ac:dyDescent="0.25">
      <c r="A169" s="21" t="s">
        <v>57</v>
      </c>
      <c r="B169" s="17">
        <f>NMM!B78</f>
        <v>2.0047022475639213</v>
      </c>
      <c r="C169" s="17">
        <f>NMM!C78</f>
        <v>2.0108705235279998</v>
      </c>
      <c r="D169" s="17">
        <f>NMM!D78</f>
        <v>1.9290562857070748</v>
      </c>
      <c r="E169" s="17">
        <f>NMM!E78</f>
        <v>2.0006644113240011</v>
      </c>
      <c r="F169" s="17">
        <f>NMM!F78</f>
        <v>2.0122620576211117</v>
      </c>
      <c r="G169" s="17">
        <f>NMM!G78</f>
        <v>1.9345024413753422</v>
      </c>
      <c r="H169" s="17">
        <f>NMM!H78</f>
        <v>1.9546773005525024</v>
      </c>
      <c r="I169" s="17">
        <f>NMM!I78</f>
        <v>1.9975688807239644</v>
      </c>
      <c r="J169" s="17">
        <f>NMM!J78</f>
        <v>1.9153493949304918</v>
      </c>
      <c r="K169" s="17">
        <f>NMM!K78</f>
        <v>1.8403873769393386</v>
      </c>
      <c r="L169" s="17">
        <f>NMM!L78</f>
        <v>1.8393241719387134</v>
      </c>
      <c r="M169" s="17">
        <f>NMM!M78</f>
        <v>1.9555227740331931</v>
      </c>
      <c r="N169" s="17">
        <f>NMM!N78</f>
        <v>1.9584082755039809</v>
      </c>
      <c r="O169" s="17">
        <f>NMM!O78</f>
        <v>1.8137332669027622</v>
      </c>
      <c r="P169" s="17">
        <f>NMM!P78</f>
        <v>1.8344834629692346</v>
      </c>
      <c r="Q169" s="17">
        <f>NMM!Q78</f>
        <v>1.7589794597160446</v>
      </c>
    </row>
    <row r="170" spans="1:17" x14ac:dyDescent="0.25">
      <c r="A170" s="23" t="s">
        <v>9</v>
      </c>
      <c r="B170" s="22">
        <f>PPA!B73</f>
        <v>1.2287512900554163</v>
      </c>
      <c r="C170" s="22">
        <f>PPA!C73</f>
        <v>1.2705284909497896</v>
      </c>
      <c r="D170" s="22">
        <f>PPA!D73</f>
        <v>1.2076141096670381</v>
      </c>
      <c r="E170" s="22">
        <f>PPA!E73</f>
        <v>1.2249802908299463</v>
      </c>
      <c r="F170" s="22">
        <f>PPA!F73</f>
        <v>1.1991646076995945</v>
      </c>
      <c r="G170" s="22">
        <f>PPA!G73</f>
        <v>1.2912767704920478</v>
      </c>
      <c r="H170" s="22">
        <f>PPA!H73</f>
        <v>1.2669334269727373</v>
      </c>
      <c r="I170" s="22">
        <f>PPA!I73</f>
        <v>1.1888479067555833</v>
      </c>
      <c r="J170" s="22">
        <f>PPA!J73</f>
        <v>0.86857160541662704</v>
      </c>
      <c r="K170" s="22">
        <f>PPA!K73</f>
        <v>0.78020366008161601</v>
      </c>
      <c r="L170" s="22">
        <f>PPA!L73</f>
        <v>0.83008148790565839</v>
      </c>
      <c r="M170" s="22">
        <f>PPA!M73</f>
        <v>0.91602097141766203</v>
      </c>
      <c r="N170" s="22">
        <f>PPA!N73</f>
        <v>1.2578738538900971</v>
      </c>
      <c r="O170" s="22">
        <f>PPA!O73</f>
        <v>1.0407501219797155</v>
      </c>
      <c r="P170" s="22">
        <f>PPA!P73</f>
        <v>1.260522677492651</v>
      </c>
      <c r="Q170" s="22">
        <f>PPA!Q73</f>
        <v>1.2221968800295624</v>
      </c>
    </row>
    <row r="171" spans="1:17" x14ac:dyDescent="0.25">
      <c r="A171" s="21" t="s">
        <v>35</v>
      </c>
      <c r="B171" s="17" t="str">
        <f>PPA!B74</f>
        <v/>
      </c>
      <c r="C171" s="17" t="str">
        <f>PPA!C74</f>
        <v/>
      </c>
      <c r="D171" s="17" t="str">
        <f>PPA!D74</f>
        <v/>
      </c>
      <c r="E171" s="17" t="str">
        <f>PPA!E74</f>
        <v/>
      </c>
      <c r="F171" s="17" t="str">
        <f>PPA!F74</f>
        <v/>
      </c>
      <c r="G171" s="17" t="str">
        <f>PPA!G74</f>
        <v/>
      </c>
      <c r="H171" s="17" t="str">
        <f>PPA!H74</f>
        <v/>
      </c>
      <c r="I171" s="17" t="str">
        <f>PPA!I74</f>
        <v/>
      </c>
      <c r="J171" s="17">
        <f>PPA!J74</f>
        <v>1.3913891259413259E-2</v>
      </c>
      <c r="K171" s="17">
        <f>PPA!K74</f>
        <v>1.1568552500381055E-2</v>
      </c>
      <c r="L171" s="17">
        <f>PPA!L74</f>
        <v>1.1915161317483394E-2</v>
      </c>
      <c r="M171" s="17">
        <f>PPA!M74</f>
        <v>1.0362167302982023E-2</v>
      </c>
      <c r="N171" s="17">
        <f>PPA!N74</f>
        <v>1.1431372958782895E-2</v>
      </c>
      <c r="O171" s="17">
        <f>PPA!O74</f>
        <v>1.1730215245999324E-2</v>
      </c>
      <c r="P171" s="17">
        <f>PPA!P74</f>
        <v>8.4322912548720153E-2</v>
      </c>
      <c r="Q171" s="17">
        <f>PPA!Q74</f>
        <v>7.0918256616211761E-2</v>
      </c>
    </row>
    <row r="172" spans="1:17" x14ac:dyDescent="0.25">
      <c r="A172" s="21" t="s">
        <v>56</v>
      </c>
      <c r="B172" s="17">
        <f>PPA!B75</f>
        <v>1.5378074608619778</v>
      </c>
      <c r="C172" s="17">
        <f>PPA!C75</f>
        <v>1.4615684582531814</v>
      </c>
      <c r="D172" s="17">
        <f>PPA!D75</f>
        <v>1.3825392794130749</v>
      </c>
      <c r="E172" s="17">
        <f>PPA!E75</f>
        <v>1.3940500031231282</v>
      </c>
      <c r="F172" s="17">
        <f>PPA!F75</f>
        <v>1.3689031006249111</v>
      </c>
      <c r="G172" s="17">
        <f>PPA!G75</f>
        <v>1.4583977432005026</v>
      </c>
      <c r="H172" s="17">
        <f>PPA!H75</f>
        <v>1.429830284563832</v>
      </c>
      <c r="I172" s="17">
        <f>PPA!I75</f>
        <v>1.3452876769885123</v>
      </c>
      <c r="J172" s="17">
        <f>PPA!J75</f>
        <v>1.0890839542414419</v>
      </c>
      <c r="K172" s="17">
        <f>PPA!K75</f>
        <v>0.95888747749790992</v>
      </c>
      <c r="L172" s="17">
        <f>PPA!L75</f>
        <v>1.0240590753166239</v>
      </c>
      <c r="M172" s="17">
        <f>PPA!M75</f>
        <v>1.0894018018526073</v>
      </c>
      <c r="N172" s="17">
        <f>PPA!N75</f>
        <v>1.5576742794491201</v>
      </c>
      <c r="O172" s="17">
        <f>PPA!O75</f>
        <v>1.195241720187509</v>
      </c>
      <c r="P172" s="17">
        <f>PPA!P75</f>
        <v>1.419307643997491</v>
      </c>
      <c r="Q172" s="17">
        <f>PPA!Q75</f>
        <v>1.3807885130824638</v>
      </c>
    </row>
    <row r="173" spans="1:17" x14ac:dyDescent="0.25">
      <c r="A173" s="21" t="s">
        <v>55</v>
      </c>
      <c r="B173" s="17">
        <f>PPA!B76</f>
        <v>0.24718716149505388</v>
      </c>
      <c r="C173" s="17">
        <f>PPA!C76</f>
        <v>0.25665825029234646</v>
      </c>
      <c r="D173" s="17">
        <f>PPA!D76</f>
        <v>0.24445037970457861</v>
      </c>
      <c r="E173" s="17">
        <f>PPA!E76</f>
        <v>0.25218070593301412</v>
      </c>
      <c r="F173" s="17">
        <f>PPA!F76</f>
        <v>0.24537736460307039</v>
      </c>
      <c r="G173" s="17">
        <f>PPA!G76</f>
        <v>0.26420607155095588</v>
      </c>
      <c r="H173" s="17">
        <f>PPA!H76</f>
        <v>0.25296718121824058</v>
      </c>
      <c r="I173" s="17">
        <f>PPA!I76</f>
        <v>0.22785314697361922</v>
      </c>
      <c r="J173" s="17">
        <f>PPA!J76</f>
        <v>0.22221587870702902</v>
      </c>
      <c r="K173" s="17">
        <f>PPA!K76</f>
        <v>0.22979642671675501</v>
      </c>
      <c r="L173" s="17">
        <f>PPA!L76</f>
        <v>0.24002674191627899</v>
      </c>
      <c r="M173" s="17">
        <f>PPA!M76</f>
        <v>0.2386803959285386</v>
      </c>
      <c r="N173" s="17">
        <f>PPA!N76</f>
        <v>0.27498756266055729</v>
      </c>
      <c r="O173" s="17">
        <f>PPA!O76</f>
        <v>0.24794341875983561</v>
      </c>
      <c r="P173" s="17">
        <f>PPA!P76</f>
        <v>0.26089374407342925</v>
      </c>
      <c r="Q173" s="17">
        <f>PPA!Q76</f>
        <v>0.25448460415910396</v>
      </c>
    </row>
    <row r="174" spans="1:17" x14ac:dyDescent="0.25">
      <c r="A174" s="20" t="s">
        <v>54</v>
      </c>
      <c r="B174" s="19">
        <f>FBT!B$37</f>
        <v>1.9198570920215392</v>
      </c>
      <c r="C174" s="19">
        <f>FBT!C$37</f>
        <v>1.9343150438161509</v>
      </c>
      <c r="D174" s="19">
        <f>FBT!D$37</f>
        <v>1.8841666720186727</v>
      </c>
      <c r="E174" s="19">
        <f>FBT!E$37</f>
        <v>1.827771415115498</v>
      </c>
      <c r="F174" s="19">
        <f>FBT!F$37</f>
        <v>1.8346001199228026</v>
      </c>
      <c r="G174" s="19">
        <f>FBT!G$37</f>
        <v>1.7855629823062957</v>
      </c>
      <c r="H174" s="19">
        <f>FBT!H$37</f>
        <v>1.8566695306374514</v>
      </c>
      <c r="I174" s="19">
        <f>FBT!I$37</f>
        <v>1.7873936074565335</v>
      </c>
      <c r="J174" s="19">
        <f>FBT!J$37</f>
        <v>1.8237361349007764</v>
      </c>
      <c r="K174" s="19">
        <f>FBT!K$37</f>
        <v>1.7257659713554099</v>
      </c>
      <c r="L174" s="19">
        <f>FBT!L$37</f>
        <v>1.7847437289008312</v>
      </c>
      <c r="M174" s="19">
        <f>FBT!M$37</f>
        <v>1.7032987370256822</v>
      </c>
      <c r="N174" s="19">
        <f>FBT!N$37</f>
        <v>1.6008411176808219</v>
      </c>
      <c r="O174" s="19">
        <f>FBT!O$37</f>
        <v>1.570595171426455</v>
      </c>
      <c r="P174" s="19">
        <f>FBT!P$37</f>
        <v>1.5781417267676789</v>
      </c>
      <c r="Q174" s="19">
        <f>FBT!Q$37</f>
        <v>1.5295137761667892</v>
      </c>
    </row>
    <row r="175" spans="1:17" x14ac:dyDescent="0.25">
      <c r="A175" s="18" t="s">
        <v>53</v>
      </c>
      <c r="B175" s="17">
        <f>TRE!B$37</f>
        <v>1.0820667010201301</v>
      </c>
      <c r="C175" s="17">
        <f>TRE!C$37</f>
        <v>1.2374895471714455</v>
      </c>
      <c r="D175" s="17">
        <f>TRE!D$37</f>
        <v>1.1342572345493784</v>
      </c>
      <c r="E175" s="17">
        <f>TRE!E$37</f>
        <v>1.3093970472917884</v>
      </c>
      <c r="F175" s="17">
        <f>TRE!F$37</f>
        <v>1.2798851758651479</v>
      </c>
      <c r="G175" s="17">
        <f>TRE!G$37</f>
        <v>1.281546792010869</v>
      </c>
      <c r="H175" s="17">
        <f>TRE!H$37</f>
        <v>1.1592000124830355</v>
      </c>
      <c r="I175" s="17">
        <f>TRE!I$37</f>
        <v>1.1330445990003195</v>
      </c>
      <c r="J175" s="17">
        <f>TRE!J$37</f>
        <v>0.98240156085527852</v>
      </c>
      <c r="K175" s="17">
        <f>TRE!K$37</f>
        <v>1.0009883890022473</v>
      </c>
      <c r="L175" s="17">
        <f>TRE!L$37</f>
        <v>1.0488540390552692</v>
      </c>
      <c r="M175" s="17">
        <f>TRE!M$37</f>
        <v>0.94265100863541107</v>
      </c>
      <c r="N175" s="17">
        <f>TRE!N$37</f>
        <v>0.8297961741996871</v>
      </c>
      <c r="O175" s="17">
        <f>TRE!O$37</f>
        <v>0.64849023141436624</v>
      </c>
      <c r="P175" s="17">
        <f>TRE!P$37</f>
        <v>1.0118406907943658</v>
      </c>
      <c r="Q175" s="17">
        <f>TRE!Q$37</f>
        <v>0.9739832379391784</v>
      </c>
    </row>
    <row r="176" spans="1:17" x14ac:dyDescent="0.25">
      <c r="A176" s="18" t="s">
        <v>52</v>
      </c>
      <c r="B176" s="17">
        <f>MAE!B$37</f>
        <v>1.224652309753518</v>
      </c>
      <c r="C176" s="17">
        <f>MAE!C$37</f>
        <v>1.2348516223365444</v>
      </c>
      <c r="D176" s="17">
        <f>MAE!D$37</f>
        <v>1.1703945051422182</v>
      </c>
      <c r="E176" s="17">
        <f>MAE!E$37</f>
        <v>1.2198356897002314</v>
      </c>
      <c r="F176" s="17">
        <f>MAE!F$37</f>
        <v>1.2120679461181125</v>
      </c>
      <c r="G176" s="17">
        <f>MAE!G$37</f>
        <v>1.0935348422801145</v>
      </c>
      <c r="H176" s="17">
        <f>MAE!H$37</f>
        <v>1.0953184922367909</v>
      </c>
      <c r="I176" s="17">
        <f>MAE!I$37</f>
        <v>1.0956480813851666</v>
      </c>
      <c r="J176" s="17">
        <f>MAE!J$37</f>
        <v>1.2401320702188925</v>
      </c>
      <c r="K176" s="17">
        <f>MAE!K$37</f>
        <v>1.1842744325004082</v>
      </c>
      <c r="L176" s="17">
        <f>MAE!L$37</f>
        <v>1.222410710561523</v>
      </c>
      <c r="M176" s="17">
        <f>MAE!M$37</f>
        <v>1.0789393142617976</v>
      </c>
      <c r="N176" s="17">
        <f>MAE!N$37</f>
        <v>1.0545306840952962</v>
      </c>
      <c r="O176" s="17">
        <f>MAE!O$37</f>
        <v>0.93678133628486093</v>
      </c>
      <c r="P176" s="17">
        <f>MAE!P$37</f>
        <v>0.7924452912936214</v>
      </c>
      <c r="Q176" s="17">
        <f>MAE!Q$37</f>
        <v>0.77936525800753176</v>
      </c>
    </row>
    <row r="177" spans="1:17" x14ac:dyDescent="0.25">
      <c r="A177" s="18" t="s">
        <v>51</v>
      </c>
      <c r="B177" s="17">
        <f>TEL!B$37</f>
        <v>1.473758705307076</v>
      </c>
      <c r="C177" s="17">
        <f>TEL!C$37</f>
        <v>1.4998732152970682</v>
      </c>
      <c r="D177" s="17">
        <f>TEL!D$37</f>
        <v>1.4470637947092699</v>
      </c>
      <c r="E177" s="17">
        <f>TEL!E$37</f>
        <v>1.3845677336281936</v>
      </c>
      <c r="F177" s="17">
        <f>TEL!F$37</f>
        <v>1.356265630641889</v>
      </c>
      <c r="G177" s="17">
        <f>TEL!G$37</f>
        <v>1.1713816736844616</v>
      </c>
      <c r="H177" s="17">
        <f>TEL!H$37</f>
        <v>1.1637152596085023</v>
      </c>
      <c r="I177" s="17">
        <f>TEL!I$37</f>
        <v>1.0013678717714647</v>
      </c>
      <c r="J177" s="17">
        <f>TEL!J$37</f>
        <v>0.99420600200529829</v>
      </c>
      <c r="K177" s="17">
        <f>TEL!K$37</f>
        <v>0.97102725079151497</v>
      </c>
      <c r="L177" s="17">
        <f>TEL!L$37</f>
        <v>1.0177501174190091</v>
      </c>
      <c r="M177" s="17">
        <f>TEL!M$37</f>
        <v>0.94080560455436235</v>
      </c>
      <c r="N177" s="17">
        <f>TEL!N$37</f>
        <v>0.82759844121387316</v>
      </c>
      <c r="O177" s="17">
        <f>TEL!O$37</f>
        <v>0.74887922226435122</v>
      </c>
      <c r="P177" s="17">
        <f>TEL!P$37</f>
        <v>0.78287236605151067</v>
      </c>
      <c r="Q177" s="17">
        <f>TEL!Q$37</f>
        <v>0.75203266830264481</v>
      </c>
    </row>
    <row r="178" spans="1:17" x14ac:dyDescent="0.25">
      <c r="A178" s="18" t="s">
        <v>50</v>
      </c>
      <c r="B178" s="17">
        <f>WWP!B$37</f>
        <v>0.50774243129425656</v>
      </c>
      <c r="C178" s="17">
        <f>WWP!C$37</f>
        <v>0.4710171493191227</v>
      </c>
      <c r="D178" s="17">
        <f>WWP!D$37</f>
        <v>0.54404322924819182</v>
      </c>
      <c r="E178" s="17">
        <f>WWP!E$37</f>
        <v>0.60900838849188799</v>
      </c>
      <c r="F178" s="17">
        <f>WWP!F$37</f>
        <v>0.64006715881693133</v>
      </c>
      <c r="G178" s="17">
        <f>WWP!G$37</f>
        <v>0.50590882760085187</v>
      </c>
      <c r="H178" s="17">
        <f>WWP!H$37</f>
        <v>0.5584557398183313</v>
      </c>
      <c r="I178" s="17">
        <f>WWP!I$37</f>
        <v>0.40839766701045493</v>
      </c>
      <c r="J178" s="17">
        <f>WWP!J$37</f>
        <v>0.46374450405802692</v>
      </c>
      <c r="K178" s="17">
        <f>WWP!K$37</f>
        <v>0.43895684029744814</v>
      </c>
      <c r="L178" s="17">
        <f>WWP!L$37</f>
        <v>0.49583883951919461</v>
      </c>
      <c r="M178" s="17">
        <f>WWP!M$37</f>
        <v>0.32308900389948397</v>
      </c>
      <c r="N178" s="17">
        <f>WWP!N$37</f>
        <v>0.20920086926582498</v>
      </c>
      <c r="O178" s="17">
        <f>WWP!O$37</f>
        <v>0.20709645457975312</v>
      </c>
      <c r="P178" s="17">
        <f>WWP!P$37</f>
        <v>0.22499715437554527</v>
      </c>
      <c r="Q178" s="17">
        <f>WWP!Q$37</f>
        <v>0.19662950232898949</v>
      </c>
    </row>
    <row r="179" spans="1:17" x14ac:dyDescent="0.25">
      <c r="A179" s="16" t="s">
        <v>49</v>
      </c>
      <c r="B179" s="15">
        <f>OIS!B$37</f>
        <v>1.8426324100587719</v>
      </c>
      <c r="C179" s="15">
        <f>OIS!C$37</f>
        <v>1.8835514982626751</v>
      </c>
      <c r="D179" s="15">
        <f>OIS!D$37</f>
        <v>1.8618713397767397</v>
      </c>
      <c r="E179" s="15">
        <f>OIS!E$37</f>
        <v>1.7362111704048682</v>
      </c>
      <c r="F179" s="15">
        <f>OIS!F$37</f>
        <v>1.7380987606426077</v>
      </c>
      <c r="G179" s="15">
        <f>OIS!G$37</f>
        <v>1.7541957847499194</v>
      </c>
      <c r="H179" s="15">
        <f>OIS!H$37</f>
        <v>1.714365333087285</v>
      </c>
      <c r="I179" s="15">
        <f>OIS!I$37</f>
        <v>1.7132134143356277</v>
      </c>
      <c r="J179" s="15">
        <f>OIS!J$37</f>
        <v>1.6681024824018358</v>
      </c>
      <c r="K179" s="15">
        <f>OIS!K$37</f>
        <v>1.6371330444047341</v>
      </c>
      <c r="L179" s="15">
        <f>OIS!L$37</f>
        <v>1.6362353802457004</v>
      </c>
      <c r="M179" s="15">
        <f>OIS!M$37</f>
        <v>1.5588273476302181</v>
      </c>
      <c r="N179" s="15">
        <f>OIS!N$37</f>
        <v>1.4707575264180146</v>
      </c>
      <c r="O179" s="15">
        <f>OIS!O$37</f>
        <v>1.5651772738796546</v>
      </c>
      <c r="P179" s="15">
        <f>OIS!P$37</f>
        <v>1.5913159457820183</v>
      </c>
      <c r="Q179" s="15">
        <f>OIS!Q$37</f>
        <v>1.5666331008208527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DK: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2918.7029473811626</v>
      </c>
      <c r="C5" s="96">
        <f t="shared" ref="C5:Q5" si="1">SUM(C6:C10,C15,C26)</f>
        <v>3009.7418399999979</v>
      </c>
      <c r="D5" s="96">
        <f t="shared" si="1"/>
        <v>2829.7071899999969</v>
      </c>
      <c r="E5" s="96">
        <f t="shared" si="1"/>
        <v>2838.4572399999997</v>
      </c>
      <c r="F5" s="96">
        <f t="shared" si="1"/>
        <v>2880.0672000000009</v>
      </c>
      <c r="G5" s="96">
        <f t="shared" si="1"/>
        <v>2845.7957285719745</v>
      </c>
      <c r="H5" s="96">
        <f t="shared" si="1"/>
        <v>2882.8753100000004</v>
      </c>
      <c r="I5" s="96">
        <f t="shared" si="1"/>
        <v>2800.5865099999974</v>
      </c>
      <c r="J5" s="96">
        <f t="shared" si="1"/>
        <v>2683.8435999999992</v>
      </c>
      <c r="K5" s="96">
        <f t="shared" si="1"/>
        <v>2318.6586300000008</v>
      </c>
      <c r="L5" s="96">
        <f t="shared" si="1"/>
        <v>2410.1478463424355</v>
      </c>
      <c r="M5" s="96">
        <f t="shared" si="1"/>
        <v>2404.3416451569719</v>
      </c>
      <c r="N5" s="96">
        <f t="shared" si="1"/>
        <v>2263.4369182889623</v>
      </c>
      <c r="O5" s="96">
        <f t="shared" si="1"/>
        <v>2138.7364501794063</v>
      </c>
      <c r="P5" s="96">
        <f t="shared" si="1"/>
        <v>2094.1117751877641</v>
      </c>
      <c r="Q5" s="96">
        <f t="shared" si="1"/>
        <v>2110.1137644970613</v>
      </c>
    </row>
    <row r="6" spans="1:17" x14ac:dyDescent="0.25">
      <c r="A6" s="76" t="s">
        <v>83</v>
      </c>
      <c r="B6" s="95">
        <v>38.325578027250181</v>
      </c>
      <c r="C6" s="95">
        <v>39.500599948851608</v>
      </c>
      <c r="D6" s="95">
        <v>37.754374308175713</v>
      </c>
      <c r="E6" s="95">
        <v>37.428150343511724</v>
      </c>
      <c r="F6" s="95">
        <v>37.835460526179745</v>
      </c>
      <c r="G6" s="95">
        <v>37.08533420261638</v>
      </c>
      <c r="H6" s="95">
        <v>37.547027268767202</v>
      </c>
      <c r="I6" s="95">
        <v>36.244787222849752</v>
      </c>
      <c r="J6" s="95">
        <v>36.238401179674945</v>
      </c>
      <c r="K6" s="95">
        <v>31.958485746034768</v>
      </c>
      <c r="L6" s="95">
        <v>33.158002325339879</v>
      </c>
      <c r="M6" s="95">
        <v>32.09667429208487</v>
      </c>
      <c r="N6" s="95">
        <v>29.406707467283109</v>
      </c>
      <c r="O6" s="95">
        <v>27.78477596004441</v>
      </c>
      <c r="P6" s="95">
        <v>26.936842240913869</v>
      </c>
      <c r="Q6" s="95">
        <v>27.241941058233653</v>
      </c>
    </row>
    <row r="7" spans="1:17" x14ac:dyDescent="0.25">
      <c r="A7" s="76" t="s">
        <v>82</v>
      </c>
      <c r="B7" s="95">
        <v>51.271437441438806</v>
      </c>
      <c r="C7" s="95">
        <v>53.54988444575492</v>
      </c>
      <c r="D7" s="95">
        <v>51.436679378826753</v>
      </c>
      <c r="E7" s="95">
        <v>50.693439090915568</v>
      </c>
      <c r="F7" s="95">
        <v>50.130215601942936</v>
      </c>
      <c r="G7" s="95">
        <v>49.709995953631129</v>
      </c>
      <c r="H7" s="95">
        <v>49.396658687954911</v>
      </c>
      <c r="I7" s="95">
        <v>47.151833936397772</v>
      </c>
      <c r="J7" s="95">
        <v>48.68349833587606</v>
      </c>
      <c r="K7" s="95">
        <v>44.827657090184992</v>
      </c>
      <c r="L7" s="95">
        <v>46.998980670212191</v>
      </c>
      <c r="M7" s="95">
        <v>46.279357348499275</v>
      </c>
      <c r="N7" s="95">
        <v>44.586293213585257</v>
      </c>
      <c r="O7" s="95">
        <v>42.227298368433466</v>
      </c>
      <c r="P7" s="95">
        <v>40.780143953440309</v>
      </c>
      <c r="Q7" s="95">
        <v>40.934458528140972</v>
      </c>
    </row>
    <row r="8" spans="1:17" x14ac:dyDescent="0.25">
      <c r="A8" s="76" t="s">
        <v>81</v>
      </c>
      <c r="B8" s="95">
        <v>69.420357457129839</v>
      </c>
      <c r="C8" s="95">
        <v>70.614334970132631</v>
      </c>
      <c r="D8" s="95">
        <v>65.783968476988164</v>
      </c>
      <c r="E8" s="95">
        <v>65.064058560276024</v>
      </c>
      <c r="F8" s="95">
        <v>65.769164183647433</v>
      </c>
      <c r="G8" s="95">
        <v>64.774185322764424</v>
      </c>
      <c r="H8" s="95">
        <v>66.345352797921336</v>
      </c>
      <c r="I8" s="95">
        <v>64.482799577678534</v>
      </c>
      <c r="J8" s="95">
        <v>64.6220888436834</v>
      </c>
      <c r="K8" s="95">
        <v>55.974553173870021</v>
      </c>
      <c r="L8" s="95">
        <v>57.948150478756922</v>
      </c>
      <c r="M8" s="95">
        <v>55.944490685630399</v>
      </c>
      <c r="N8" s="95">
        <v>51.217911129619445</v>
      </c>
      <c r="O8" s="95">
        <v>48.738882895801368</v>
      </c>
      <c r="P8" s="95">
        <v>47.381359692401908</v>
      </c>
      <c r="Q8" s="95">
        <v>47.716738564290488</v>
      </c>
    </row>
    <row r="9" spans="1:17" x14ac:dyDescent="0.25">
      <c r="A9" s="76" t="s">
        <v>80</v>
      </c>
      <c r="B9" s="95">
        <v>81.26677414077399</v>
      </c>
      <c r="C9" s="95">
        <v>83.540526556452534</v>
      </c>
      <c r="D9" s="95">
        <v>78.860261031591534</v>
      </c>
      <c r="E9" s="95">
        <v>76.308012231103405</v>
      </c>
      <c r="F9" s="95">
        <v>75.319703458008846</v>
      </c>
      <c r="G9" s="95">
        <v>75.03266172804841</v>
      </c>
      <c r="H9" s="95">
        <v>74.899705380596998</v>
      </c>
      <c r="I9" s="95">
        <v>72.098398655745527</v>
      </c>
      <c r="J9" s="95">
        <v>75.169000357715319</v>
      </c>
      <c r="K9" s="95">
        <v>68.738557599070873</v>
      </c>
      <c r="L9" s="95">
        <v>72.164222242902127</v>
      </c>
      <c r="M9" s="95">
        <v>71.824839336197016</v>
      </c>
      <c r="N9" s="95">
        <v>68.082190374036443</v>
      </c>
      <c r="O9" s="95">
        <v>63.730696216349408</v>
      </c>
      <c r="P9" s="95">
        <v>62.503168818118446</v>
      </c>
      <c r="Q9" s="95">
        <v>63.176260311300453</v>
      </c>
    </row>
    <row r="10" spans="1:17" x14ac:dyDescent="0.25">
      <c r="A10" s="94" t="s">
        <v>79</v>
      </c>
      <c r="B10" s="93">
        <f t="shared" ref="B10" si="2">SUM(B11:B14)</f>
        <v>59.210360046958755</v>
      </c>
      <c r="C10" s="93">
        <f t="shared" ref="C10:Q10" si="3">SUM(C11:C14)</f>
        <v>59.794277201308191</v>
      </c>
      <c r="D10" s="93">
        <f t="shared" si="3"/>
        <v>57.198480552365169</v>
      </c>
      <c r="E10" s="93">
        <f t="shared" si="3"/>
        <v>56.311190590012835</v>
      </c>
      <c r="F10" s="93">
        <f t="shared" si="3"/>
        <v>56.543697473718012</v>
      </c>
      <c r="G10" s="93">
        <f t="shared" si="3"/>
        <v>54.871015365139328</v>
      </c>
      <c r="H10" s="93">
        <f t="shared" si="3"/>
        <v>55.04780981940857</v>
      </c>
      <c r="I10" s="93">
        <f t="shared" si="3"/>
        <v>52.729988677519003</v>
      </c>
      <c r="J10" s="93">
        <f t="shared" si="3"/>
        <v>54.208673548148504</v>
      </c>
      <c r="K10" s="93">
        <f t="shared" si="3"/>
        <v>48.347856047927444</v>
      </c>
      <c r="L10" s="93">
        <f t="shared" si="3"/>
        <v>49.405760933851582</v>
      </c>
      <c r="M10" s="93">
        <f t="shared" si="3"/>
        <v>48.03775265585363</v>
      </c>
      <c r="N10" s="93">
        <f t="shared" si="3"/>
        <v>43.627023560744277</v>
      </c>
      <c r="O10" s="93">
        <f t="shared" si="3"/>
        <v>41.530447840173693</v>
      </c>
      <c r="P10" s="93">
        <f t="shared" si="3"/>
        <v>40.066629882167291</v>
      </c>
      <c r="Q10" s="93">
        <f t="shared" si="3"/>
        <v>40.494612888290924</v>
      </c>
    </row>
    <row r="11" spans="1:17" x14ac:dyDescent="0.25">
      <c r="A11" s="92" t="s">
        <v>68</v>
      </c>
      <c r="B11" s="91">
        <v>10.751879776002529</v>
      </c>
      <c r="C11" s="91">
        <v>11.089684850304382</v>
      </c>
      <c r="D11" s="91">
        <v>10.624464338216082</v>
      </c>
      <c r="E11" s="91">
        <v>10.455395927983384</v>
      </c>
      <c r="F11" s="91">
        <v>10.484175048071563</v>
      </c>
      <c r="G11" s="91">
        <v>10.200830420808346</v>
      </c>
      <c r="H11" s="91">
        <v>10.236880515601751</v>
      </c>
      <c r="I11" s="91">
        <v>9.8860814524868648</v>
      </c>
      <c r="J11" s="91">
        <v>10.035054209172005</v>
      </c>
      <c r="K11" s="91">
        <v>8.9137525792685093</v>
      </c>
      <c r="L11" s="91">
        <v>9.2808067646999159</v>
      </c>
      <c r="M11" s="91">
        <v>9.0748613835794405</v>
      </c>
      <c r="N11" s="91">
        <v>8.0502000072680708</v>
      </c>
      <c r="O11" s="91">
        <v>7.5603971200263151</v>
      </c>
      <c r="P11" s="91">
        <v>7.4930839649199328</v>
      </c>
      <c r="Q11" s="91">
        <v>7.5704567621069971</v>
      </c>
    </row>
    <row r="12" spans="1:17" x14ac:dyDescent="0.25">
      <c r="A12" s="92" t="s">
        <v>66</v>
      </c>
      <c r="B12" s="91">
        <v>21.613385835436475</v>
      </c>
      <c r="C12" s="91">
        <v>21.861319550341097</v>
      </c>
      <c r="D12" s="91">
        <v>20.801670906758069</v>
      </c>
      <c r="E12" s="91">
        <v>20.544854138505812</v>
      </c>
      <c r="F12" s="91">
        <v>20.279274025639438</v>
      </c>
      <c r="G12" s="91">
        <v>20.294511759962703</v>
      </c>
      <c r="H12" s="91">
        <v>20.16529876000703</v>
      </c>
      <c r="I12" s="91">
        <v>19.062411891728416</v>
      </c>
      <c r="J12" s="91">
        <v>19.62609783448795</v>
      </c>
      <c r="K12" s="91">
        <v>17.514476766161337</v>
      </c>
      <c r="L12" s="91">
        <v>17.793902837445511</v>
      </c>
      <c r="M12" s="91">
        <v>17.337168218772874</v>
      </c>
      <c r="N12" s="91">
        <v>15.692958385174741</v>
      </c>
      <c r="O12" s="91">
        <v>14.964096966203567</v>
      </c>
      <c r="P12" s="91">
        <v>14.428764876682044</v>
      </c>
      <c r="Q12" s="91">
        <v>14.611097692814299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26.845094435519755</v>
      </c>
      <c r="C14" s="89">
        <v>26.843272800662707</v>
      </c>
      <c r="D14" s="89">
        <v>25.772345307391021</v>
      </c>
      <c r="E14" s="89">
        <v>25.310940523523641</v>
      </c>
      <c r="F14" s="89">
        <v>25.780248400007014</v>
      </c>
      <c r="G14" s="89">
        <v>24.375673184368281</v>
      </c>
      <c r="H14" s="89">
        <v>24.64563054379979</v>
      </c>
      <c r="I14" s="89">
        <v>23.781495333303724</v>
      </c>
      <c r="J14" s="89">
        <v>24.54752150448855</v>
      </c>
      <c r="K14" s="89">
        <v>21.919626702497595</v>
      </c>
      <c r="L14" s="89">
        <v>22.331051331706156</v>
      </c>
      <c r="M14" s="89">
        <v>21.625723053501318</v>
      </c>
      <c r="N14" s="89">
        <v>19.883865168301469</v>
      </c>
      <c r="O14" s="89">
        <v>19.005953753943807</v>
      </c>
      <c r="P14" s="89">
        <v>18.144781040565316</v>
      </c>
      <c r="Q14" s="89">
        <v>18.313058433369626</v>
      </c>
    </row>
    <row r="15" spans="1:17" x14ac:dyDescent="0.25">
      <c r="A15" s="86" t="s">
        <v>87</v>
      </c>
      <c r="B15" s="85">
        <f t="shared" ref="B15" si="4">SUM(B16:B25)</f>
        <v>833.17464375164514</v>
      </c>
      <c r="C15" s="85">
        <f t="shared" ref="C15:Q15" si="5">SUM(C16:C25)</f>
        <v>876.40693576353976</v>
      </c>
      <c r="D15" s="85">
        <f t="shared" si="5"/>
        <v>801.70403623069001</v>
      </c>
      <c r="E15" s="85">
        <f t="shared" si="5"/>
        <v>805.12273992070243</v>
      </c>
      <c r="F15" s="85">
        <f t="shared" si="5"/>
        <v>801.36558648118853</v>
      </c>
      <c r="G15" s="85">
        <f t="shared" si="5"/>
        <v>777.07964985617377</v>
      </c>
      <c r="H15" s="85">
        <f t="shared" si="5"/>
        <v>799.62247850438325</v>
      </c>
      <c r="I15" s="85">
        <f t="shared" si="5"/>
        <v>744.48483759020201</v>
      </c>
      <c r="J15" s="85">
        <f t="shared" si="5"/>
        <v>791.97587869118286</v>
      </c>
      <c r="K15" s="85">
        <f t="shared" si="5"/>
        <v>702.81355326541404</v>
      </c>
      <c r="L15" s="85">
        <f t="shared" si="5"/>
        <v>760.39010159343798</v>
      </c>
      <c r="M15" s="85">
        <f t="shared" si="5"/>
        <v>707.95287887373695</v>
      </c>
      <c r="N15" s="85">
        <f t="shared" si="5"/>
        <v>620.31962286766827</v>
      </c>
      <c r="O15" s="85">
        <f t="shared" si="5"/>
        <v>566.08592978179183</v>
      </c>
      <c r="P15" s="85">
        <f t="shared" si="5"/>
        <v>550.52006877775261</v>
      </c>
      <c r="Q15" s="85">
        <f t="shared" si="5"/>
        <v>560.31984634176911</v>
      </c>
    </row>
    <row r="16" spans="1:17" x14ac:dyDescent="0.25">
      <c r="A16" s="88" t="s">
        <v>33</v>
      </c>
      <c r="B16" s="87">
        <v>91.534472368657646</v>
      </c>
      <c r="C16" s="87">
        <v>94.125617404929244</v>
      </c>
      <c r="D16" s="87">
        <v>80.283978781640982</v>
      </c>
      <c r="E16" s="87">
        <v>80.379420542104114</v>
      </c>
      <c r="F16" s="87">
        <v>90.234642959105159</v>
      </c>
      <c r="G16" s="87">
        <v>84.153849164347065</v>
      </c>
      <c r="H16" s="87">
        <v>76.47785783937195</v>
      </c>
      <c r="I16" s="87">
        <v>72.875251305414707</v>
      </c>
      <c r="J16" s="87">
        <v>80.882053383443903</v>
      </c>
      <c r="K16" s="87">
        <v>53.404375283471516</v>
      </c>
      <c r="L16" s="87">
        <v>57.62457698527529</v>
      </c>
      <c r="M16" s="87">
        <v>73.542759142664991</v>
      </c>
      <c r="N16" s="87">
        <v>61.155251185004623</v>
      </c>
      <c r="O16" s="87">
        <v>62.119921286661096</v>
      </c>
      <c r="P16" s="87">
        <v>62.503682276249812</v>
      </c>
      <c r="Q16" s="87">
        <v>63.240794595869815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1.0987269594717197</v>
      </c>
      <c r="C18" s="87">
        <v>1.0980400000000017</v>
      </c>
      <c r="D18" s="87">
        <v>1.0986600000000069</v>
      </c>
      <c r="E18" s="87">
        <v>1.0992500000000567</v>
      </c>
      <c r="F18" s="87">
        <v>1.0986800000000074</v>
      </c>
      <c r="G18" s="87">
        <v>1.0985197718664865</v>
      </c>
      <c r="H18" s="87">
        <v>1.086340000000007</v>
      </c>
      <c r="I18" s="87">
        <v>2.20529728656506</v>
      </c>
      <c r="J18" s="87">
        <v>1.0995302860070124</v>
      </c>
      <c r="K18" s="87">
        <v>1.07792</v>
      </c>
      <c r="L18" s="87">
        <v>1.0989686665256999</v>
      </c>
      <c r="M18" s="87">
        <v>1.1004149838336064</v>
      </c>
      <c r="N18" s="87">
        <v>1.0989791495350134</v>
      </c>
      <c r="O18" s="87">
        <v>1.0989297905140218</v>
      </c>
      <c r="P18" s="87">
        <v>1.1238364097152096</v>
      </c>
      <c r="Q18" s="87">
        <v>1.1234441707898417</v>
      </c>
    </row>
    <row r="19" spans="1:17" x14ac:dyDescent="0.25">
      <c r="A19" s="88" t="s">
        <v>68</v>
      </c>
      <c r="B19" s="87">
        <v>62.464483928326388</v>
      </c>
      <c r="C19" s="87">
        <v>73.545205293999402</v>
      </c>
      <c r="D19" s="87">
        <v>65.077568643552539</v>
      </c>
      <c r="E19" s="87">
        <v>72.420310628491436</v>
      </c>
      <c r="F19" s="87">
        <v>76.755718099146009</v>
      </c>
      <c r="G19" s="87">
        <v>67.028993920959692</v>
      </c>
      <c r="H19" s="87">
        <v>59.44860034676708</v>
      </c>
      <c r="I19" s="87">
        <v>55.158598386676978</v>
      </c>
      <c r="J19" s="87">
        <v>48.047833086087905</v>
      </c>
      <c r="K19" s="87">
        <v>37.462410536901217</v>
      </c>
      <c r="L19" s="87">
        <v>39.678709044446968</v>
      </c>
      <c r="M19" s="87">
        <v>22.817518686434671</v>
      </c>
      <c r="N19" s="87">
        <v>14.903284689964174</v>
      </c>
      <c r="O19" s="87">
        <v>14.135839299300271</v>
      </c>
      <c r="P19" s="87">
        <v>12.130460110386668</v>
      </c>
      <c r="Q19" s="87">
        <v>13.10160446054488</v>
      </c>
    </row>
    <row r="20" spans="1:17" x14ac:dyDescent="0.25">
      <c r="A20" s="88" t="s">
        <v>29</v>
      </c>
      <c r="B20" s="87">
        <v>146.000355969103</v>
      </c>
      <c r="C20" s="87">
        <v>137.00808110656519</v>
      </c>
      <c r="D20" s="87">
        <v>148.27291697044151</v>
      </c>
      <c r="E20" s="87">
        <v>136.76018356373595</v>
      </c>
      <c r="F20" s="87">
        <v>136.29487978426783</v>
      </c>
      <c r="G20" s="87">
        <v>121.87084817696106</v>
      </c>
      <c r="H20" s="87">
        <v>164.22532238018005</v>
      </c>
      <c r="I20" s="87">
        <v>116.56702096406238</v>
      </c>
      <c r="J20" s="87">
        <v>109.86144192992164</v>
      </c>
      <c r="K20" s="87">
        <v>85.107219133822937</v>
      </c>
      <c r="L20" s="87">
        <v>106.56808910631935</v>
      </c>
      <c r="M20" s="87">
        <v>80.91357837327611</v>
      </c>
      <c r="N20" s="87">
        <v>72.350661323639883</v>
      </c>
      <c r="O20" s="87">
        <v>43.60948147707871</v>
      </c>
      <c r="P20" s="87">
        <v>42.932842242901685</v>
      </c>
      <c r="Q20" s="87">
        <v>37.277979683503204</v>
      </c>
    </row>
    <row r="21" spans="1:17" x14ac:dyDescent="0.25">
      <c r="A21" s="88" t="s">
        <v>28</v>
      </c>
      <c r="B21" s="87">
        <v>2.0540198075773546</v>
      </c>
      <c r="C21" s="87">
        <v>2.04949</v>
      </c>
      <c r="D21" s="87">
        <v>1.0001799999997729</v>
      </c>
      <c r="E21" s="87">
        <v>0.99996000000010099</v>
      </c>
      <c r="F21" s="87">
        <v>1.0000299999999243</v>
      </c>
      <c r="G21" s="87">
        <v>1.0508734973827814</v>
      </c>
      <c r="H21" s="87">
        <v>1.000039999999899</v>
      </c>
      <c r="I21" s="87">
        <v>1.0000699999998233</v>
      </c>
      <c r="J21" s="87">
        <v>0.99988999999982298</v>
      </c>
      <c r="K21" s="87">
        <v>1.0002400000000762</v>
      </c>
      <c r="L21" s="87">
        <v>1.0508757701190916</v>
      </c>
      <c r="M21" s="87">
        <v>1.0509220835747328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259.84614875760565</v>
      </c>
      <c r="C22" s="87">
        <v>291.67471195804603</v>
      </c>
      <c r="D22" s="87">
        <v>256.69580183505508</v>
      </c>
      <c r="E22" s="87">
        <v>251.8780951863709</v>
      </c>
      <c r="F22" s="87">
        <v>243.79151563866995</v>
      </c>
      <c r="G22" s="87">
        <v>255.99345425043089</v>
      </c>
      <c r="H22" s="87">
        <v>243.69283793806417</v>
      </c>
      <c r="I22" s="87">
        <v>243.99237964748281</v>
      </c>
      <c r="J22" s="87">
        <v>265.88375000572273</v>
      </c>
      <c r="K22" s="87">
        <v>251.38336831121833</v>
      </c>
      <c r="L22" s="87">
        <v>274.69884807150186</v>
      </c>
      <c r="M22" s="87">
        <v>250.82333775491034</v>
      </c>
      <c r="N22" s="87">
        <v>228.33256967194831</v>
      </c>
      <c r="O22" s="87">
        <v>240.5500670892977</v>
      </c>
      <c r="P22" s="87">
        <v>256.49267620548682</v>
      </c>
      <c r="Q22" s="87">
        <v>251.79994244090398</v>
      </c>
    </row>
    <row r="23" spans="1:17" x14ac:dyDescent="0.25">
      <c r="A23" s="88" t="s">
        <v>25</v>
      </c>
      <c r="B23" s="87">
        <v>0.9756176703895213</v>
      </c>
      <c r="C23" s="87">
        <v>0.79987000000000008</v>
      </c>
      <c r="D23" s="87">
        <v>0.80008999999999997</v>
      </c>
      <c r="E23" s="87">
        <v>0.39994000000000007</v>
      </c>
      <c r="F23" s="87">
        <v>0.39988000000000001</v>
      </c>
      <c r="G23" s="87">
        <v>0.27732115629562759</v>
      </c>
      <c r="H23" s="87">
        <v>0.20168999999999998</v>
      </c>
      <c r="I23" s="87">
        <v>1.00976</v>
      </c>
      <c r="J23" s="87">
        <v>1.0097399999999987</v>
      </c>
      <c r="K23" s="87">
        <v>1</v>
      </c>
      <c r="L23" s="87">
        <v>1.0050795599729463</v>
      </c>
      <c r="M23" s="87">
        <v>1.0050101201339245</v>
      </c>
      <c r="N23" s="87">
        <v>3.5588878927221472</v>
      </c>
      <c r="O23" s="87">
        <v>4.2514569599694303</v>
      </c>
      <c r="P23" s="87">
        <v>4.9918668267519735</v>
      </c>
      <c r="Q23" s="87">
        <v>4.9919761286212427</v>
      </c>
    </row>
    <row r="24" spans="1:17" x14ac:dyDescent="0.25">
      <c r="A24" s="88" t="s">
        <v>86</v>
      </c>
      <c r="B24" s="87">
        <v>109.79653251196679</v>
      </c>
      <c r="C24" s="87">
        <v>113.40591999999999</v>
      </c>
      <c r="D24" s="87">
        <v>82.173019999999994</v>
      </c>
      <c r="E24" s="87">
        <v>90.096000000000004</v>
      </c>
      <c r="F24" s="87">
        <v>89.28837</v>
      </c>
      <c r="G24" s="87">
        <v>93.412484205035128</v>
      </c>
      <c r="H24" s="87">
        <v>107.69072</v>
      </c>
      <c r="I24" s="87">
        <v>124.86973000000002</v>
      </c>
      <c r="J24" s="87">
        <v>163.8998</v>
      </c>
      <c r="K24" s="87">
        <v>159.37801999999999</v>
      </c>
      <c r="L24" s="87">
        <v>166.64590477750605</v>
      </c>
      <c r="M24" s="87">
        <v>169.410101119367</v>
      </c>
      <c r="N24" s="87">
        <v>119.51960792308779</v>
      </c>
      <c r="O24" s="87">
        <v>100.53041826800342</v>
      </c>
      <c r="P24" s="87">
        <v>90.18819748935681</v>
      </c>
      <c r="Q24" s="87">
        <v>108.62721859391577</v>
      </c>
    </row>
    <row r="25" spans="1:17" x14ac:dyDescent="0.25">
      <c r="A25" s="88" t="s">
        <v>22</v>
      </c>
      <c r="B25" s="87">
        <v>159.40428577854706</v>
      </c>
      <c r="C25" s="87">
        <v>162.69999999999985</v>
      </c>
      <c r="D25" s="87">
        <v>166.30182000000016</v>
      </c>
      <c r="E25" s="87">
        <v>171.08957999999981</v>
      </c>
      <c r="F25" s="87">
        <v>162.5018699999996</v>
      </c>
      <c r="G25" s="87">
        <v>152.19330571289487</v>
      </c>
      <c r="H25" s="87">
        <v>145.79907000000009</v>
      </c>
      <c r="I25" s="87">
        <v>126.80673000000023</v>
      </c>
      <c r="J25" s="87">
        <v>120.29183999999988</v>
      </c>
      <c r="K25" s="87">
        <v>112.99999999999999</v>
      </c>
      <c r="L25" s="87">
        <v>112.01904961177067</v>
      </c>
      <c r="M25" s="87">
        <v>107.28923660954159</v>
      </c>
      <c r="N25" s="87">
        <v>119.40038103176632</v>
      </c>
      <c r="O25" s="87">
        <v>99.789815610967267</v>
      </c>
      <c r="P25" s="87">
        <v>80.156507216903719</v>
      </c>
      <c r="Q25" s="87">
        <v>80.156886267620436</v>
      </c>
    </row>
    <row r="26" spans="1:17" x14ac:dyDescent="0.25">
      <c r="A26" s="86" t="s">
        <v>85</v>
      </c>
      <c r="B26" s="85">
        <f t="shared" ref="B26" si="6">SUM(B27:B36)</f>
        <v>1786.0337965159661</v>
      </c>
      <c r="C26" s="85">
        <f t="shared" ref="C26:Q26" si="7">SUM(C27:C36)</f>
        <v>1826.3352811139582</v>
      </c>
      <c r="D26" s="85">
        <f t="shared" si="7"/>
        <v>1736.9693900213597</v>
      </c>
      <c r="E26" s="85">
        <f t="shared" si="7"/>
        <v>1747.5296492634779</v>
      </c>
      <c r="F26" s="85">
        <f t="shared" si="7"/>
        <v>1793.1033722753155</v>
      </c>
      <c r="G26" s="85">
        <f t="shared" si="7"/>
        <v>1787.242886143601</v>
      </c>
      <c r="H26" s="85">
        <f t="shared" si="7"/>
        <v>1800.0162775409683</v>
      </c>
      <c r="I26" s="85">
        <f t="shared" si="7"/>
        <v>1783.3938643396045</v>
      </c>
      <c r="J26" s="85">
        <f t="shared" si="7"/>
        <v>1612.9460590437184</v>
      </c>
      <c r="K26" s="85">
        <f t="shared" si="7"/>
        <v>1365.9979670774987</v>
      </c>
      <c r="L26" s="85">
        <f t="shared" si="7"/>
        <v>1390.082628097935</v>
      </c>
      <c r="M26" s="85">
        <f t="shared" si="7"/>
        <v>1442.2056519649695</v>
      </c>
      <c r="N26" s="85">
        <f t="shared" si="7"/>
        <v>1406.1971696760256</v>
      </c>
      <c r="O26" s="85">
        <f t="shared" si="7"/>
        <v>1348.6384191168122</v>
      </c>
      <c r="P26" s="85">
        <f t="shared" si="7"/>
        <v>1325.9235618229698</v>
      </c>
      <c r="Q26" s="85">
        <f t="shared" si="7"/>
        <v>1330.2299068050356</v>
      </c>
    </row>
    <row r="27" spans="1:17" x14ac:dyDescent="0.25">
      <c r="A27" s="84" t="s">
        <v>33</v>
      </c>
      <c r="B27" s="83">
        <v>173.05650787141451</v>
      </c>
      <c r="C27" s="83">
        <v>136.86120259506859</v>
      </c>
      <c r="D27" s="83">
        <v>118.91858121835638</v>
      </c>
      <c r="E27" s="83">
        <v>123.06650945789595</v>
      </c>
      <c r="F27" s="83">
        <v>138.10306704089584</v>
      </c>
      <c r="G27" s="83">
        <v>129.49790035620751</v>
      </c>
      <c r="H27" s="83">
        <v>143.51748216062848</v>
      </c>
      <c r="I27" s="83">
        <v>142.22557869458322</v>
      </c>
      <c r="J27" s="83">
        <v>92.149596616556565</v>
      </c>
      <c r="K27" s="83">
        <v>40.495624716528475</v>
      </c>
      <c r="L27" s="83">
        <v>47.428651314175205</v>
      </c>
      <c r="M27" s="83">
        <v>42.385191253917526</v>
      </c>
      <c r="N27" s="83">
        <v>25.486388919678568</v>
      </c>
      <c r="O27" s="83">
        <v>31.065344401611057</v>
      </c>
      <c r="P27" s="83">
        <v>39.301786734311627</v>
      </c>
      <c r="Q27" s="83">
        <v>36.908981975869779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45.045528692531313</v>
      </c>
      <c r="C29" s="83">
        <v>39.549609999999994</v>
      </c>
      <c r="D29" s="83">
        <v>38.451629999999973</v>
      </c>
      <c r="E29" s="83">
        <v>39.54708999999994</v>
      </c>
      <c r="F29" s="83">
        <v>39.548719999999996</v>
      </c>
      <c r="G29" s="83">
        <v>40.651528763274904</v>
      </c>
      <c r="H29" s="83">
        <v>39.561719999999994</v>
      </c>
      <c r="I29" s="83">
        <v>30.749102713434933</v>
      </c>
      <c r="J29" s="83">
        <v>30.748889713992988</v>
      </c>
      <c r="K29" s="83">
        <v>24.180409999999995</v>
      </c>
      <c r="L29" s="83">
        <v>27.466384160199979</v>
      </c>
      <c r="M29" s="83">
        <v>25.268119102003009</v>
      </c>
      <c r="N29" s="83">
        <v>28.565010529038606</v>
      </c>
      <c r="O29" s="83">
        <v>24.171335251558435</v>
      </c>
      <c r="P29" s="83">
        <v>20.849828207629084</v>
      </c>
      <c r="Q29" s="83">
        <v>23.048004587838371</v>
      </c>
    </row>
    <row r="30" spans="1:17" x14ac:dyDescent="0.25">
      <c r="A30" s="84" t="s">
        <v>68</v>
      </c>
      <c r="B30" s="83">
        <v>270.47171137755612</v>
      </c>
      <c r="C30" s="83">
        <v>305.96133985569634</v>
      </c>
      <c r="D30" s="83">
        <v>290.45813701823147</v>
      </c>
      <c r="E30" s="83">
        <v>298.52656344352522</v>
      </c>
      <c r="F30" s="83">
        <v>308.48514685278269</v>
      </c>
      <c r="G30" s="83">
        <v>309.28569539430742</v>
      </c>
      <c r="H30" s="83">
        <v>292.41259913763139</v>
      </c>
      <c r="I30" s="83">
        <v>279.68092016083591</v>
      </c>
      <c r="J30" s="83">
        <v>268.26244270473973</v>
      </c>
      <c r="K30" s="83">
        <v>226.99160688383054</v>
      </c>
      <c r="L30" s="83">
        <v>227.42194259787732</v>
      </c>
      <c r="M30" s="83">
        <v>212.87668724019377</v>
      </c>
      <c r="N30" s="83">
        <v>188.15403625595232</v>
      </c>
      <c r="O30" s="83">
        <v>170.05183396501778</v>
      </c>
      <c r="P30" s="83">
        <v>144.51019586041596</v>
      </c>
      <c r="Q30" s="83">
        <v>151.67897209730191</v>
      </c>
    </row>
    <row r="31" spans="1:17" x14ac:dyDescent="0.25">
      <c r="A31" s="84" t="s">
        <v>29</v>
      </c>
      <c r="B31" s="83">
        <v>47.008571074842649</v>
      </c>
      <c r="C31" s="83">
        <v>36.029338893434812</v>
      </c>
      <c r="D31" s="83">
        <v>36.137853029558499</v>
      </c>
      <c r="E31" s="83">
        <v>24.689676436264079</v>
      </c>
      <c r="F31" s="83">
        <v>27.037990215732151</v>
      </c>
      <c r="G31" s="83">
        <v>20.504471859548829</v>
      </c>
      <c r="H31" s="83">
        <v>35.475507619820007</v>
      </c>
      <c r="I31" s="83">
        <v>32.451119035937637</v>
      </c>
      <c r="J31" s="83">
        <v>13.362258070078326</v>
      </c>
      <c r="K31" s="83">
        <v>8.5632208661770619</v>
      </c>
      <c r="L31" s="83">
        <v>11.921754774265381</v>
      </c>
      <c r="M31" s="83">
        <v>8.8923875606430158</v>
      </c>
      <c r="N31" s="83">
        <v>6.9448020810863227</v>
      </c>
      <c r="O31" s="83">
        <v>4.1599716720457067</v>
      </c>
      <c r="P31" s="83">
        <v>4.835708295381437</v>
      </c>
      <c r="Q31" s="83">
        <v>3.8057975806302409</v>
      </c>
    </row>
    <row r="32" spans="1:17" x14ac:dyDescent="0.25">
      <c r="A32" s="84" t="s">
        <v>28</v>
      </c>
      <c r="B32" s="83">
        <v>162.29494991799999</v>
      </c>
      <c r="C32" s="83">
        <v>187.05450000000019</v>
      </c>
      <c r="D32" s="83">
        <v>185.29858999999999</v>
      </c>
      <c r="E32" s="83">
        <v>189.70052000000001</v>
      </c>
      <c r="F32" s="83">
        <v>200.20070000000001</v>
      </c>
      <c r="G32" s="83">
        <v>190.48024710278713</v>
      </c>
      <c r="H32" s="83">
        <v>201.70137</v>
      </c>
      <c r="I32" s="83">
        <v>216.70112</v>
      </c>
      <c r="J32" s="83">
        <v>162.00269</v>
      </c>
      <c r="K32" s="83">
        <v>138.70376000000002</v>
      </c>
      <c r="L32" s="83">
        <v>122.24131937270209</v>
      </c>
      <c r="M32" s="83">
        <v>155.249832807872</v>
      </c>
      <c r="N32" s="83">
        <v>160.47986291518029</v>
      </c>
      <c r="O32" s="83">
        <v>144.740613356263</v>
      </c>
      <c r="P32" s="83">
        <v>156.7539933749307</v>
      </c>
      <c r="Q32" s="83">
        <v>156.73006299850746</v>
      </c>
    </row>
    <row r="33" spans="1:17" x14ac:dyDescent="0.25">
      <c r="A33" s="84" t="s">
        <v>66</v>
      </c>
      <c r="B33" s="83">
        <v>495.69093171371185</v>
      </c>
      <c r="C33" s="83">
        <v>523.06400849161275</v>
      </c>
      <c r="D33" s="83">
        <v>469.32133725818682</v>
      </c>
      <c r="E33" s="83">
        <v>477.8567706751233</v>
      </c>
      <c r="F33" s="83">
        <v>452.81193033569082</v>
      </c>
      <c r="G33" s="83">
        <v>441.30313865033679</v>
      </c>
      <c r="H33" s="83">
        <v>453.58481330192899</v>
      </c>
      <c r="I33" s="83">
        <v>455.52673846078869</v>
      </c>
      <c r="J33" s="83">
        <v>439.30503215978933</v>
      </c>
      <c r="K33" s="83">
        <v>396.00180492262041</v>
      </c>
      <c r="L33" s="83">
        <v>423.52556219399935</v>
      </c>
      <c r="M33" s="83">
        <v>448.55624964272852</v>
      </c>
      <c r="N33" s="83">
        <v>439.5790300833724</v>
      </c>
      <c r="O33" s="83">
        <v>421.99610631805149</v>
      </c>
      <c r="P33" s="83">
        <v>413.25467091915544</v>
      </c>
      <c r="Q33" s="83">
        <v>397.60576787510507</v>
      </c>
    </row>
    <row r="34" spans="1:17" x14ac:dyDescent="0.25">
      <c r="A34" s="84" t="s">
        <v>25</v>
      </c>
      <c r="B34" s="83">
        <v>9.7575234739720185E-2</v>
      </c>
      <c r="C34" s="83">
        <v>0.20012999999999992</v>
      </c>
      <c r="D34" s="83">
        <v>0.19997000000000131</v>
      </c>
      <c r="E34" s="83">
        <v>0.10008000000000095</v>
      </c>
      <c r="F34" s="83">
        <v>0.10007999999999972</v>
      </c>
      <c r="G34" s="83">
        <v>0.17648151436840298</v>
      </c>
      <c r="H34" s="83">
        <v>0.20182000000000072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0.2627356229525617</v>
      </c>
      <c r="C35" s="83">
        <v>11.994470000000021</v>
      </c>
      <c r="D35" s="83">
        <v>10.056309999999982</v>
      </c>
      <c r="E35" s="83">
        <v>18.489780000000025</v>
      </c>
      <c r="F35" s="83">
        <v>23.916049999999927</v>
      </c>
      <c r="G35" s="83">
        <v>24.028530921817605</v>
      </c>
      <c r="H35" s="83">
        <v>14.671059999999954</v>
      </c>
      <c r="I35" s="83">
        <v>19.083919999999964</v>
      </c>
      <c r="J35" s="83">
        <v>34.018559999999923</v>
      </c>
      <c r="K35" s="83">
        <v>32.406949999999995</v>
      </c>
      <c r="L35" s="83">
        <v>30.606855228901537</v>
      </c>
      <c r="M35" s="83">
        <v>33.151104019686244</v>
      </c>
      <c r="N35" s="83">
        <v>35.588263256322875</v>
      </c>
      <c r="O35" s="83">
        <v>35.205704785403043</v>
      </c>
      <c r="P35" s="83">
        <v>35.539944998063902</v>
      </c>
      <c r="Q35" s="83">
        <v>35.826905235269734</v>
      </c>
    </row>
    <row r="36" spans="1:17" x14ac:dyDescent="0.25">
      <c r="A36" s="82" t="s">
        <v>21</v>
      </c>
      <c r="B36" s="81">
        <v>592.10528501021736</v>
      </c>
      <c r="C36" s="81">
        <v>585.62068127814564</v>
      </c>
      <c r="D36" s="81">
        <v>588.1269814970268</v>
      </c>
      <c r="E36" s="81">
        <v>575.55265925066942</v>
      </c>
      <c r="F36" s="81">
        <v>602.89968783021402</v>
      </c>
      <c r="G36" s="81">
        <v>631.31489158095246</v>
      </c>
      <c r="H36" s="81">
        <v>618.88990532095954</v>
      </c>
      <c r="I36" s="81">
        <v>606.97536527402428</v>
      </c>
      <c r="J36" s="81">
        <v>573.09658977856168</v>
      </c>
      <c r="K36" s="81">
        <v>498.65458968834207</v>
      </c>
      <c r="L36" s="81">
        <v>499.47015845581416</v>
      </c>
      <c r="M36" s="81">
        <v>515.82608033792565</v>
      </c>
      <c r="N36" s="81">
        <v>521.39977563539412</v>
      </c>
      <c r="O36" s="81">
        <v>517.24750936686166</v>
      </c>
      <c r="P36" s="81">
        <v>510.87743343308165</v>
      </c>
      <c r="Q36" s="81">
        <v>524.62541445451325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0.99999999999999989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1.3131030707197597E-2</v>
      </c>
      <c r="C41" s="75">
        <f t="shared" si="9"/>
        <v>1.3124248539818828E-2</v>
      </c>
      <c r="D41" s="75">
        <f t="shared" si="9"/>
        <v>1.3342148771292394E-2</v>
      </c>
      <c r="E41" s="75">
        <f t="shared" si="9"/>
        <v>1.3186089195238934E-2</v>
      </c>
      <c r="F41" s="75">
        <f t="shared" si="9"/>
        <v>1.3137006152557737E-2</v>
      </c>
      <c r="G41" s="75">
        <f t="shared" si="9"/>
        <v>1.3031621992498341E-2</v>
      </c>
      <c r="H41" s="75">
        <f t="shared" si="9"/>
        <v>1.3024159296285068E-2</v>
      </c>
      <c r="I41" s="75">
        <f t="shared" si="9"/>
        <v>1.2941855962467585E-2</v>
      </c>
      <c r="J41" s="75">
        <f t="shared" si="9"/>
        <v>1.3502426586882691E-2</v>
      </c>
      <c r="K41" s="75">
        <f t="shared" si="9"/>
        <v>1.3783178486276247E-2</v>
      </c>
      <c r="L41" s="75">
        <f t="shared" si="9"/>
        <v>1.375766319716005E-2</v>
      </c>
      <c r="M41" s="75">
        <f t="shared" si="9"/>
        <v>1.3349464855269924E-2</v>
      </c>
      <c r="N41" s="75">
        <f t="shared" si="9"/>
        <v>1.2992059654798337E-2</v>
      </c>
      <c r="O41" s="75">
        <f t="shared" si="9"/>
        <v>1.2991210748623892E-2</v>
      </c>
      <c r="P41" s="75">
        <f t="shared" si="9"/>
        <v>1.2863134890924641E-2</v>
      </c>
      <c r="Q41" s="75">
        <f t="shared" si="9"/>
        <v>1.2910176463744684E-2</v>
      </c>
    </row>
    <row r="42" spans="1:17" x14ac:dyDescent="0.25">
      <c r="A42" s="76" t="s">
        <v>82</v>
      </c>
      <c r="B42" s="75">
        <f t="shared" ref="B42:Q42" si="10">IF(B7=0,0,B7/B$5)</f>
        <v>1.7566514429788977E-2</v>
      </c>
      <c r="C42" s="75">
        <f t="shared" si="10"/>
        <v>1.7792185274520075E-2</v>
      </c>
      <c r="D42" s="75">
        <f t="shared" si="10"/>
        <v>1.8177385830096014E-2</v>
      </c>
      <c r="E42" s="75">
        <f t="shared" si="10"/>
        <v>1.7859504232276394E-2</v>
      </c>
      <c r="F42" s="75">
        <f t="shared" si="10"/>
        <v>1.7405918723682183E-2</v>
      </c>
      <c r="G42" s="75">
        <f t="shared" si="10"/>
        <v>1.74678721506746E-2</v>
      </c>
      <c r="H42" s="75">
        <f t="shared" si="10"/>
        <v>1.7134510992067465E-2</v>
      </c>
      <c r="I42" s="75">
        <f t="shared" si="10"/>
        <v>1.6836414004007261E-2</v>
      </c>
      <c r="J42" s="75">
        <f t="shared" si="10"/>
        <v>1.8139469205983565E-2</v>
      </c>
      <c r="K42" s="75">
        <f t="shared" si="10"/>
        <v>1.933344413454471E-2</v>
      </c>
      <c r="L42" s="75">
        <f t="shared" si="10"/>
        <v>1.9500455435352799E-2</v>
      </c>
      <c r="M42" s="75">
        <f t="shared" si="10"/>
        <v>1.9248245124281346E-2</v>
      </c>
      <c r="N42" s="75">
        <f t="shared" si="10"/>
        <v>1.969849164044303E-2</v>
      </c>
      <c r="O42" s="75">
        <f t="shared" si="10"/>
        <v>1.9744040162073855E-2</v>
      </c>
      <c r="P42" s="75">
        <f t="shared" si="10"/>
        <v>1.9473718851413194E-2</v>
      </c>
      <c r="Q42" s="75">
        <f t="shared" si="10"/>
        <v>1.9399171370221152E-2</v>
      </c>
    </row>
    <row r="43" spans="1:17" x14ac:dyDescent="0.25">
      <c r="A43" s="76" t="s">
        <v>81</v>
      </c>
      <c r="B43" s="75">
        <f t="shared" ref="B43:Q43" si="11">IF(B8=0,0,B8/B$5)</f>
        <v>2.3784660072864897E-2</v>
      </c>
      <c r="C43" s="75">
        <f t="shared" si="11"/>
        <v>2.3461924219431617E-2</v>
      </c>
      <c r="D43" s="75">
        <f t="shared" si="11"/>
        <v>2.3247623891780915E-2</v>
      </c>
      <c r="E43" s="75">
        <f t="shared" si="11"/>
        <v>2.2922331766490178E-2</v>
      </c>
      <c r="F43" s="75">
        <f t="shared" si="11"/>
        <v>2.2835982501952529E-2</v>
      </c>
      <c r="G43" s="75">
        <f t="shared" si="11"/>
        <v>2.2761361496339103E-2</v>
      </c>
      <c r="H43" s="75">
        <f t="shared" si="11"/>
        <v>2.3013604704922645E-2</v>
      </c>
      <c r="I43" s="75">
        <f t="shared" si="11"/>
        <v>2.3024748333047778E-2</v>
      </c>
      <c r="J43" s="75">
        <f t="shared" si="11"/>
        <v>2.4078187284714885E-2</v>
      </c>
      <c r="K43" s="75">
        <f t="shared" si="11"/>
        <v>2.4140920293156738E-2</v>
      </c>
      <c r="L43" s="75">
        <f t="shared" si="11"/>
        <v>2.4043400726099527E-2</v>
      </c>
      <c r="M43" s="75">
        <f t="shared" si="11"/>
        <v>2.326811199993916E-2</v>
      </c>
      <c r="N43" s="75">
        <f t="shared" si="11"/>
        <v>2.262838019286946E-2</v>
      </c>
      <c r="O43" s="75">
        <f t="shared" si="11"/>
        <v>2.2788634332066928E-2</v>
      </c>
      <c r="P43" s="75">
        <f t="shared" si="11"/>
        <v>2.2625993633101825E-2</v>
      </c>
      <c r="Q43" s="75">
        <f t="shared" si="11"/>
        <v>2.2613348800017717E-2</v>
      </c>
    </row>
    <row r="44" spans="1:17" x14ac:dyDescent="0.25">
      <c r="A44" s="76" t="s">
        <v>80</v>
      </c>
      <c r="B44" s="75">
        <f t="shared" ref="B44:Q44" si="12">IF(B9=0,0,B9/B$5)</f>
        <v>2.7843454988693339E-2</v>
      </c>
      <c r="C44" s="75">
        <f t="shared" si="12"/>
        <v>2.7756708381491149E-2</v>
      </c>
      <c r="D44" s="75">
        <f t="shared" si="12"/>
        <v>2.7868700093874949E-2</v>
      </c>
      <c r="E44" s="75">
        <f t="shared" si="12"/>
        <v>2.6883622256399894E-2</v>
      </c>
      <c r="F44" s="75">
        <f t="shared" si="12"/>
        <v>2.6152064596968023E-2</v>
      </c>
      <c r="G44" s="75">
        <f t="shared" si="12"/>
        <v>2.6366144616324916E-2</v>
      </c>
      <c r="H44" s="75">
        <f t="shared" si="12"/>
        <v>2.5980903551668693E-2</v>
      </c>
      <c r="I44" s="75">
        <f t="shared" si="12"/>
        <v>2.574403554337823E-2</v>
      </c>
      <c r="J44" s="75">
        <f t="shared" si="12"/>
        <v>2.8007966022206114E-2</v>
      </c>
      <c r="K44" s="75">
        <f t="shared" si="12"/>
        <v>2.9645829148670689E-2</v>
      </c>
      <c r="L44" s="75">
        <f t="shared" si="12"/>
        <v>2.9941823839735093E-2</v>
      </c>
      <c r="M44" s="75">
        <f t="shared" si="12"/>
        <v>2.9872975615122199E-2</v>
      </c>
      <c r="N44" s="75">
        <f t="shared" si="12"/>
        <v>3.0079119865864409E-2</v>
      </c>
      <c r="O44" s="75">
        <f t="shared" si="12"/>
        <v>2.9798293385331982E-2</v>
      </c>
      <c r="P44" s="75">
        <f t="shared" si="12"/>
        <v>2.9847102508419938E-2</v>
      </c>
      <c r="Q44" s="75">
        <f t="shared" si="12"/>
        <v>2.9939741342030583E-2</v>
      </c>
    </row>
    <row r="45" spans="1:17" x14ac:dyDescent="0.25">
      <c r="A45" s="76" t="s">
        <v>79</v>
      </c>
      <c r="B45" s="75">
        <f t="shared" ref="B45:Q45" si="13">IF(B10=0,0,B10/B$5)</f>
        <v>2.0286531762365841E-2</v>
      </c>
      <c r="C45" s="75">
        <f t="shared" si="13"/>
        <v>1.9866912306773871E-2</v>
      </c>
      <c r="D45" s="75">
        <f t="shared" si="13"/>
        <v>2.0213568652792387E-2</v>
      </c>
      <c r="E45" s="75">
        <f t="shared" si="13"/>
        <v>1.983866087410668E-2</v>
      </c>
      <c r="F45" s="75">
        <f t="shared" si="13"/>
        <v>1.9632770191514281E-2</v>
      </c>
      <c r="G45" s="75">
        <f t="shared" si="13"/>
        <v>1.9281431486536705E-2</v>
      </c>
      <c r="H45" s="75">
        <f t="shared" si="13"/>
        <v>1.9094759190056182E-2</v>
      </c>
      <c r="I45" s="75">
        <f t="shared" si="13"/>
        <v>1.8828194911757627E-2</v>
      </c>
      <c r="J45" s="75">
        <f t="shared" si="13"/>
        <v>2.019814923200015E-2</v>
      </c>
      <c r="K45" s="75">
        <f t="shared" si="13"/>
        <v>2.0851649062254337E-2</v>
      </c>
      <c r="L45" s="75">
        <f t="shared" si="13"/>
        <v>2.049905818384885E-2</v>
      </c>
      <c r="M45" s="75">
        <f t="shared" si="13"/>
        <v>1.9979586824782299E-2</v>
      </c>
      <c r="N45" s="75">
        <f t="shared" si="13"/>
        <v>1.9274680556913414E-2</v>
      </c>
      <c r="O45" s="75">
        <f t="shared" si="13"/>
        <v>1.9418216693641677E-2</v>
      </c>
      <c r="P45" s="75">
        <f t="shared" si="13"/>
        <v>1.9132994884465897E-2</v>
      </c>
      <c r="Q45" s="75">
        <f t="shared" si="13"/>
        <v>1.919072495977139E-2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0.28546058258488416</v>
      </c>
      <c r="C46" s="73">
        <f t="shared" si="14"/>
        <v>0.2911900695654151</v>
      </c>
      <c r="D46" s="73">
        <f t="shared" si="14"/>
        <v>0.28331695910582566</v>
      </c>
      <c r="E46" s="73">
        <f t="shared" si="14"/>
        <v>0.28364800729592898</v>
      </c>
      <c r="F46" s="73">
        <f t="shared" si="14"/>
        <v>0.27824544735664092</v>
      </c>
      <c r="G46" s="73">
        <f t="shared" si="14"/>
        <v>0.27306234318023725</v>
      </c>
      <c r="H46" s="73">
        <f t="shared" si="14"/>
        <v>0.27736977583826999</v>
      </c>
      <c r="I46" s="73">
        <f t="shared" si="14"/>
        <v>0.26583175878762721</v>
      </c>
      <c r="J46" s="73">
        <f t="shared" si="14"/>
        <v>0.29509017540783045</v>
      </c>
      <c r="K46" s="73">
        <f t="shared" si="14"/>
        <v>0.30311212878517341</v>
      </c>
      <c r="L46" s="73">
        <f t="shared" si="14"/>
        <v>0.31549521028238248</v>
      </c>
      <c r="M46" s="73">
        <f t="shared" si="14"/>
        <v>0.29444770475932797</v>
      </c>
      <c r="N46" s="73">
        <f t="shared" si="14"/>
        <v>0.27406092825268435</v>
      </c>
      <c r="O46" s="73">
        <f t="shared" si="14"/>
        <v>0.26468241551421923</v>
      </c>
      <c r="P46" s="73">
        <f t="shared" si="14"/>
        <v>0.26288953402613446</v>
      </c>
      <c r="Q46" s="73">
        <f t="shared" si="14"/>
        <v>0.26554011246655201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0.61192722545420519</v>
      </c>
      <c r="C47" s="71">
        <f t="shared" si="15"/>
        <v>0.60680795171254942</v>
      </c>
      <c r="D47" s="71">
        <f t="shared" si="15"/>
        <v>0.61383361365433775</v>
      </c>
      <c r="E47" s="71">
        <f t="shared" si="15"/>
        <v>0.61566178437955899</v>
      </c>
      <c r="F47" s="71">
        <f t="shared" si="15"/>
        <v>0.6225908104766843</v>
      </c>
      <c r="G47" s="71">
        <f t="shared" si="15"/>
        <v>0.62802922507738912</v>
      </c>
      <c r="H47" s="71">
        <f t="shared" si="15"/>
        <v>0.62438228642672999</v>
      </c>
      <c r="I47" s="71">
        <f t="shared" si="15"/>
        <v>0.63679299245771426</v>
      </c>
      <c r="J47" s="71">
        <f t="shared" si="15"/>
        <v>0.60098362626038226</v>
      </c>
      <c r="K47" s="71">
        <f t="shared" si="15"/>
        <v>0.58913285008992389</v>
      </c>
      <c r="L47" s="71">
        <f t="shared" si="15"/>
        <v>0.57676238833542126</v>
      </c>
      <c r="M47" s="71">
        <f t="shared" si="15"/>
        <v>0.59983391082127702</v>
      </c>
      <c r="N47" s="71">
        <f t="shared" si="15"/>
        <v>0.6212663398364271</v>
      </c>
      <c r="O47" s="71">
        <f t="shared" si="15"/>
        <v>0.63057718916404248</v>
      </c>
      <c r="P47" s="71">
        <f t="shared" si="15"/>
        <v>0.6331675212055401</v>
      </c>
      <c r="Q47" s="71">
        <f t="shared" si="15"/>
        <v>0.63040672459766245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DK: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1298.0261766948729</v>
      </c>
      <c r="C5" s="96">
        <f t="shared" ref="C5:Q5" si="1">SUM(C6:C10,C15,C26)</f>
        <v>1337.3594856004763</v>
      </c>
      <c r="D5" s="96">
        <f t="shared" si="1"/>
        <v>1262.962359656666</v>
      </c>
      <c r="E5" s="96">
        <f t="shared" si="1"/>
        <v>1276.5854989964853</v>
      </c>
      <c r="F5" s="96">
        <f t="shared" si="1"/>
        <v>1303.3973620591737</v>
      </c>
      <c r="G5" s="96">
        <f t="shared" si="1"/>
        <v>1304.9633864366451</v>
      </c>
      <c r="H5" s="96">
        <f t="shared" si="1"/>
        <v>1338.5378248382153</v>
      </c>
      <c r="I5" s="96">
        <f t="shared" si="1"/>
        <v>1311.1707525729535</v>
      </c>
      <c r="J5" s="96">
        <f t="shared" si="1"/>
        <v>1274.7526888531779</v>
      </c>
      <c r="K5" s="96">
        <f t="shared" si="1"/>
        <v>1120.4805548989261</v>
      </c>
      <c r="L5" s="96">
        <f t="shared" si="1"/>
        <v>1170.4236854302726</v>
      </c>
      <c r="M5" s="96">
        <f t="shared" si="1"/>
        <v>1167.0663738108888</v>
      </c>
      <c r="N5" s="96">
        <f t="shared" si="1"/>
        <v>1102.5870740131663</v>
      </c>
      <c r="O5" s="96">
        <f t="shared" si="1"/>
        <v>1057.4226584469902</v>
      </c>
      <c r="P5" s="96">
        <f t="shared" si="1"/>
        <v>1043.0714489845536</v>
      </c>
      <c r="Q5" s="96">
        <f t="shared" si="1"/>
        <v>1064.8089921224855</v>
      </c>
    </row>
    <row r="6" spans="1:17" x14ac:dyDescent="0.25">
      <c r="A6" s="76" t="s">
        <v>83</v>
      </c>
      <c r="B6" s="95">
        <v>17.205301252151763</v>
      </c>
      <c r="C6" s="95">
        <v>17.732705598006866</v>
      </c>
      <c r="D6" s="95">
        <v>16.962351992097719</v>
      </c>
      <c r="E6" s="95">
        <v>16.850619270935045</v>
      </c>
      <c r="F6" s="95">
        <v>17.147504115503565</v>
      </c>
      <c r="G6" s="95">
        <v>17.037673946708136</v>
      </c>
      <c r="H6" s="95">
        <v>17.455039105978958</v>
      </c>
      <c r="I6" s="95">
        <v>17.038035727769493</v>
      </c>
      <c r="J6" s="95">
        <v>17.361612565041845</v>
      </c>
      <c r="K6" s="95">
        <v>15.436416811352904</v>
      </c>
      <c r="L6" s="95">
        <v>16.165062015106237</v>
      </c>
      <c r="M6" s="95">
        <v>15.707238161129588</v>
      </c>
      <c r="N6" s="95">
        <v>14.379738106866167</v>
      </c>
      <c r="O6" s="95">
        <v>13.607800858048641</v>
      </c>
      <c r="P6" s="95">
        <v>13.401159186511212</v>
      </c>
      <c r="Q6" s="95">
        <v>13.743666681535494</v>
      </c>
    </row>
    <row r="7" spans="1:17" x14ac:dyDescent="0.25">
      <c r="A7" s="76" t="s">
        <v>82</v>
      </c>
      <c r="B7" s="95">
        <v>5.9128109406099263</v>
      </c>
      <c r="C7" s="95">
        <v>6.1760275645907727</v>
      </c>
      <c r="D7" s="95">
        <v>5.9449959557426588</v>
      </c>
      <c r="E7" s="95">
        <v>5.8962247504055183</v>
      </c>
      <c r="F7" s="95">
        <v>5.8542351513553053</v>
      </c>
      <c r="G7" s="95">
        <v>5.8740883952087062</v>
      </c>
      <c r="H7" s="95">
        <v>5.9079826176883454</v>
      </c>
      <c r="I7" s="95">
        <v>5.6996840278929408</v>
      </c>
      <c r="J7" s="95">
        <v>5.9469130985821783</v>
      </c>
      <c r="K7" s="95">
        <v>5.6343611859335621</v>
      </c>
      <c r="L7" s="95">
        <v>5.938887069372214</v>
      </c>
      <c r="M7" s="95">
        <v>5.861136234859762</v>
      </c>
      <c r="N7" s="95">
        <v>5.6534503892171699</v>
      </c>
      <c r="O7" s="95">
        <v>5.3640369665894525</v>
      </c>
      <c r="P7" s="95">
        <v>5.2229538509947702</v>
      </c>
      <c r="Q7" s="95">
        <v>5.303596167442671</v>
      </c>
    </row>
    <row r="8" spans="1:17" x14ac:dyDescent="0.25">
      <c r="A8" s="76" t="s">
        <v>81</v>
      </c>
      <c r="B8" s="95">
        <v>43.434614429034646</v>
      </c>
      <c r="C8" s="95">
        <v>44.172426344615793</v>
      </c>
      <c r="D8" s="95">
        <v>41.243054785926596</v>
      </c>
      <c r="E8" s="95">
        <v>40.89511884405529</v>
      </c>
      <c r="F8" s="95">
        <v>41.622363269785147</v>
      </c>
      <c r="G8" s="95">
        <v>41.532983499255039</v>
      </c>
      <c r="H8" s="95">
        <v>42.993990883697563</v>
      </c>
      <c r="I8" s="95">
        <v>42.198919825982586</v>
      </c>
      <c r="J8" s="95">
        <v>43.120093724951559</v>
      </c>
      <c r="K8" s="95">
        <v>37.676120465995048</v>
      </c>
      <c r="L8" s="95">
        <v>39.386775203907931</v>
      </c>
      <c r="M8" s="95">
        <v>38.258967176749152</v>
      </c>
      <c r="N8" s="95">
        <v>34.90253107543829</v>
      </c>
      <c r="O8" s="95">
        <v>33.334426063296497</v>
      </c>
      <c r="P8" s="95">
        <v>32.893417071829489</v>
      </c>
      <c r="Q8" s="95">
        <v>33.583041833153416</v>
      </c>
    </row>
    <row r="9" spans="1:17" x14ac:dyDescent="0.25">
      <c r="A9" s="76" t="s">
        <v>80</v>
      </c>
      <c r="B9" s="95">
        <v>36.335532129302926</v>
      </c>
      <c r="C9" s="95">
        <v>37.326598797314723</v>
      </c>
      <c r="D9" s="95">
        <v>35.265487876180437</v>
      </c>
      <c r="E9" s="95">
        <v>34.301968754985069</v>
      </c>
      <c r="F9" s="95">
        <v>34.007118959654299</v>
      </c>
      <c r="G9" s="95">
        <v>34.319811918809478</v>
      </c>
      <c r="H9" s="95">
        <v>34.646190465806256</v>
      </c>
      <c r="I9" s="95">
        <v>33.608345706477671</v>
      </c>
      <c r="J9" s="95">
        <v>35.471718947351398</v>
      </c>
      <c r="K9" s="95">
        <v>33.330356639487292</v>
      </c>
      <c r="L9" s="95">
        <v>35.246585696529557</v>
      </c>
      <c r="M9" s="95">
        <v>35.267784844292635</v>
      </c>
      <c r="N9" s="95">
        <v>33.506251933770272</v>
      </c>
      <c r="O9" s="95">
        <v>31.451563719563541</v>
      </c>
      <c r="P9" s="95">
        <v>31.178838821324202</v>
      </c>
      <c r="Q9" s="95">
        <v>31.924868872747314</v>
      </c>
    </row>
    <row r="10" spans="1:17" x14ac:dyDescent="0.25">
      <c r="A10" s="94" t="s">
        <v>79</v>
      </c>
      <c r="B10" s="93">
        <f t="shared" ref="B10" si="2">SUM(B11:B14)</f>
        <v>40.502707342540035</v>
      </c>
      <c r="C10" s="93">
        <f t="shared" ref="C10:Q10" si="3">SUM(C11:C14)</f>
        <v>40.742861284751001</v>
      </c>
      <c r="D10" s="93">
        <f t="shared" si="3"/>
        <v>39.006305425142187</v>
      </c>
      <c r="E10" s="93">
        <f t="shared" si="3"/>
        <v>38.505736944432542</v>
      </c>
      <c r="F10" s="93">
        <f t="shared" si="3"/>
        <v>38.999300566920013</v>
      </c>
      <c r="G10" s="93">
        <f t="shared" si="3"/>
        <v>38.190826945966904</v>
      </c>
      <c r="H10" s="93">
        <f t="shared" si="3"/>
        <v>38.805887921127535</v>
      </c>
      <c r="I10" s="93">
        <f t="shared" si="3"/>
        <v>37.521203262858535</v>
      </c>
      <c r="J10" s="93">
        <f t="shared" si="3"/>
        <v>39.27599100267571</v>
      </c>
      <c r="K10" s="93">
        <f t="shared" si="3"/>
        <v>35.45095082291914</v>
      </c>
      <c r="L10" s="93">
        <f t="shared" si="3"/>
        <v>36.449084560833924</v>
      </c>
      <c r="M10" s="93">
        <f t="shared" si="3"/>
        <v>35.604514646032627</v>
      </c>
      <c r="N10" s="93">
        <f t="shared" si="3"/>
        <v>32.369909967603981</v>
      </c>
      <c r="O10" s="93">
        <f t="shared" si="3"/>
        <v>30.900564118660931</v>
      </c>
      <c r="P10" s="93">
        <f t="shared" si="3"/>
        <v>30.212284704784782</v>
      </c>
      <c r="Q10" s="93">
        <f t="shared" si="3"/>
        <v>30.914590362196428</v>
      </c>
    </row>
    <row r="11" spans="1:17" x14ac:dyDescent="0.25">
      <c r="A11" s="92" t="s">
        <v>68</v>
      </c>
      <c r="B11" s="91">
        <v>6.0200896760538036</v>
      </c>
      <c r="C11" s="91">
        <v>6.2025569401996945</v>
      </c>
      <c r="D11" s="91">
        <v>5.9458404796362831</v>
      </c>
      <c r="E11" s="91">
        <v>5.8699609120598204</v>
      </c>
      <c r="F11" s="91">
        <v>5.9245644830268365</v>
      </c>
      <c r="G11" s="91">
        <v>5.840464152135274</v>
      </c>
      <c r="H11" s="91">
        <v>5.9246458663548722</v>
      </c>
      <c r="I11" s="91">
        <v>5.7782133573075676</v>
      </c>
      <c r="J11" s="91">
        <v>5.9629808910539541</v>
      </c>
      <c r="K11" s="91">
        <v>5.364637953331628</v>
      </c>
      <c r="L11" s="91">
        <v>5.630691579212904</v>
      </c>
      <c r="M11" s="91">
        <v>5.5354064910522283</v>
      </c>
      <c r="N11" s="91">
        <v>4.9179447383631469</v>
      </c>
      <c r="O11" s="91">
        <v>4.6189777969791903</v>
      </c>
      <c r="P11" s="91">
        <v>4.6433446293759832</v>
      </c>
      <c r="Q11" s="91">
        <v>4.7391372098080815</v>
      </c>
    </row>
    <row r="12" spans="1:17" x14ac:dyDescent="0.25">
      <c r="A12" s="92" t="s">
        <v>66</v>
      </c>
      <c r="B12" s="91">
        <v>13.456367315627327</v>
      </c>
      <c r="C12" s="91">
        <v>13.566599519626784</v>
      </c>
      <c r="D12" s="91">
        <v>12.905076650828093</v>
      </c>
      <c r="E12" s="91">
        <v>12.781299116094269</v>
      </c>
      <c r="F12" s="91">
        <v>12.698270236077223</v>
      </c>
      <c r="G12" s="91">
        <v>12.87254571884983</v>
      </c>
      <c r="H12" s="91">
        <v>12.961380053345364</v>
      </c>
      <c r="I12" s="91">
        <v>12.33436865699808</v>
      </c>
      <c r="J12" s="91">
        <v>12.909820558668944</v>
      </c>
      <c r="K12" s="91">
        <v>11.642046430880137</v>
      </c>
      <c r="L12" s="91">
        <v>11.89285960016972</v>
      </c>
      <c r="M12" s="91">
        <v>11.631270085882202</v>
      </c>
      <c r="N12" s="91">
        <v>10.520634041011697</v>
      </c>
      <c r="O12" s="91">
        <v>10.057805229504714</v>
      </c>
      <c r="P12" s="91">
        <v>9.8122113136867917</v>
      </c>
      <c r="Q12" s="91">
        <v>10.035463872191642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21.026250350858898</v>
      </c>
      <c r="C14" s="89">
        <v>20.973704824924518</v>
      </c>
      <c r="D14" s="89">
        <v>20.155388294677813</v>
      </c>
      <c r="E14" s="89">
        <v>19.85447691627845</v>
      </c>
      <c r="F14" s="89">
        <v>20.376465847815957</v>
      </c>
      <c r="G14" s="89">
        <v>19.4778170749818</v>
      </c>
      <c r="H14" s="89">
        <v>19.919862001427298</v>
      </c>
      <c r="I14" s="89">
        <v>19.408621248552883</v>
      </c>
      <c r="J14" s="89">
        <v>20.403189552952814</v>
      </c>
      <c r="K14" s="89">
        <v>18.444266438707373</v>
      </c>
      <c r="L14" s="89">
        <v>18.925533381451306</v>
      </c>
      <c r="M14" s="89">
        <v>18.437838069098198</v>
      </c>
      <c r="N14" s="89">
        <v>16.931331188229137</v>
      </c>
      <c r="O14" s="89">
        <v>16.223781092177028</v>
      </c>
      <c r="P14" s="89">
        <v>15.756728761722007</v>
      </c>
      <c r="Q14" s="89">
        <v>16.139989280196705</v>
      </c>
    </row>
    <row r="15" spans="1:17" x14ac:dyDescent="0.25">
      <c r="A15" s="86" t="s">
        <v>87</v>
      </c>
      <c r="B15" s="85">
        <f t="shared" ref="B15" si="4">SUM(B16:B25)</f>
        <v>375.3252019391997</v>
      </c>
      <c r="C15" s="85">
        <f t="shared" ref="C15:Q15" si="5">SUM(C16:C25)</f>
        <v>398.74485605274754</v>
      </c>
      <c r="D15" s="85">
        <f t="shared" si="5"/>
        <v>366.22731655371319</v>
      </c>
      <c r="E15" s="85">
        <f t="shared" si="5"/>
        <v>372.36299435230831</v>
      </c>
      <c r="F15" s="85">
        <f t="shared" si="5"/>
        <v>370.32387317718849</v>
      </c>
      <c r="G15" s="85">
        <f t="shared" si="5"/>
        <v>362.99475559871763</v>
      </c>
      <c r="H15" s="85">
        <f t="shared" si="5"/>
        <v>375.02085296648471</v>
      </c>
      <c r="I15" s="85">
        <f t="shared" si="5"/>
        <v>350.03826842584124</v>
      </c>
      <c r="J15" s="85">
        <f t="shared" si="5"/>
        <v>383.05743161157028</v>
      </c>
      <c r="K15" s="85">
        <f t="shared" si="5"/>
        <v>348.44507101241294</v>
      </c>
      <c r="L15" s="85">
        <f t="shared" si="5"/>
        <v>380.59964449402827</v>
      </c>
      <c r="M15" s="85">
        <f t="shared" si="5"/>
        <v>350.52810083738376</v>
      </c>
      <c r="N15" s="85">
        <f t="shared" si="5"/>
        <v>306.19077544809568</v>
      </c>
      <c r="O15" s="85">
        <f t="shared" si="5"/>
        <v>290.18993571215486</v>
      </c>
      <c r="P15" s="85">
        <f t="shared" si="5"/>
        <v>282.76510711047735</v>
      </c>
      <c r="Q15" s="85">
        <f t="shared" si="5"/>
        <v>289.39128538132229</v>
      </c>
    </row>
    <row r="16" spans="1:17" x14ac:dyDescent="0.25">
      <c r="A16" s="88" t="s">
        <v>33</v>
      </c>
      <c r="B16" s="87">
        <v>33.643314685874053</v>
      </c>
      <c r="C16" s="87">
        <v>34.478179031359375</v>
      </c>
      <c r="D16" s="87">
        <v>29.49484532158257</v>
      </c>
      <c r="E16" s="87">
        <v>30.265655579003706</v>
      </c>
      <c r="F16" s="87">
        <v>34.045445587942957</v>
      </c>
      <c r="G16" s="87">
        <v>32.733456815615682</v>
      </c>
      <c r="H16" s="87">
        <v>29.527854377668987</v>
      </c>
      <c r="I16" s="87">
        <v>27.352601597537685</v>
      </c>
      <c r="J16" s="87">
        <v>30.766799257228168</v>
      </c>
      <c r="K16" s="87">
        <v>20.309959080531858</v>
      </c>
      <c r="L16" s="87">
        <v>22.208158347865265</v>
      </c>
      <c r="M16" s="87">
        <v>31.043689162680501</v>
      </c>
      <c r="N16" s="87">
        <v>26.965092848674569</v>
      </c>
      <c r="O16" s="87">
        <v>27.312215837144592</v>
      </c>
      <c r="P16" s="87">
        <v>27.539025834242914</v>
      </c>
      <c r="Q16" s="87">
        <v>28.118872693105804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0.82411167106087646</v>
      </c>
      <c r="C18" s="87">
        <v>0.8235964099094969</v>
      </c>
      <c r="D18" s="87">
        <v>0.82406144740735277</v>
      </c>
      <c r="E18" s="87">
        <v>0.82450398309081452</v>
      </c>
      <c r="F18" s="87">
        <v>0.82407644861696183</v>
      </c>
      <c r="G18" s="87">
        <v>0.82395626782616038</v>
      </c>
      <c r="H18" s="87">
        <v>0.84809234937163214</v>
      </c>
      <c r="I18" s="87">
        <v>1.718695778787827</v>
      </c>
      <c r="J18" s="87">
        <v>0.85753543338363747</v>
      </c>
      <c r="K18" s="87">
        <v>0.84151895836908064</v>
      </c>
      <c r="L18" s="87">
        <v>0.88428532955958528</v>
      </c>
      <c r="M18" s="87">
        <v>0.8848169265895065</v>
      </c>
      <c r="N18" s="87">
        <v>0.88429376471486132</v>
      </c>
      <c r="O18" s="87">
        <v>0.94659234255415892</v>
      </c>
      <c r="P18" s="87">
        <v>0.95733990943526814</v>
      </c>
      <c r="Q18" s="87">
        <v>0.95719469162185922</v>
      </c>
    </row>
    <row r="19" spans="1:17" x14ac:dyDescent="0.25">
      <c r="A19" s="88" t="s">
        <v>68</v>
      </c>
      <c r="B19" s="87">
        <v>28.795610086924064</v>
      </c>
      <c r="C19" s="87">
        <v>33.756069995585712</v>
      </c>
      <c r="D19" s="87">
        <v>29.03916450530447</v>
      </c>
      <c r="E19" s="87">
        <v>33.609501272298836</v>
      </c>
      <c r="F19" s="87">
        <v>35.377264067729385</v>
      </c>
      <c r="G19" s="87">
        <v>29.691488136199798</v>
      </c>
      <c r="H19" s="87">
        <v>26.675021205784169</v>
      </c>
      <c r="I19" s="87">
        <v>25.292770648875329</v>
      </c>
      <c r="J19" s="87">
        <v>24.725407723450708</v>
      </c>
      <c r="K19" s="87">
        <v>18.992551488529116</v>
      </c>
      <c r="L19" s="87">
        <v>20.586586720130999</v>
      </c>
      <c r="M19" s="87">
        <v>11.65415645294525</v>
      </c>
      <c r="N19" s="87">
        <v>8.1192538678704498</v>
      </c>
      <c r="O19" s="87">
        <v>7.6518031825302932</v>
      </c>
      <c r="P19" s="87">
        <v>6.6206384011780877</v>
      </c>
      <c r="Q19" s="87">
        <v>7.1940020273233909</v>
      </c>
    </row>
    <row r="20" spans="1:17" x14ac:dyDescent="0.25">
      <c r="A20" s="88" t="s">
        <v>29</v>
      </c>
      <c r="B20" s="87">
        <v>52.832878672094196</v>
      </c>
      <c r="C20" s="87">
        <v>50.01073256296452</v>
      </c>
      <c r="D20" s="87">
        <v>54.288195319557126</v>
      </c>
      <c r="E20" s="87">
        <v>49.139765698857005</v>
      </c>
      <c r="F20" s="87">
        <v>49.48340745537741</v>
      </c>
      <c r="G20" s="87">
        <v>45.614342278405836</v>
      </c>
      <c r="H20" s="87">
        <v>62.929920052209759</v>
      </c>
      <c r="I20" s="87">
        <v>46.380251199921204</v>
      </c>
      <c r="J20" s="87">
        <v>44.885185816602338</v>
      </c>
      <c r="K20" s="87">
        <v>34.551780119876938</v>
      </c>
      <c r="L20" s="87">
        <v>44.958500890847901</v>
      </c>
      <c r="M20" s="87">
        <v>33.902691685279216</v>
      </c>
      <c r="N20" s="87">
        <v>30.227512240340804</v>
      </c>
      <c r="O20" s="87">
        <v>17.994542411029677</v>
      </c>
      <c r="P20" s="87">
        <v>18.295910514262445</v>
      </c>
      <c r="Q20" s="87">
        <v>15.991155997645219</v>
      </c>
    </row>
    <row r="21" spans="1:17" x14ac:dyDescent="0.25">
      <c r="A21" s="88" t="s">
        <v>28</v>
      </c>
      <c r="B21" s="87">
        <v>0.88829905230678341</v>
      </c>
      <c r="C21" s="87">
        <v>0.88612577286227012</v>
      </c>
      <c r="D21" s="87">
        <v>0.32232048828162413</v>
      </c>
      <c r="E21" s="87">
        <v>0.32224959053590213</v>
      </c>
      <c r="F21" s="87">
        <v>0.32536155794346217</v>
      </c>
      <c r="G21" s="87">
        <v>0.34770319065688332</v>
      </c>
      <c r="H21" s="87">
        <v>0.33642406497296062</v>
      </c>
      <c r="I21" s="87">
        <v>0.33884323534901833</v>
      </c>
      <c r="J21" s="87">
        <v>0.34156018108287001</v>
      </c>
      <c r="K21" s="87">
        <v>0.6789521819322093</v>
      </c>
      <c r="L21" s="87">
        <v>0.71332319949411505</v>
      </c>
      <c r="M21" s="87">
        <v>0.71335463657097697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128.34482570887076</v>
      </c>
      <c r="C22" s="87">
        <v>144.5592742652515</v>
      </c>
      <c r="D22" s="87">
        <v>126.54945703718796</v>
      </c>
      <c r="E22" s="87">
        <v>128.05959690352037</v>
      </c>
      <c r="F22" s="87">
        <v>124.60452775701557</v>
      </c>
      <c r="G22" s="87">
        <v>130.08761831715518</v>
      </c>
      <c r="H22" s="87">
        <v>125.70843122047111</v>
      </c>
      <c r="I22" s="87">
        <v>122.13847462408597</v>
      </c>
      <c r="J22" s="87">
        <v>138.37444926037855</v>
      </c>
      <c r="K22" s="87">
        <v>130.79679729261252</v>
      </c>
      <c r="L22" s="87">
        <v>146.45484509931825</v>
      </c>
      <c r="M22" s="87">
        <v>133.80263386903215</v>
      </c>
      <c r="N22" s="87">
        <v>121.6430509307295</v>
      </c>
      <c r="O22" s="87">
        <v>128.95157658002685</v>
      </c>
      <c r="P22" s="87">
        <v>140.46425796137282</v>
      </c>
      <c r="Q22" s="87">
        <v>138.2895125294323</v>
      </c>
    </row>
    <row r="23" spans="1:17" x14ac:dyDescent="0.25">
      <c r="A23" s="88" t="s">
        <v>25</v>
      </c>
      <c r="B23" s="87">
        <v>0.56199184988999085</v>
      </c>
      <c r="C23" s="87">
        <v>0.47651311096245069</v>
      </c>
      <c r="D23" s="87">
        <v>0.47673713597217865</v>
      </c>
      <c r="E23" s="87">
        <v>0.22233608283753509</v>
      </c>
      <c r="F23" s="87">
        <v>0.2233829331427524</v>
      </c>
      <c r="G23" s="87">
        <v>0.16072254952731438</v>
      </c>
      <c r="H23" s="87">
        <v>0.11485182020298362</v>
      </c>
      <c r="I23" s="87">
        <v>0.59775292887396114</v>
      </c>
      <c r="J23" s="87">
        <v>0.42678235320091434</v>
      </c>
      <c r="K23" s="87">
        <v>0.42263237232882173</v>
      </c>
      <c r="L23" s="87">
        <v>0.43874966784082953</v>
      </c>
      <c r="M23" s="87">
        <v>0.62783924867001539</v>
      </c>
      <c r="N23" s="87">
        <v>2.4369799800768077</v>
      </c>
      <c r="O23" s="87">
        <v>2.7978134824643521</v>
      </c>
      <c r="P23" s="87">
        <v>3.2261779197993916</v>
      </c>
      <c r="Q23" s="87">
        <v>3.22623359817009</v>
      </c>
    </row>
    <row r="24" spans="1:17" x14ac:dyDescent="0.25">
      <c r="A24" s="88" t="s">
        <v>86</v>
      </c>
      <c r="B24" s="87">
        <v>40.493311614653301</v>
      </c>
      <c r="C24" s="87">
        <v>42.548329488173387</v>
      </c>
      <c r="D24" s="87">
        <v>31.528833680689189</v>
      </c>
      <c r="E24" s="87">
        <v>33.781525718396836</v>
      </c>
      <c r="F24" s="87">
        <v>33.839063353603258</v>
      </c>
      <c r="G24" s="87">
        <v>37.121629320195986</v>
      </c>
      <c r="H24" s="87">
        <v>44.258525083340437</v>
      </c>
      <c r="I24" s="87">
        <v>51.281329181024198</v>
      </c>
      <c r="J24" s="87">
        <v>70.542467542271936</v>
      </c>
      <c r="K24" s="87">
        <v>72.476914456799562</v>
      </c>
      <c r="L24" s="87">
        <v>75.155618557291263</v>
      </c>
      <c r="M24" s="87">
        <v>71.487250038767414</v>
      </c>
      <c r="N24" s="87">
        <v>43.653072267740079</v>
      </c>
      <c r="O24" s="87">
        <v>43.559955456449458</v>
      </c>
      <c r="P24" s="87">
        <v>35.869806507489699</v>
      </c>
      <c r="Q24" s="87">
        <v>45.24600176300757</v>
      </c>
    </row>
    <row r="25" spans="1:17" x14ac:dyDescent="0.25">
      <c r="A25" s="88" t="s">
        <v>22</v>
      </c>
      <c r="B25" s="87">
        <v>88.940858597525661</v>
      </c>
      <c r="C25" s="87">
        <v>91.206035415678812</v>
      </c>
      <c r="D25" s="87">
        <v>93.703701617730729</v>
      </c>
      <c r="E25" s="87">
        <v>96.137859523767304</v>
      </c>
      <c r="F25" s="87">
        <v>91.60134401581675</v>
      </c>
      <c r="G25" s="87">
        <v>86.413838723134816</v>
      </c>
      <c r="H25" s="87">
        <v>84.621732792462694</v>
      </c>
      <c r="I25" s="87">
        <v>74.9375492313861</v>
      </c>
      <c r="J25" s="87">
        <v>72.13724404397118</v>
      </c>
      <c r="K25" s="87">
        <v>69.373965061432841</v>
      </c>
      <c r="L25" s="87">
        <v>69.199576681680085</v>
      </c>
      <c r="M25" s="87">
        <v>66.411668816848717</v>
      </c>
      <c r="N25" s="87">
        <v>72.261519547948595</v>
      </c>
      <c r="O25" s="87">
        <v>60.975436419955479</v>
      </c>
      <c r="P25" s="87">
        <v>49.791950062696728</v>
      </c>
      <c r="Q25" s="87">
        <v>50.368312081016072</v>
      </c>
    </row>
    <row r="26" spans="1:17" x14ac:dyDescent="0.25">
      <c r="A26" s="86" t="s">
        <v>85</v>
      </c>
      <c r="B26" s="85">
        <f t="shared" ref="B26" si="6">SUM(B27:B36)</f>
        <v>779.31000866203374</v>
      </c>
      <c r="C26" s="85">
        <f t="shared" ref="C26:Q26" si="7">SUM(C27:C36)</f>
        <v>792.46400995844965</v>
      </c>
      <c r="D26" s="85">
        <f t="shared" si="7"/>
        <v>758.31284706786323</v>
      </c>
      <c r="E26" s="85">
        <f t="shared" si="7"/>
        <v>767.77283607936351</v>
      </c>
      <c r="F26" s="85">
        <f t="shared" si="7"/>
        <v>795.44296681876676</v>
      </c>
      <c r="G26" s="85">
        <f t="shared" si="7"/>
        <v>805.01324613197926</v>
      </c>
      <c r="H26" s="85">
        <f t="shared" si="7"/>
        <v>823.7078808774321</v>
      </c>
      <c r="I26" s="85">
        <f t="shared" si="7"/>
        <v>825.06629559613111</v>
      </c>
      <c r="J26" s="85">
        <f t="shared" si="7"/>
        <v>750.51892790300485</v>
      </c>
      <c r="K26" s="85">
        <f t="shared" si="7"/>
        <v>644.50727796082538</v>
      </c>
      <c r="L26" s="85">
        <f t="shared" si="7"/>
        <v>656.63764639049441</v>
      </c>
      <c r="M26" s="85">
        <f t="shared" si="7"/>
        <v>685.83863191044134</v>
      </c>
      <c r="N26" s="85">
        <f t="shared" si="7"/>
        <v>675.58441709217482</v>
      </c>
      <c r="O26" s="85">
        <f t="shared" si="7"/>
        <v>652.57433100867638</v>
      </c>
      <c r="P26" s="85">
        <f t="shared" si="7"/>
        <v>647.39768823863187</v>
      </c>
      <c r="Q26" s="85">
        <f t="shared" si="7"/>
        <v>659.94794282408805</v>
      </c>
    </row>
    <row r="27" spans="1:17" x14ac:dyDescent="0.25">
      <c r="A27" s="84" t="s">
        <v>33</v>
      </c>
      <c r="B27" s="83">
        <v>76.834595595853457</v>
      </c>
      <c r="C27" s="83">
        <v>61.427126444552393</v>
      </c>
      <c r="D27" s="83">
        <v>53.424532560769691</v>
      </c>
      <c r="E27" s="83">
        <v>59.51803496949266</v>
      </c>
      <c r="F27" s="83">
        <v>67.222989668327983</v>
      </c>
      <c r="G27" s="83">
        <v>64.51574224557227</v>
      </c>
      <c r="H27" s="83">
        <v>72.020569891702891</v>
      </c>
      <c r="I27" s="83">
        <v>72.02694461686643</v>
      </c>
      <c r="J27" s="83">
        <v>45.343071481441569</v>
      </c>
      <c r="K27" s="83">
        <v>19.93261676071705</v>
      </c>
      <c r="L27" s="83">
        <v>23.312975801144699</v>
      </c>
      <c r="M27" s="83">
        <v>20.737906853183539</v>
      </c>
      <c r="N27" s="83">
        <v>12.420773670208858</v>
      </c>
      <c r="O27" s="83">
        <v>15.769429477409375</v>
      </c>
      <c r="P27" s="83">
        <v>20.127568295497319</v>
      </c>
      <c r="Q27" s="83">
        <v>19.281293351571339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16.041433814124144</v>
      </c>
      <c r="C29" s="83">
        <v>14.163184251777748</v>
      </c>
      <c r="D29" s="83">
        <v>13.575293164542847</v>
      </c>
      <c r="E29" s="83">
        <v>13.768005693027773</v>
      </c>
      <c r="F29" s="83">
        <v>13.874722218290444</v>
      </c>
      <c r="G29" s="83">
        <v>13.890076484632184</v>
      </c>
      <c r="H29" s="83">
        <v>14.081934789303581</v>
      </c>
      <c r="I29" s="83">
        <v>11.323997819562939</v>
      </c>
      <c r="J29" s="83">
        <v>11.426644013531378</v>
      </c>
      <c r="K29" s="83">
        <v>9.5419587522760221</v>
      </c>
      <c r="L29" s="83">
        <v>10.427290291255064</v>
      </c>
      <c r="M29" s="83">
        <v>9.8465666538592629</v>
      </c>
      <c r="N29" s="83">
        <v>11.522118166106994</v>
      </c>
      <c r="O29" s="83">
        <v>9.6765875435930937</v>
      </c>
      <c r="P29" s="83">
        <v>8.5003518589816824</v>
      </c>
      <c r="Q29" s="83">
        <v>9.7469134395814425</v>
      </c>
    </row>
    <row r="30" spans="1:17" x14ac:dyDescent="0.25">
      <c r="A30" s="84" t="s">
        <v>68</v>
      </c>
      <c r="B30" s="83">
        <v>82.759942495299043</v>
      </c>
      <c r="C30" s="83">
        <v>93.41258482227569</v>
      </c>
      <c r="D30" s="83">
        <v>88.72538767302909</v>
      </c>
      <c r="E30" s="83">
        <v>91.434971004904639</v>
      </c>
      <c r="F30" s="83">
        <v>95.708816065624589</v>
      </c>
      <c r="G30" s="83">
        <v>96.452479459337852</v>
      </c>
      <c r="H30" s="83">
        <v>93.378717440052753</v>
      </c>
      <c r="I30" s="83">
        <v>90.041167612742356</v>
      </c>
      <c r="J30" s="83">
        <v>86.587643717737649</v>
      </c>
      <c r="K30" s="83">
        <v>73.458162734774632</v>
      </c>
      <c r="L30" s="83">
        <v>73.942246403007772</v>
      </c>
      <c r="M30" s="83">
        <v>67.353068036054907</v>
      </c>
      <c r="N30" s="83">
        <v>60.510191956640128</v>
      </c>
      <c r="O30" s="83">
        <v>52.885890083945256</v>
      </c>
      <c r="P30" s="83">
        <v>41.966781569872524</v>
      </c>
      <c r="Q30" s="83">
        <v>44.460258281565942</v>
      </c>
    </row>
    <row r="31" spans="1:17" x14ac:dyDescent="0.25">
      <c r="A31" s="84" t="s">
        <v>29</v>
      </c>
      <c r="B31" s="83">
        <v>16.716366845070603</v>
      </c>
      <c r="C31" s="83">
        <v>12.706440794419155</v>
      </c>
      <c r="D31" s="83">
        <v>12.984938822839508</v>
      </c>
      <c r="E31" s="83">
        <v>9.0734571711409568</v>
      </c>
      <c r="F31" s="83">
        <v>10.129180164714031</v>
      </c>
      <c r="G31" s="83">
        <v>7.8017474662202542</v>
      </c>
      <c r="H31" s="83">
        <v>13.740376113913644</v>
      </c>
      <c r="I31" s="83">
        <v>13.222991340187136</v>
      </c>
      <c r="J31" s="83">
        <v>5.0612296109535118</v>
      </c>
      <c r="K31" s="83">
        <v>3.0895233109600566</v>
      </c>
      <c r="L31" s="83">
        <v>4.3991369621336851</v>
      </c>
      <c r="M31" s="83">
        <v>3.0910810711386461</v>
      </c>
      <c r="N31" s="83">
        <v>2.453250697848786</v>
      </c>
      <c r="O31" s="83">
        <v>1.4687384761598357</v>
      </c>
      <c r="P31" s="83">
        <v>1.7017451950245988</v>
      </c>
      <c r="Q31" s="83">
        <v>1.2951539275876562</v>
      </c>
    </row>
    <row r="32" spans="1:17" x14ac:dyDescent="0.25">
      <c r="A32" s="84" t="s">
        <v>28</v>
      </c>
      <c r="B32" s="83">
        <v>78.253261556173882</v>
      </c>
      <c r="C32" s="83">
        <v>88.68295881711478</v>
      </c>
      <c r="D32" s="83">
        <v>87.703983330797996</v>
      </c>
      <c r="E32" s="83">
        <v>89.129382722152428</v>
      </c>
      <c r="F32" s="83">
        <v>94.862727146605664</v>
      </c>
      <c r="G32" s="83">
        <v>90.352304838687132</v>
      </c>
      <c r="H32" s="83">
        <v>99.707694350298738</v>
      </c>
      <c r="I32" s="83">
        <v>106.39071862975842</v>
      </c>
      <c r="J32" s="83">
        <v>80.354566950114517</v>
      </c>
      <c r="K32" s="83">
        <v>67.246645843285123</v>
      </c>
      <c r="L32" s="83">
        <v>59.672310080440326</v>
      </c>
      <c r="M32" s="83">
        <v>75.103735787101485</v>
      </c>
      <c r="N32" s="83">
        <v>78.030111728347791</v>
      </c>
      <c r="O32" s="83">
        <v>70.833676579882834</v>
      </c>
      <c r="P32" s="83">
        <v>76.900039265560849</v>
      </c>
      <c r="Q32" s="83">
        <v>78.123753209801947</v>
      </c>
    </row>
    <row r="33" spans="1:17" x14ac:dyDescent="0.25">
      <c r="A33" s="84" t="s">
        <v>66</v>
      </c>
      <c r="B33" s="83">
        <v>194.65055384691698</v>
      </c>
      <c r="C33" s="83">
        <v>204.34717158799145</v>
      </c>
      <c r="D33" s="83">
        <v>184.32581491195955</v>
      </c>
      <c r="E33" s="83">
        <v>190.2903613108831</v>
      </c>
      <c r="F33" s="83">
        <v>180.23640567704919</v>
      </c>
      <c r="G33" s="83">
        <v>180.06961810653419</v>
      </c>
      <c r="H33" s="83">
        <v>184.5083896288595</v>
      </c>
      <c r="I33" s="83">
        <v>186.16753833720344</v>
      </c>
      <c r="J33" s="83">
        <v>186.09986765810581</v>
      </c>
      <c r="K33" s="83">
        <v>174.30495990945423</v>
      </c>
      <c r="L33" s="83">
        <v>187.39359182419577</v>
      </c>
      <c r="M33" s="83">
        <v>198.25719283443846</v>
      </c>
      <c r="N33" s="83">
        <v>195.8612476509285</v>
      </c>
      <c r="O33" s="83">
        <v>187.35897542577328</v>
      </c>
      <c r="P33" s="83">
        <v>183.36100898319273</v>
      </c>
      <c r="Q33" s="83">
        <v>180.20574281193643</v>
      </c>
    </row>
    <row r="34" spans="1:17" x14ac:dyDescent="0.25">
      <c r="A34" s="84" t="s">
        <v>25</v>
      </c>
      <c r="B34" s="83">
        <v>3.7636025298350174E-2</v>
      </c>
      <c r="C34" s="83">
        <v>7.7384246871503776E-2</v>
      </c>
      <c r="D34" s="83">
        <v>7.7322379687676551E-2</v>
      </c>
      <c r="E34" s="83">
        <v>3.8697923484236139E-2</v>
      </c>
      <c r="F34" s="83">
        <v>3.8697923484235647E-2</v>
      </c>
      <c r="G34" s="83">
        <v>6.8240089322646996E-2</v>
      </c>
      <c r="H34" s="83">
        <v>7.8037719000684319E-2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0.12283524192829857</v>
      </c>
      <c r="C35" s="83">
        <v>5.6117374136318858</v>
      </c>
      <c r="D35" s="83">
        <v>4.7077579376923619</v>
      </c>
      <c r="E35" s="83">
        <v>8.857470193100708</v>
      </c>
      <c r="F35" s="83">
        <v>11.573530376261493</v>
      </c>
      <c r="G35" s="83">
        <v>11.8189869741735</v>
      </c>
      <c r="H35" s="83">
        <v>7.2243612589223538</v>
      </c>
      <c r="I35" s="83">
        <v>9.4715788647641386</v>
      </c>
      <c r="J35" s="83">
        <v>16.883820195521171</v>
      </c>
      <c r="K35" s="83">
        <v>16.083958782654122</v>
      </c>
      <c r="L35" s="83">
        <v>15.190550112500972</v>
      </c>
      <c r="M35" s="83">
        <v>16.453291366577616</v>
      </c>
      <c r="N35" s="83">
        <v>18.182307794953925</v>
      </c>
      <c r="O35" s="83">
        <v>18.180490177633107</v>
      </c>
      <c r="P35" s="83">
        <v>18.516377929636541</v>
      </c>
      <c r="Q35" s="83">
        <v>19.085354040582857</v>
      </c>
    </row>
    <row r="36" spans="1:17" x14ac:dyDescent="0.25">
      <c r="A36" s="82" t="s">
        <v>21</v>
      </c>
      <c r="B36" s="81">
        <v>313.89338324136901</v>
      </c>
      <c r="C36" s="81">
        <v>312.03542157981491</v>
      </c>
      <c r="D36" s="81">
        <v>312.7878162865444</v>
      </c>
      <c r="E36" s="81">
        <v>305.66245509117709</v>
      </c>
      <c r="F36" s="81">
        <v>321.79589757840915</v>
      </c>
      <c r="G36" s="81">
        <v>340.04405046749918</v>
      </c>
      <c r="H36" s="81">
        <v>338.967799685378</v>
      </c>
      <c r="I36" s="81">
        <v>336.42135837504622</v>
      </c>
      <c r="J36" s="81">
        <v>318.76208427559914</v>
      </c>
      <c r="K36" s="81">
        <v>280.84945186670416</v>
      </c>
      <c r="L36" s="81">
        <v>282.29954491581617</v>
      </c>
      <c r="M36" s="81">
        <v>294.99578930808747</v>
      </c>
      <c r="N36" s="81">
        <v>296.60441542713977</v>
      </c>
      <c r="O36" s="81">
        <v>296.40054324427967</v>
      </c>
      <c r="P36" s="81">
        <v>296.32381514086558</v>
      </c>
      <c r="Q36" s="81">
        <v>307.74947376146042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0.99999999999999989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0.99999999999999989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0.99999999999999989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1.3254972481341734E-2</v>
      </c>
      <c r="C41" s="75">
        <f t="shared" si="9"/>
        <v>1.3259490652242136E-2</v>
      </c>
      <c r="D41" s="75">
        <f t="shared" si="9"/>
        <v>1.3430607699748791E-2</v>
      </c>
      <c r="E41" s="75">
        <f t="shared" si="9"/>
        <v>1.3199757700664151E-2</v>
      </c>
      <c r="F41" s="75">
        <f t="shared" si="9"/>
        <v>1.315600646023486E-2</v>
      </c>
      <c r="G41" s="75">
        <f t="shared" si="9"/>
        <v>1.3056055153571392E-2</v>
      </c>
      <c r="H41" s="75">
        <f t="shared" si="9"/>
        <v>1.3040377927376607E-2</v>
      </c>
      <c r="I41" s="75">
        <f t="shared" si="9"/>
        <v>1.299452088473999E-2</v>
      </c>
      <c r="J41" s="75">
        <f t="shared" si="9"/>
        <v>1.3619592817380989E-2</v>
      </c>
      <c r="K41" s="75">
        <f t="shared" si="9"/>
        <v>1.3776603925755195E-2</v>
      </c>
      <c r="L41" s="75">
        <f t="shared" si="9"/>
        <v>1.3811290916556954E-2</v>
      </c>
      <c r="M41" s="75">
        <f t="shared" si="9"/>
        <v>1.3458735949901325E-2</v>
      </c>
      <c r="N41" s="75">
        <f t="shared" si="9"/>
        <v>1.3041816329777193E-2</v>
      </c>
      <c r="O41" s="75">
        <f t="shared" si="9"/>
        <v>1.2868837970650329E-2</v>
      </c>
      <c r="P41" s="75">
        <f t="shared" si="9"/>
        <v>1.2847786409605448E-2</v>
      </c>
      <c r="Q41" s="75">
        <f t="shared" si="9"/>
        <v>1.2907166245976398E-2</v>
      </c>
    </row>
    <row r="42" spans="1:17" x14ac:dyDescent="0.25">
      <c r="A42" s="76" t="s">
        <v>82</v>
      </c>
      <c r="B42" s="75">
        <f t="shared" ref="B42:Q42" si="10">IF(B7=0,0,B7/B$5)</f>
        <v>4.5552324342684278E-3</v>
      </c>
      <c r="C42" s="75">
        <f t="shared" si="10"/>
        <v>4.6180758659798401E-3</v>
      </c>
      <c r="D42" s="75">
        <f t="shared" si="10"/>
        <v>4.7071837971155335E-3</v>
      </c>
      <c r="E42" s="75">
        <f t="shared" si="10"/>
        <v>4.6187464568887065E-3</v>
      </c>
      <c r="F42" s="75">
        <f t="shared" si="10"/>
        <v>4.4915198708907053E-3</v>
      </c>
      <c r="G42" s="75">
        <f t="shared" si="10"/>
        <v>4.5013434524386088E-3</v>
      </c>
      <c r="H42" s="75">
        <f t="shared" si="10"/>
        <v>4.4137584370485938E-3</v>
      </c>
      <c r="I42" s="75">
        <f t="shared" si="10"/>
        <v>4.3470188888123564E-3</v>
      </c>
      <c r="J42" s="75">
        <f t="shared" si="10"/>
        <v>4.6651504645440489E-3</v>
      </c>
      <c r="K42" s="75">
        <f t="shared" si="10"/>
        <v>5.0285220580573251E-3</v>
      </c>
      <c r="L42" s="75">
        <f t="shared" si="10"/>
        <v>5.074134386804513E-3</v>
      </c>
      <c r="M42" s="75">
        <f t="shared" si="10"/>
        <v>5.0221104526566541E-3</v>
      </c>
      <c r="N42" s="75">
        <f t="shared" si="10"/>
        <v>5.1274411993965209E-3</v>
      </c>
      <c r="O42" s="75">
        <f t="shared" si="10"/>
        <v>5.0727463836149275E-3</v>
      </c>
      <c r="P42" s="75">
        <f t="shared" si="10"/>
        <v>5.0072829201483725E-3</v>
      </c>
      <c r="Q42" s="75">
        <f t="shared" si="10"/>
        <v>4.9807958109660631E-3</v>
      </c>
    </row>
    <row r="43" spans="1:17" x14ac:dyDescent="0.25">
      <c r="A43" s="76" t="s">
        <v>81</v>
      </c>
      <c r="B43" s="75">
        <f t="shared" ref="B43:Q43" si="11">IF(B8=0,0,B8/B$5)</f>
        <v>3.3462048153474817E-2</v>
      </c>
      <c r="C43" s="75">
        <f t="shared" si="11"/>
        <v>3.3029583160119669E-2</v>
      </c>
      <c r="D43" s="75">
        <f t="shared" si="11"/>
        <v>3.2655806778864295E-2</v>
      </c>
      <c r="E43" s="75">
        <f t="shared" si="11"/>
        <v>3.2034766865362836E-2</v>
      </c>
      <c r="F43" s="75">
        <f t="shared" si="11"/>
        <v>3.1933748280745335E-2</v>
      </c>
      <c r="G43" s="75">
        <f t="shared" si="11"/>
        <v>3.182693394384474E-2</v>
      </c>
      <c r="H43" s="75">
        <f t="shared" si="11"/>
        <v>3.2120116507648268E-2</v>
      </c>
      <c r="I43" s="75">
        <f t="shared" si="11"/>
        <v>3.2184152783437441E-2</v>
      </c>
      <c r="J43" s="75">
        <f t="shared" si="11"/>
        <v>3.3826242613180318E-2</v>
      </c>
      <c r="K43" s="75">
        <f t="shared" si="11"/>
        <v>3.3624965914195316E-2</v>
      </c>
      <c r="L43" s="75">
        <f t="shared" si="11"/>
        <v>3.3651724323596983E-2</v>
      </c>
      <c r="M43" s="75">
        <f t="shared" si="11"/>
        <v>3.2782169065346263E-2</v>
      </c>
      <c r="N43" s="75">
        <f t="shared" si="11"/>
        <v>3.1655124477743976E-2</v>
      </c>
      <c r="O43" s="75">
        <f t="shared" si="11"/>
        <v>3.1524221461505207E-2</v>
      </c>
      <c r="P43" s="75">
        <f t="shared" si="11"/>
        <v>3.1535152365498781E-2</v>
      </c>
      <c r="Q43" s="75">
        <f t="shared" si="11"/>
        <v>3.1539029141942426E-2</v>
      </c>
    </row>
    <row r="44" spans="1:17" x14ac:dyDescent="0.25">
      <c r="A44" s="76" t="s">
        <v>80</v>
      </c>
      <c r="B44" s="75">
        <f t="shared" ref="B44:Q44" si="12">IF(B9=0,0,B9/B$5)</f>
        <v>2.7992911685204267E-2</v>
      </c>
      <c r="C44" s="75">
        <f t="shared" si="12"/>
        <v>2.7910669643588782E-2</v>
      </c>
      <c r="D44" s="75">
        <f t="shared" si="12"/>
        <v>2.7922833651010229E-2</v>
      </c>
      <c r="E44" s="75">
        <f t="shared" si="12"/>
        <v>2.6870091178342225E-2</v>
      </c>
      <c r="F44" s="75">
        <f t="shared" si="12"/>
        <v>2.6091136862459285E-2</v>
      </c>
      <c r="G44" s="75">
        <f t="shared" si="12"/>
        <v>2.6299444318145761E-2</v>
      </c>
      <c r="H44" s="75">
        <f t="shared" si="12"/>
        <v>2.5883609579724673E-2</v>
      </c>
      <c r="I44" s="75">
        <f t="shared" si="12"/>
        <v>2.5632318018478456E-2</v>
      </c>
      <c r="J44" s="75">
        <f t="shared" si="12"/>
        <v>2.7826353501762977E-2</v>
      </c>
      <c r="K44" s="75">
        <f t="shared" si="12"/>
        <v>2.9746483768737855E-2</v>
      </c>
      <c r="L44" s="75">
        <f t="shared" si="12"/>
        <v>3.0114381770710803E-2</v>
      </c>
      <c r="M44" s="75">
        <f t="shared" si="12"/>
        <v>3.0219176591585545E-2</v>
      </c>
      <c r="N44" s="75">
        <f t="shared" si="12"/>
        <v>3.038875815205699E-2</v>
      </c>
      <c r="O44" s="75">
        <f t="shared" si="12"/>
        <v>2.9743606748275711E-2</v>
      </c>
      <c r="P44" s="75">
        <f t="shared" si="12"/>
        <v>2.9891374029724704E-2</v>
      </c>
      <c r="Q44" s="75">
        <f t="shared" si="12"/>
        <v>2.998177993323612E-2</v>
      </c>
    </row>
    <row r="45" spans="1:17" x14ac:dyDescent="0.25">
      <c r="A45" s="76" t="s">
        <v>79</v>
      </c>
      <c r="B45" s="75">
        <f t="shared" ref="B45:Q45" si="13">IF(B10=0,0,B10/B$5)</f>
        <v>3.1203305503184016E-2</v>
      </c>
      <c r="C45" s="75">
        <f t="shared" si="13"/>
        <v>3.0465152955084025E-2</v>
      </c>
      <c r="D45" s="75">
        <f t="shared" si="13"/>
        <v>3.0884772714640508E-2</v>
      </c>
      <c r="E45" s="75">
        <f t="shared" si="13"/>
        <v>3.0163069355481183E-2</v>
      </c>
      <c r="F45" s="75">
        <f t="shared" si="13"/>
        <v>2.9921267068783175E-2</v>
      </c>
      <c r="G45" s="75">
        <f t="shared" si="13"/>
        <v>2.9265822583920471E-2</v>
      </c>
      <c r="H45" s="75">
        <f t="shared" si="13"/>
        <v>2.8991252395738517E-2</v>
      </c>
      <c r="I45" s="75">
        <f t="shared" si="13"/>
        <v>2.86165651492984E-2</v>
      </c>
      <c r="J45" s="75">
        <f t="shared" si="13"/>
        <v>3.0810675157712412E-2</v>
      </c>
      <c r="K45" s="75">
        <f t="shared" si="13"/>
        <v>3.1639059391010159E-2</v>
      </c>
      <c r="L45" s="75">
        <f t="shared" si="13"/>
        <v>3.1141786529580068E-2</v>
      </c>
      <c r="M45" s="75">
        <f t="shared" si="13"/>
        <v>3.0507703284922146E-2</v>
      </c>
      <c r="N45" s="75">
        <f t="shared" si="13"/>
        <v>2.9358143887706634E-2</v>
      </c>
      <c r="O45" s="75">
        <f t="shared" si="13"/>
        <v>2.92225288268778E-2</v>
      </c>
      <c r="P45" s="75">
        <f t="shared" si="13"/>
        <v>2.8964731739323239E-2</v>
      </c>
      <c r="Q45" s="75">
        <f t="shared" si="13"/>
        <v>2.9032991448141629E-2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0.2891507187434999</v>
      </c>
      <c r="C46" s="73">
        <f t="shared" si="14"/>
        <v>0.29815831894571754</v>
      </c>
      <c r="D46" s="73">
        <f t="shared" si="14"/>
        <v>0.28997484664014167</v>
      </c>
      <c r="E46" s="73">
        <f t="shared" si="14"/>
        <v>0.29168668659092573</v>
      </c>
      <c r="F46" s="73">
        <f t="shared" si="14"/>
        <v>0.28412200604129806</v>
      </c>
      <c r="G46" s="73">
        <f t="shared" si="14"/>
        <v>0.27816470513392499</v>
      </c>
      <c r="H46" s="73">
        <f t="shared" si="14"/>
        <v>0.28017202503172611</v>
      </c>
      <c r="I46" s="73">
        <f t="shared" si="14"/>
        <v>0.26696619623260331</v>
      </c>
      <c r="J46" s="73">
        <f t="shared" si="14"/>
        <v>0.30049548823167038</v>
      </c>
      <c r="K46" s="73">
        <f t="shared" si="14"/>
        <v>0.31097824008542896</v>
      </c>
      <c r="L46" s="73">
        <f t="shared" si="14"/>
        <v>0.32518108547513863</v>
      </c>
      <c r="M46" s="73">
        <f t="shared" si="14"/>
        <v>0.30034975619491483</v>
      </c>
      <c r="N46" s="73">
        <f t="shared" si="14"/>
        <v>0.27770212681129197</v>
      </c>
      <c r="O46" s="73">
        <f t="shared" si="14"/>
        <v>0.2744313575976795</v>
      </c>
      <c r="P46" s="73">
        <f t="shared" si="14"/>
        <v>0.2710889147486048</v>
      </c>
      <c r="Q46" s="73">
        <f t="shared" si="14"/>
        <v>0.27177764981537034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0.60038081099902674</v>
      </c>
      <c r="C47" s="71">
        <f t="shared" si="15"/>
        <v>0.59255870877726802</v>
      </c>
      <c r="D47" s="71">
        <f t="shared" si="15"/>
        <v>0.60042394871847904</v>
      </c>
      <c r="E47" s="71">
        <f t="shared" si="15"/>
        <v>0.60142688185233517</v>
      </c>
      <c r="F47" s="71">
        <f t="shared" si="15"/>
        <v>0.61028431541558847</v>
      </c>
      <c r="G47" s="71">
        <f t="shared" si="15"/>
        <v>0.61688569541415406</v>
      </c>
      <c r="H47" s="71">
        <f t="shared" si="15"/>
        <v>0.61537886012073728</v>
      </c>
      <c r="I47" s="71">
        <f t="shared" si="15"/>
        <v>0.62925922804263013</v>
      </c>
      <c r="J47" s="71">
        <f t="shared" si="15"/>
        <v>0.58875649721374879</v>
      </c>
      <c r="K47" s="71">
        <f t="shared" si="15"/>
        <v>0.57520612485681533</v>
      </c>
      <c r="L47" s="71">
        <f t="shared" si="15"/>
        <v>0.56102559659761198</v>
      </c>
      <c r="M47" s="71">
        <f t="shared" si="15"/>
        <v>0.58766034846067339</v>
      </c>
      <c r="N47" s="71">
        <f t="shared" si="15"/>
        <v>0.61272658914202671</v>
      </c>
      <c r="O47" s="71">
        <f t="shared" si="15"/>
        <v>0.61713670101139662</v>
      </c>
      <c r="P47" s="71">
        <f t="shared" si="15"/>
        <v>0.62066475778709473</v>
      </c>
      <c r="Q47" s="71">
        <f t="shared" si="15"/>
        <v>0.61978058760436716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DK: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7242.0862901920045</v>
      </c>
      <c r="C5" s="96">
        <f t="shared" ref="C5:Q5" si="1">SUM(C6:C10,C15,C26,C37)</f>
        <v>7425.5797706546673</v>
      </c>
      <c r="D5" s="96">
        <f t="shared" si="1"/>
        <v>7044.2509642821315</v>
      </c>
      <c r="E5" s="96">
        <f t="shared" si="1"/>
        <v>6937.1638394780375</v>
      </c>
      <c r="F5" s="96">
        <f t="shared" si="1"/>
        <v>7183.1961095299675</v>
      </c>
      <c r="G5" s="96">
        <f t="shared" si="1"/>
        <v>6939.0964251138521</v>
      </c>
      <c r="H5" s="96">
        <f t="shared" si="1"/>
        <v>7116.3766783050378</v>
      </c>
      <c r="I5" s="96">
        <f t="shared" si="1"/>
        <v>6932.3826302669777</v>
      </c>
      <c r="J5" s="96">
        <f t="shared" si="1"/>
        <v>6141.7597824414433</v>
      </c>
      <c r="K5" s="96">
        <f t="shared" si="1"/>
        <v>4853.112047153777</v>
      </c>
      <c r="L5" s="96">
        <f t="shared" si="1"/>
        <v>4995.677651496283</v>
      </c>
      <c r="M5" s="96">
        <f t="shared" si="1"/>
        <v>5147.9923934013805</v>
      </c>
      <c r="N5" s="96">
        <f t="shared" si="1"/>
        <v>4836.310982579449</v>
      </c>
      <c r="O5" s="96">
        <f t="shared" si="1"/>
        <v>4619.7298574296365</v>
      </c>
      <c r="P5" s="96">
        <f t="shared" si="1"/>
        <v>4637.7617124912522</v>
      </c>
      <c r="Q5" s="96">
        <f t="shared" si="1"/>
        <v>4601.150779548223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84.109465810272511</v>
      </c>
      <c r="C10" s="93">
        <f t="shared" ref="C10:Q10" si="3">SUM(C11:C14)</f>
        <v>85.739875223213403</v>
      </c>
      <c r="D10" s="93">
        <f t="shared" si="3"/>
        <v>81.780421896312063</v>
      </c>
      <c r="E10" s="93">
        <f t="shared" si="3"/>
        <v>80.572536847757448</v>
      </c>
      <c r="F10" s="93">
        <f t="shared" si="3"/>
        <v>80.005191205828638</v>
      </c>
      <c r="G10" s="93">
        <f t="shared" si="3"/>
        <v>79.159715463301936</v>
      </c>
      <c r="H10" s="93">
        <f t="shared" si="3"/>
        <v>78.976618382254898</v>
      </c>
      <c r="I10" s="93">
        <f t="shared" si="3"/>
        <v>75.301059951604401</v>
      </c>
      <c r="J10" s="93">
        <f t="shared" si="3"/>
        <v>77.114529968299678</v>
      </c>
      <c r="K10" s="93">
        <f t="shared" si="3"/>
        <v>68.639191759421436</v>
      </c>
      <c r="L10" s="93">
        <f t="shared" si="3"/>
        <v>70.44631720924815</v>
      </c>
      <c r="M10" s="93">
        <f t="shared" si="3"/>
        <v>68.73160329343213</v>
      </c>
      <c r="N10" s="93">
        <f t="shared" si="3"/>
        <v>61.701884003347253</v>
      </c>
      <c r="O10" s="93">
        <f t="shared" si="3"/>
        <v>58.430427373127721</v>
      </c>
      <c r="P10" s="93">
        <f t="shared" si="3"/>
        <v>56.873060228669175</v>
      </c>
      <c r="Q10" s="93">
        <f t="shared" si="3"/>
        <v>57.382638762554834</v>
      </c>
    </row>
    <row r="11" spans="1:17" x14ac:dyDescent="0.25">
      <c r="A11" s="92" t="s">
        <v>68</v>
      </c>
      <c r="B11" s="91">
        <v>33.356833952410042</v>
      </c>
      <c r="C11" s="91">
        <v>34.404846765659507</v>
      </c>
      <c r="D11" s="91">
        <v>32.961537902811131</v>
      </c>
      <c r="E11" s="91">
        <v>32.437016888419095</v>
      </c>
      <c r="F11" s="91">
        <v>32.526301771628127</v>
      </c>
      <c r="G11" s="91">
        <v>31.647248073127724</v>
      </c>
      <c r="H11" s="91">
        <v>31.759090564956562</v>
      </c>
      <c r="I11" s="91">
        <v>30.670764956526558</v>
      </c>
      <c r="J11" s="91">
        <v>31.132940837554365</v>
      </c>
      <c r="K11" s="91">
        <v>27.654193580471116</v>
      </c>
      <c r="L11" s="91">
        <v>28.792949385972193</v>
      </c>
      <c r="M11" s="91">
        <v>28.154020563810867</v>
      </c>
      <c r="N11" s="91">
        <v>24.975091846308601</v>
      </c>
      <c r="O11" s="91">
        <v>23.455518160635499</v>
      </c>
      <c r="P11" s="91">
        <v>23.246684562746143</v>
      </c>
      <c r="Q11" s="91">
        <v>23.486727383347876</v>
      </c>
    </row>
    <row r="12" spans="1:17" x14ac:dyDescent="0.25">
      <c r="A12" s="92" t="s">
        <v>66</v>
      </c>
      <c r="B12" s="91">
        <v>50.752631857862468</v>
      </c>
      <c r="C12" s="91">
        <v>51.335028457553889</v>
      </c>
      <c r="D12" s="91">
        <v>48.818883993500933</v>
      </c>
      <c r="E12" s="91">
        <v>48.13551995933836</v>
      </c>
      <c r="F12" s="91">
        <v>47.478889434200511</v>
      </c>
      <c r="G12" s="91">
        <v>47.512467390174209</v>
      </c>
      <c r="H12" s="91">
        <v>47.217527817298333</v>
      </c>
      <c r="I12" s="91">
        <v>44.630294995077847</v>
      </c>
      <c r="J12" s="91">
        <v>45.98158913074532</v>
      </c>
      <c r="K12" s="91">
        <v>40.98499817895032</v>
      </c>
      <c r="L12" s="91">
        <v>41.653367823275964</v>
      </c>
      <c r="M12" s="91">
        <v>40.57758272962127</v>
      </c>
      <c r="N12" s="91">
        <v>36.726792157038652</v>
      </c>
      <c r="O12" s="91">
        <v>34.974909212492221</v>
      </c>
      <c r="P12" s="91">
        <v>33.626375665923028</v>
      </c>
      <c r="Q12" s="91">
        <v>33.895911379206957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1660.1221517990496</v>
      </c>
      <c r="C15" s="85">
        <f t="shared" ref="C15:Q15" si="5">SUM(C16:C25)</f>
        <v>1749.614443950459</v>
      </c>
      <c r="D15" s="85">
        <f t="shared" si="5"/>
        <v>1617.6645950805764</v>
      </c>
      <c r="E15" s="85">
        <f t="shared" si="5"/>
        <v>1593.9621910569999</v>
      </c>
      <c r="F15" s="85">
        <f t="shared" si="5"/>
        <v>1628.4636071444691</v>
      </c>
      <c r="G15" s="85">
        <f t="shared" si="5"/>
        <v>1555.0432167811446</v>
      </c>
      <c r="H15" s="85">
        <f t="shared" si="5"/>
        <v>1610.0790128756289</v>
      </c>
      <c r="I15" s="85">
        <f t="shared" si="5"/>
        <v>1433.794095791563</v>
      </c>
      <c r="J15" s="85">
        <f t="shared" si="5"/>
        <v>1471.6238383860555</v>
      </c>
      <c r="K15" s="85">
        <f t="shared" si="5"/>
        <v>1212.522117599681</v>
      </c>
      <c r="L15" s="85">
        <f t="shared" si="5"/>
        <v>1363.6211832260929</v>
      </c>
      <c r="M15" s="85">
        <f t="shared" si="5"/>
        <v>1230.5711012494055</v>
      </c>
      <c r="N15" s="85">
        <f t="shared" si="5"/>
        <v>1069.3084600661296</v>
      </c>
      <c r="O15" s="85">
        <f t="shared" si="5"/>
        <v>1004.6356067423877</v>
      </c>
      <c r="P15" s="85">
        <f t="shared" si="5"/>
        <v>1031.4177760399073</v>
      </c>
      <c r="Q15" s="85">
        <f t="shared" si="5"/>
        <v>1000.6129760032605</v>
      </c>
    </row>
    <row r="16" spans="1:17" x14ac:dyDescent="0.25">
      <c r="A16" s="88" t="s">
        <v>33</v>
      </c>
      <c r="B16" s="87">
        <v>365.94643074088032</v>
      </c>
      <c r="C16" s="87">
        <v>376.0995516716136</v>
      </c>
      <c r="D16" s="87">
        <v>321.20550517952529</v>
      </c>
      <c r="E16" s="87">
        <v>321.6465103052783</v>
      </c>
      <c r="F16" s="87">
        <v>361.32130338725392</v>
      </c>
      <c r="G16" s="87">
        <v>336.86723238811004</v>
      </c>
      <c r="H16" s="87">
        <v>305.86960272066705</v>
      </c>
      <c r="I16" s="87">
        <v>291.61291622765424</v>
      </c>
      <c r="J16" s="87">
        <v>324.01025168729188</v>
      </c>
      <c r="K16" s="87">
        <v>215.21502028642635</v>
      </c>
      <c r="L16" s="87">
        <v>231.39407665526153</v>
      </c>
      <c r="M16" s="87">
        <v>295.2636375860277</v>
      </c>
      <c r="N16" s="87">
        <v>246.61721800906912</v>
      </c>
      <c r="O16" s="87">
        <v>250.07077756989241</v>
      </c>
      <c r="P16" s="87">
        <v>250.6534726827438</v>
      </c>
      <c r="Q16" s="87">
        <v>253.7005151102309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2.9026946714011199</v>
      </c>
      <c r="C18" s="87">
        <v>2.9008798132320051</v>
      </c>
      <c r="D18" s="87">
        <v>2.9025177731280185</v>
      </c>
      <c r="E18" s="87">
        <v>2.9040764769001508</v>
      </c>
      <c r="F18" s="87">
        <v>2.9025706105440201</v>
      </c>
      <c r="G18" s="87">
        <v>2.9021473085167329</v>
      </c>
      <c r="H18" s="87">
        <v>2.8699699248720192</v>
      </c>
      <c r="I18" s="87">
        <v>5.826110506695465</v>
      </c>
      <c r="J18" s="87">
        <v>2.9048169563175752</v>
      </c>
      <c r="K18" s="87">
        <v>2.8477253727360008</v>
      </c>
      <c r="L18" s="87">
        <v>2.9033332302091845</v>
      </c>
      <c r="M18" s="87">
        <v>2.9071542136724768</v>
      </c>
      <c r="N18" s="87">
        <v>2.9033609249653858</v>
      </c>
      <c r="O18" s="87">
        <v>2.9032305248091115</v>
      </c>
      <c r="P18" s="87">
        <v>2.9690305948034492</v>
      </c>
      <c r="Q18" s="87">
        <v>2.9679943502398967</v>
      </c>
    </row>
    <row r="19" spans="1:17" x14ac:dyDescent="0.25">
      <c r="A19" s="88" t="s">
        <v>68</v>
      </c>
      <c r="B19" s="87">
        <v>193.7909892715376</v>
      </c>
      <c r="C19" s="87">
        <v>228.1680275539633</v>
      </c>
      <c r="D19" s="87">
        <v>201.89787241804791</v>
      </c>
      <c r="E19" s="87">
        <v>224.67813319567165</v>
      </c>
      <c r="F19" s="87">
        <v>238.12838283829095</v>
      </c>
      <c r="G19" s="87">
        <v>207.95201088547108</v>
      </c>
      <c r="H19" s="87">
        <v>184.43445534949674</v>
      </c>
      <c r="I19" s="87">
        <v>171.12507261647633</v>
      </c>
      <c r="J19" s="87">
        <v>149.06450066554117</v>
      </c>
      <c r="K19" s="87">
        <v>116.2240867430004</v>
      </c>
      <c r="L19" s="87">
        <v>123.09997289922231</v>
      </c>
      <c r="M19" s="87">
        <v>70.789498942146224</v>
      </c>
      <c r="N19" s="87">
        <v>46.236230603897027</v>
      </c>
      <c r="O19" s="87">
        <v>43.855293595927989</v>
      </c>
      <c r="P19" s="87">
        <v>37.633767499113681</v>
      </c>
      <c r="Q19" s="87">
        <v>40.646663988558309</v>
      </c>
    </row>
    <row r="20" spans="1:17" x14ac:dyDescent="0.25">
      <c r="A20" s="88" t="s">
        <v>29</v>
      </c>
      <c r="B20" s="87">
        <v>473.12630074749507</v>
      </c>
      <c r="C20" s="87">
        <v>443.98608589817263</v>
      </c>
      <c r="D20" s="87">
        <v>480.49072374940772</v>
      </c>
      <c r="E20" s="87">
        <v>443.18275328555899</v>
      </c>
      <c r="F20" s="87">
        <v>441.67489767491799</v>
      </c>
      <c r="G20" s="87">
        <v>394.93262317201078</v>
      </c>
      <c r="H20" s="87">
        <v>532.18582071979563</v>
      </c>
      <c r="I20" s="87">
        <v>377.74512981018859</v>
      </c>
      <c r="J20" s="87">
        <v>356.01514304587965</v>
      </c>
      <c r="K20" s="87">
        <v>275.79702452378518</v>
      </c>
      <c r="L20" s="87">
        <v>345.34275921404151</v>
      </c>
      <c r="M20" s="87">
        <v>262.20718272832187</v>
      </c>
      <c r="N20" s="87">
        <v>234.45833759427722</v>
      </c>
      <c r="O20" s="87">
        <v>141.32015303533245</v>
      </c>
      <c r="P20" s="87">
        <v>139.12744730059751</v>
      </c>
      <c r="Q20" s="87">
        <v>120.80239469230183</v>
      </c>
    </row>
    <row r="21" spans="1:17" x14ac:dyDescent="0.25">
      <c r="A21" s="88" t="s">
        <v>28</v>
      </c>
      <c r="B21" s="87">
        <v>6.1276405524406456</v>
      </c>
      <c r="C21" s="87">
        <v>6.1139680045559324</v>
      </c>
      <c r="D21" s="87">
        <v>2.9019746614314634</v>
      </c>
      <c r="E21" s="87">
        <v>2.9013363419044929</v>
      </c>
      <c r="F21" s="87">
        <v>2.9015394435716004</v>
      </c>
      <c r="G21" s="87">
        <v>3.0490594310777261</v>
      </c>
      <c r="H21" s="87">
        <v>2.90156845809571</v>
      </c>
      <c r="I21" s="87">
        <v>2.9016555016675198</v>
      </c>
      <c r="J21" s="87">
        <v>2.9011332402354295</v>
      </c>
      <c r="K21" s="87">
        <v>2.902148748576229</v>
      </c>
      <c r="L21" s="87">
        <v>3.0490660253138948</v>
      </c>
      <c r="M21" s="87">
        <v>3.0492004016008885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609.90384016542305</v>
      </c>
      <c r="C22" s="87">
        <v>684.62711508605378</v>
      </c>
      <c r="D22" s="87">
        <v>601.61218093854404</v>
      </c>
      <c r="E22" s="87">
        <v>587.83076100860649</v>
      </c>
      <c r="F22" s="87">
        <v>568.0296268293265</v>
      </c>
      <c r="G22" s="87">
        <v>595.89580233920458</v>
      </c>
      <c r="H22" s="87">
        <v>567.56956356963383</v>
      </c>
      <c r="I22" s="87">
        <v>567.68630518666066</v>
      </c>
      <c r="J22" s="87">
        <v>619.95098683598565</v>
      </c>
      <c r="K22" s="87">
        <v>583.8432692474131</v>
      </c>
      <c r="L22" s="87">
        <v>639.09165647748978</v>
      </c>
      <c r="M22" s="87">
        <v>582.65638461157414</v>
      </c>
      <c r="N22" s="87">
        <v>530.18511337280972</v>
      </c>
      <c r="O22" s="87">
        <v>556.10690487514898</v>
      </c>
      <c r="P22" s="87">
        <v>589.00331238402271</v>
      </c>
      <c r="Q22" s="87">
        <v>570.46466717473152</v>
      </c>
    </row>
    <row r="23" spans="1:17" x14ac:dyDescent="0.25">
      <c r="A23" s="88" t="s">
        <v>25</v>
      </c>
      <c r="B23" s="87">
        <v>1.8136139316997604</v>
      </c>
      <c r="C23" s="87">
        <v>1.486909697904</v>
      </c>
      <c r="D23" s="87">
        <v>1.4873186645280001</v>
      </c>
      <c r="E23" s="87">
        <v>0.74346414364800006</v>
      </c>
      <c r="F23" s="87">
        <v>0.74335260729600017</v>
      </c>
      <c r="G23" s="87">
        <v>0.51552316842726886</v>
      </c>
      <c r="H23" s="87">
        <v>0.37492944724799998</v>
      </c>
      <c r="I23" s="87">
        <v>1.877082446592</v>
      </c>
      <c r="J23" s="87">
        <v>1.8770452678079979</v>
      </c>
      <c r="K23" s="87">
        <v>1.8589392000000002</v>
      </c>
      <c r="L23" s="87">
        <v>1.8683817931524611</v>
      </c>
      <c r="M23" s="87">
        <v>1.8682527087136618</v>
      </c>
      <c r="N23" s="87">
        <v>6.6157562121865947</v>
      </c>
      <c r="O23" s="87">
        <v>7.9032000000000053</v>
      </c>
      <c r="P23" s="87">
        <v>9.279576925428854</v>
      </c>
      <c r="Q23" s="87">
        <v>9.2797801109582707</v>
      </c>
    </row>
    <row r="24" spans="1:17" x14ac:dyDescent="0.25">
      <c r="A24" s="88" t="s">
        <v>86</v>
      </c>
      <c r="B24" s="87">
        <v>6.5106417181720699</v>
      </c>
      <c r="C24" s="87">
        <v>6.2319062249639998</v>
      </c>
      <c r="D24" s="87">
        <v>5.1665016959640004</v>
      </c>
      <c r="E24" s="87">
        <v>10.075156299431994</v>
      </c>
      <c r="F24" s="87">
        <v>12.761933753268005</v>
      </c>
      <c r="G24" s="87">
        <v>12.928818088326016</v>
      </c>
      <c r="H24" s="87">
        <v>13.873102685820001</v>
      </c>
      <c r="I24" s="87">
        <v>15.019823495628005</v>
      </c>
      <c r="J24" s="87">
        <v>14.899960686995998</v>
      </c>
      <c r="K24" s="87">
        <v>13.833903477743993</v>
      </c>
      <c r="L24" s="87">
        <v>16.871936931402253</v>
      </c>
      <c r="M24" s="87">
        <v>11.829790057348475</v>
      </c>
      <c r="N24" s="87">
        <v>2.2924433489242939</v>
      </c>
      <c r="O24" s="87">
        <v>2.4760471412767657</v>
      </c>
      <c r="P24" s="87">
        <v>2.7511686531971993</v>
      </c>
      <c r="Q24" s="87">
        <v>2.750960576239815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3632.1016463756696</v>
      </c>
      <c r="C26" s="85">
        <f t="shared" ref="C26:Q26" si="7">SUM(C27:C36)</f>
        <v>3734.3711208440122</v>
      </c>
      <c r="D26" s="85">
        <f t="shared" si="7"/>
        <v>3476.5371639858927</v>
      </c>
      <c r="E26" s="85">
        <f t="shared" si="7"/>
        <v>3532.9376187096163</v>
      </c>
      <c r="F26" s="85">
        <f t="shared" si="7"/>
        <v>3625.2001573563798</v>
      </c>
      <c r="G26" s="85">
        <f t="shared" si="7"/>
        <v>3507.5481017183206</v>
      </c>
      <c r="H26" s="85">
        <f t="shared" si="7"/>
        <v>3615.5421159916109</v>
      </c>
      <c r="I26" s="85">
        <f t="shared" si="7"/>
        <v>3610.9620220748807</v>
      </c>
      <c r="J26" s="85">
        <f t="shared" si="7"/>
        <v>3079.7121445473458</v>
      </c>
      <c r="K26" s="85">
        <f t="shared" si="7"/>
        <v>2510.6988124100553</v>
      </c>
      <c r="L26" s="85">
        <f t="shared" si="7"/>
        <v>2553.5452199612923</v>
      </c>
      <c r="M26" s="85">
        <f t="shared" si="7"/>
        <v>2667.6866225705462</v>
      </c>
      <c r="N26" s="85">
        <f t="shared" si="7"/>
        <v>2528.4243305182595</v>
      </c>
      <c r="O26" s="85">
        <f t="shared" si="7"/>
        <v>2368.124942478717</v>
      </c>
      <c r="P26" s="85">
        <f t="shared" si="7"/>
        <v>2341.6813751620507</v>
      </c>
      <c r="Q26" s="85">
        <f t="shared" si="7"/>
        <v>2316.8944166880033</v>
      </c>
    </row>
    <row r="27" spans="1:17" x14ac:dyDescent="0.25">
      <c r="A27" s="84" t="s">
        <v>33</v>
      </c>
      <c r="B27" s="83">
        <v>696.15842898142694</v>
      </c>
      <c r="C27" s="83">
        <v>552.21922981367379</v>
      </c>
      <c r="D27" s="83">
        <v>480.85755466348803</v>
      </c>
      <c r="E27" s="83">
        <v>495.77397150644185</v>
      </c>
      <c r="F27" s="83">
        <v>556.45712276622999</v>
      </c>
      <c r="G27" s="83">
        <v>521.36160523201215</v>
      </c>
      <c r="H27" s="83">
        <v>577.46148338563853</v>
      </c>
      <c r="I27" s="83">
        <v>573.7807777756417</v>
      </c>
      <c r="J27" s="83">
        <v>373.67442555834981</v>
      </c>
      <c r="K27" s="83">
        <v>165.88510027357364</v>
      </c>
      <c r="L27" s="83">
        <v>193.16799698766357</v>
      </c>
      <c r="M27" s="83">
        <v>172.37527942748179</v>
      </c>
      <c r="N27" s="83">
        <v>103.96444117591706</v>
      </c>
      <c r="O27" s="83">
        <v>126.43581792907842</v>
      </c>
      <c r="P27" s="83">
        <v>158.57069276691763</v>
      </c>
      <c r="Q27" s="83">
        <v>148.96694132835916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119.00446692336067</v>
      </c>
      <c r="C29" s="83">
        <v>104.48495981038802</v>
      </c>
      <c r="D29" s="83">
        <v>101.58423850940396</v>
      </c>
      <c r="E29" s="83">
        <v>104.47830229597187</v>
      </c>
      <c r="F29" s="83">
        <v>104.482608545376</v>
      </c>
      <c r="G29" s="83">
        <v>107.39608681505609</v>
      </c>
      <c r="H29" s="83">
        <v>104.51695286577598</v>
      </c>
      <c r="I29" s="83">
        <v>81.235156584824537</v>
      </c>
      <c r="J29" s="83">
        <v>81.234593867818432</v>
      </c>
      <c r="K29" s="83">
        <v>63.881519111027977</v>
      </c>
      <c r="L29" s="83">
        <v>72.562638294414867</v>
      </c>
      <c r="M29" s="83">
        <v>66.755106026503981</v>
      </c>
      <c r="N29" s="83">
        <v>75.46506721835965</v>
      </c>
      <c r="O29" s="83">
        <v>63.857544798102893</v>
      </c>
      <c r="P29" s="83">
        <v>55.082552326751632</v>
      </c>
      <c r="Q29" s="83">
        <v>60.889850318876235</v>
      </c>
    </row>
    <row r="30" spans="1:17" x14ac:dyDescent="0.25">
      <c r="A30" s="84" t="s">
        <v>68</v>
      </c>
      <c r="B30" s="83">
        <v>839.11652224590398</v>
      </c>
      <c r="C30" s="83">
        <v>949.22021284150173</v>
      </c>
      <c r="D30" s="83">
        <v>901.12278489833716</v>
      </c>
      <c r="E30" s="83">
        <v>926.15442272658561</v>
      </c>
      <c r="F30" s="83">
        <v>957.05011911683391</v>
      </c>
      <c r="G30" s="83">
        <v>959.53375596237277</v>
      </c>
      <c r="H30" s="83">
        <v>907.18634492145156</v>
      </c>
      <c r="I30" s="83">
        <v>867.68734470827644</v>
      </c>
      <c r="J30" s="83">
        <v>832.26244558110739</v>
      </c>
      <c r="K30" s="83">
        <v>704.22302863860546</v>
      </c>
      <c r="L30" s="83">
        <v>705.55811024817547</v>
      </c>
      <c r="M30" s="83">
        <v>660.4326365756973</v>
      </c>
      <c r="N30" s="83">
        <v>583.73261937634811</v>
      </c>
      <c r="O30" s="83">
        <v>527.57200666754966</v>
      </c>
      <c r="P30" s="83">
        <v>448.33114842903672</v>
      </c>
      <c r="Q30" s="83">
        <v>470.57169459934471</v>
      </c>
    </row>
    <row r="31" spans="1:17" x14ac:dyDescent="0.25">
      <c r="A31" s="84" t="s">
        <v>29</v>
      </c>
      <c r="B31" s="83">
        <v>152.33518568114096</v>
      </c>
      <c r="C31" s="83">
        <v>116.75607032517139</v>
      </c>
      <c r="D31" s="83">
        <v>117.10771941165629</v>
      </c>
      <c r="E31" s="83">
        <v>80.008950672793105</v>
      </c>
      <c r="F31" s="83">
        <v>87.618856854866095</v>
      </c>
      <c r="G31" s="83">
        <v>66.44644703292667</v>
      </c>
      <c r="H31" s="83">
        <v>114.96133400426064</v>
      </c>
      <c r="I31" s="83">
        <v>105.16055116905979</v>
      </c>
      <c r="J31" s="83">
        <v>43.301509015960328</v>
      </c>
      <c r="K31" s="83">
        <v>27.749829676822863</v>
      </c>
      <c r="L31" s="83">
        <v>38.633438236004153</v>
      </c>
      <c r="M31" s="83">
        <v>28.816521736908832</v>
      </c>
      <c r="N31" s="83">
        <v>22.50520895129338</v>
      </c>
      <c r="O31" s="83">
        <v>13.480734312907231</v>
      </c>
      <c r="P31" s="83">
        <v>15.670515062113711</v>
      </c>
      <c r="Q31" s="83">
        <v>12.333003702391039</v>
      </c>
    </row>
    <row r="32" spans="1:17" x14ac:dyDescent="0.25">
      <c r="A32" s="84" t="s">
        <v>28</v>
      </c>
      <c r="B32" s="83">
        <v>661.26834768929211</v>
      </c>
      <c r="C32" s="83">
        <v>762.34050787975241</v>
      </c>
      <c r="D32" s="83">
        <v>756.41293319670001</v>
      </c>
      <c r="E32" s="83">
        <v>774.38218370760023</v>
      </c>
      <c r="F32" s="83">
        <v>817.24528349100012</v>
      </c>
      <c r="G32" s="83">
        <v>777.56513110570052</v>
      </c>
      <c r="H32" s="83">
        <v>823.37121351810003</v>
      </c>
      <c r="I32" s="83">
        <v>884.60214298560027</v>
      </c>
      <c r="J32" s="83">
        <v>661.31604092970019</v>
      </c>
      <c r="K32" s="83">
        <v>566.20677980880009</v>
      </c>
      <c r="L32" s="83">
        <v>499.00495705088838</v>
      </c>
      <c r="M32" s="83">
        <v>633.74999999999852</v>
      </c>
      <c r="N32" s="83">
        <v>655.09966280194499</v>
      </c>
      <c r="O32" s="83">
        <v>590.85000000000196</v>
      </c>
      <c r="P32" s="83">
        <v>639.89017897560575</v>
      </c>
      <c r="Q32" s="83">
        <v>639.79249206809732</v>
      </c>
    </row>
    <row r="33" spans="1:17" x14ac:dyDescent="0.25">
      <c r="A33" s="84" t="s">
        <v>66</v>
      </c>
      <c r="B33" s="83">
        <v>1164.037308425738</v>
      </c>
      <c r="C33" s="83">
        <v>1228.3349476963924</v>
      </c>
      <c r="D33" s="83">
        <v>1101.5938606735908</v>
      </c>
      <c r="E33" s="83">
        <v>1120.1811553188595</v>
      </c>
      <c r="F33" s="83">
        <v>1060.7862620571857</v>
      </c>
      <c r="G33" s="83">
        <v>1033.6509506550524</v>
      </c>
      <c r="H33" s="83">
        <v>1062.6146034591764</v>
      </c>
      <c r="I33" s="83">
        <v>1067.2628032511377</v>
      </c>
      <c r="J33" s="83">
        <v>1029.4943103973815</v>
      </c>
      <c r="K33" s="83">
        <v>927.02045693363721</v>
      </c>
      <c r="L33" s="83">
        <v>991.88967552950271</v>
      </c>
      <c r="M33" s="83">
        <v>1050.5376282067245</v>
      </c>
      <c r="N33" s="83">
        <v>1029.7027522876422</v>
      </c>
      <c r="O33" s="83">
        <v>987.51608591235356</v>
      </c>
      <c r="P33" s="83">
        <v>965.17341861244836</v>
      </c>
      <c r="Q33" s="83">
        <v>925.37733990283755</v>
      </c>
    </row>
    <row r="34" spans="1:17" x14ac:dyDescent="0.25">
      <c r="A34" s="84" t="s">
        <v>25</v>
      </c>
      <c r="B34" s="83">
        <v>0.18138642880686745</v>
      </c>
      <c r="C34" s="83">
        <v>0.37202950209599983</v>
      </c>
      <c r="D34" s="83">
        <v>0.37173207182400225</v>
      </c>
      <c r="E34" s="83">
        <v>0.18604263513600186</v>
      </c>
      <c r="F34" s="83">
        <v>0.1860426351359995</v>
      </c>
      <c r="G34" s="83">
        <v>0.32806840513478752</v>
      </c>
      <c r="H34" s="83">
        <v>0.37517110934400133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</v>
      </c>
      <c r="C35" s="83">
        <v>20.643162975036002</v>
      </c>
      <c r="D35" s="83">
        <v>17.486340560891996</v>
      </c>
      <c r="E35" s="83">
        <v>31.772589846228001</v>
      </c>
      <c r="F35" s="83">
        <v>41.373861889752</v>
      </c>
      <c r="G35" s="83">
        <v>41.266056510065702</v>
      </c>
      <c r="H35" s="83">
        <v>25.055012727863996</v>
      </c>
      <c r="I35" s="83">
        <v>31.233245600339995</v>
      </c>
      <c r="J35" s="83">
        <v>58.428819197027998</v>
      </c>
      <c r="K35" s="83">
        <v>55.732097967588004</v>
      </c>
      <c r="L35" s="83">
        <v>52.728403614643419</v>
      </c>
      <c r="M35" s="83">
        <v>55.019450597231149</v>
      </c>
      <c r="N35" s="83">
        <v>57.95457870675417</v>
      </c>
      <c r="O35" s="83">
        <v>58.412752858723117</v>
      </c>
      <c r="P35" s="83">
        <v>58.96286898917662</v>
      </c>
      <c r="Q35" s="83">
        <v>58.963094768097548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1865.7530262070134</v>
      </c>
      <c r="C37" s="105">
        <f t="shared" ref="C37:Q37" si="9">SUM(C38:C42)</f>
        <v>1855.8543306369827</v>
      </c>
      <c r="D37" s="105">
        <f t="shared" si="9"/>
        <v>1868.2687833193509</v>
      </c>
      <c r="E37" s="105">
        <f t="shared" si="9"/>
        <v>1729.6914928636645</v>
      </c>
      <c r="F37" s="105">
        <f t="shared" si="9"/>
        <v>1849.5271538232898</v>
      </c>
      <c r="G37" s="105">
        <f t="shared" si="9"/>
        <v>1797.3453911510846</v>
      </c>
      <c r="H37" s="105">
        <f t="shared" si="9"/>
        <v>1811.7789310555431</v>
      </c>
      <c r="I37" s="105">
        <f t="shared" si="9"/>
        <v>1812.3254524489294</v>
      </c>
      <c r="J37" s="105">
        <f t="shared" si="9"/>
        <v>1513.3092695397429</v>
      </c>
      <c r="K37" s="105">
        <f t="shared" si="9"/>
        <v>1061.2519253846192</v>
      </c>
      <c r="L37" s="105">
        <f t="shared" si="9"/>
        <v>1008.0649310996498</v>
      </c>
      <c r="M37" s="105">
        <f t="shared" si="9"/>
        <v>1181.0030662879972</v>
      </c>
      <c r="N37" s="105">
        <f t="shared" si="9"/>
        <v>1176.8763079917121</v>
      </c>
      <c r="O37" s="105">
        <f t="shared" si="9"/>
        <v>1188.5388808354037</v>
      </c>
      <c r="P37" s="105">
        <f t="shared" si="9"/>
        <v>1207.7895010606255</v>
      </c>
      <c r="Q37" s="105">
        <f t="shared" si="9"/>
        <v>1226.2607480944048</v>
      </c>
    </row>
    <row r="38" spans="1:17" x14ac:dyDescent="0.25">
      <c r="A38" s="104" t="s">
        <v>97</v>
      </c>
      <c r="B38" s="103">
        <f>ISI!B$52</f>
        <v>45.818332958296509</v>
      </c>
      <c r="C38" s="103">
        <f>ISI!C$52</f>
        <v>53.267285278708286</v>
      </c>
      <c r="D38" s="103">
        <f>ISI!D$52</f>
        <v>0</v>
      </c>
      <c r="E38" s="103">
        <f>ISI!E$52</f>
        <v>0</v>
      </c>
      <c r="F38" s="103">
        <f>ISI!F$52</f>
        <v>0</v>
      </c>
      <c r="G38" s="103">
        <f>ISI!G$52</f>
        <v>18.361966119233255</v>
      </c>
      <c r="H38" s="103">
        <f>ISI!H$52</f>
        <v>0</v>
      </c>
      <c r="I38" s="103">
        <f>ISI!I$52</f>
        <v>0</v>
      </c>
      <c r="J38" s="103">
        <f>ISI!J$52</f>
        <v>0</v>
      </c>
      <c r="K38" s="103">
        <f>ISI!K$52</f>
        <v>0</v>
      </c>
      <c r="L38" s="103">
        <f>ISI!L$52</f>
        <v>0</v>
      </c>
      <c r="M38" s="103">
        <f>ISI!M$52</f>
        <v>0</v>
      </c>
      <c r="N38" s="103">
        <f>ISI!N$52</f>
        <v>0</v>
      </c>
      <c r="O38" s="103">
        <f>ISI!O$52</f>
        <v>0</v>
      </c>
      <c r="P38" s="103">
        <f>ISI!P$52</f>
        <v>0</v>
      </c>
      <c r="Q38" s="103">
        <f>ISI!Q$52</f>
        <v>0</v>
      </c>
    </row>
    <row r="39" spans="1:17" x14ac:dyDescent="0.25">
      <c r="A39" s="102" t="s">
        <v>96</v>
      </c>
      <c r="B39" s="101">
        <f>NFM!B$71</f>
        <v>0</v>
      </c>
      <c r="C39" s="101">
        <f>NFM!C$71</f>
        <v>0</v>
      </c>
      <c r="D39" s="101">
        <f>NFM!D$71</f>
        <v>0</v>
      </c>
      <c r="E39" s="101">
        <f>NFM!E$71</f>
        <v>0</v>
      </c>
      <c r="F39" s="101">
        <f>NFM!F$71</f>
        <v>0</v>
      </c>
      <c r="G39" s="101">
        <f>NFM!G$71</f>
        <v>0</v>
      </c>
      <c r="H39" s="101">
        <f>NFM!H$71</f>
        <v>0</v>
      </c>
      <c r="I39" s="101">
        <f>NFM!I$71</f>
        <v>0</v>
      </c>
      <c r="J39" s="101">
        <f>NFM!J$71</f>
        <v>0</v>
      </c>
      <c r="K39" s="101">
        <f>NFM!K$71</f>
        <v>0</v>
      </c>
      <c r="L39" s="101">
        <f>NFM!L$71</f>
        <v>0</v>
      </c>
      <c r="M39" s="101">
        <f>NFM!M$71</f>
        <v>0</v>
      </c>
      <c r="N39" s="101">
        <f>NFM!N$71</f>
        <v>0</v>
      </c>
      <c r="O39" s="101">
        <f>NFM!O$71</f>
        <v>0</v>
      </c>
      <c r="P39" s="101">
        <f>NFM!P$71</f>
        <v>0</v>
      </c>
      <c r="Q39" s="101">
        <f>NFM!Q$71</f>
        <v>0</v>
      </c>
    </row>
    <row r="40" spans="1:17" x14ac:dyDescent="0.25">
      <c r="A40" s="102" t="s">
        <v>95</v>
      </c>
      <c r="B40" s="101">
        <f>CHI!B$77</f>
        <v>0.87699899999999997</v>
      </c>
      <c r="C40" s="101">
        <f>CHI!C$77</f>
        <v>0.96125260000000001</v>
      </c>
      <c r="D40" s="101">
        <f>CHI!D$77</f>
        <v>0.98807590000000001</v>
      </c>
      <c r="E40" s="101">
        <f>CHI!E$77</f>
        <v>0.83957170000000003</v>
      </c>
      <c r="F40" s="101">
        <f>CHI!F$77</f>
        <v>1.1851898000000001</v>
      </c>
      <c r="G40" s="101">
        <f>CHI!G$77</f>
        <v>1.1195896000000001</v>
      </c>
      <c r="H40" s="101">
        <f>CHI!H$77</f>
        <v>1.0890789999999999</v>
      </c>
      <c r="I40" s="101">
        <f>CHI!I$77</f>
        <v>1.1500037999999999</v>
      </c>
      <c r="J40" s="101">
        <f>CHI!J$77</f>
        <v>1.4334921</v>
      </c>
      <c r="K40" s="101">
        <f>CHI!K$77</f>
        <v>1.0739683</v>
      </c>
      <c r="L40" s="101">
        <f>CHI!L$77</f>
        <v>1.1182399999999999</v>
      </c>
      <c r="M40" s="101">
        <f>CHI!M$77</f>
        <v>1.1456899</v>
      </c>
      <c r="N40" s="101">
        <f>CHI!N$77</f>
        <v>1.3451656000000001</v>
      </c>
      <c r="O40" s="101">
        <f>CHI!O$77</f>
        <v>1.3757003000000001</v>
      </c>
      <c r="P40" s="101">
        <f>CHI!P$77</f>
        <v>1.4759321999999999</v>
      </c>
      <c r="Q40" s="101">
        <f>CHI!Q$77</f>
        <v>1.5596315000000001</v>
      </c>
    </row>
    <row r="41" spans="1:17" x14ac:dyDescent="0.25">
      <c r="A41" s="102" t="s">
        <v>94</v>
      </c>
      <c r="B41" s="101">
        <f>NMM!B$57</f>
        <v>1628.9078456352433</v>
      </c>
      <c r="C41" s="101">
        <f>NMM!C$57</f>
        <v>1626.4159601932881</v>
      </c>
      <c r="D41" s="101">
        <f>NMM!D$57</f>
        <v>1667.3178894978039</v>
      </c>
      <c r="E41" s="101">
        <f>NMM!E$57</f>
        <v>1539.4127973186078</v>
      </c>
      <c r="F41" s="101">
        <f>NMM!F$57</f>
        <v>1656.9886638112987</v>
      </c>
      <c r="G41" s="101">
        <f>NMM!G$57</f>
        <v>1563.268619821567</v>
      </c>
      <c r="H41" s="101">
        <f>NMM!H$57</f>
        <v>1615.401097284861</v>
      </c>
      <c r="I41" s="101">
        <f>NMM!I$57</f>
        <v>1613.9470131185656</v>
      </c>
      <c r="J41" s="101">
        <f>NMM!J$57</f>
        <v>1331.8778889892635</v>
      </c>
      <c r="K41" s="101">
        <f>NMM!K$57</f>
        <v>886.02756484896781</v>
      </c>
      <c r="L41" s="101">
        <f>NMM!L$57</f>
        <v>803.84170016389635</v>
      </c>
      <c r="M41" s="101">
        <f>NMM!M$57</f>
        <v>992.67444792851131</v>
      </c>
      <c r="N41" s="101">
        <f>NMM!N$57</f>
        <v>994.23902852994684</v>
      </c>
      <c r="O41" s="101">
        <f>NMM!O$57</f>
        <v>995.54604031572501</v>
      </c>
      <c r="P41" s="101">
        <f>NMM!P$57</f>
        <v>1021.1574506828575</v>
      </c>
      <c r="Q41" s="101">
        <f>NMM!Q$57</f>
        <v>1051.7858974940841</v>
      </c>
    </row>
    <row r="42" spans="1:17" x14ac:dyDescent="0.25">
      <c r="A42" s="100" t="s">
        <v>93</v>
      </c>
      <c r="B42" s="99">
        <v>190.14984861347347</v>
      </c>
      <c r="C42" s="99">
        <v>175.2098325649863</v>
      </c>
      <c r="D42" s="99">
        <v>199.96281792154693</v>
      </c>
      <c r="E42" s="99">
        <v>189.4391238450566</v>
      </c>
      <c r="F42" s="99">
        <v>191.3533002119911</v>
      </c>
      <c r="G42" s="99">
        <v>214.59521561028447</v>
      </c>
      <c r="H42" s="99">
        <v>195.28875477068212</v>
      </c>
      <c r="I42" s="99">
        <v>197.22843553036395</v>
      </c>
      <c r="J42" s="99">
        <v>179.99788845047934</v>
      </c>
      <c r="K42" s="99">
        <v>174.15039223565131</v>
      </c>
      <c r="L42" s="99">
        <v>203.10499093575342</v>
      </c>
      <c r="M42" s="99">
        <v>187.18292845948596</v>
      </c>
      <c r="N42" s="99">
        <v>181.29211386176536</v>
      </c>
      <c r="O42" s="99">
        <v>191.61714021967862</v>
      </c>
      <c r="P42" s="99">
        <v>185.15611817776801</v>
      </c>
      <c r="Q42" s="99">
        <v>172.9152191003206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0.74237354383172538</v>
      </c>
      <c r="C46" s="77">
        <f t="shared" si="10"/>
        <v>0.75007280401576459</v>
      </c>
      <c r="D46" s="77">
        <f t="shared" si="10"/>
        <v>0.73478105865443955</v>
      </c>
      <c r="E46" s="77">
        <f t="shared" si="10"/>
        <v>0.75066301836200988</v>
      </c>
      <c r="F46" s="77">
        <f t="shared" si="10"/>
        <v>0.7425203035499035</v>
      </c>
      <c r="G46" s="77">
        <f t="shared" si="10"/>
        <v>0.74098279069214756</v>
      </c>
      <c r="H46" s="77">
        <f t="shared" si="10"/>
        <v>0.74540710631873575</v>
      </c>
      <c r="I46" s="77">
        <f t="shared" si="10"/>
        <v>0.73857105859444827</v>
      </c>
      <c r="J46" s="77">
        <f t="shared" si="10"/>
        <v>0.753603311893423</v>
      </c>
      <c r="K46" s="77">
        <f t="shared" si="10"/>
        <v>0.7813254845399632</v>
      </c>
      <c r="L46" s="77">
        <f t="shared" si="10"/>
        <v>0.79821257466487683</v>
      </c>
      <c r="M46" s="77">
        <f t="shared" si="10"/>
        <v>0.77058958599049432</v>
      </c>
      <c r="N46" s="77">
        <f t="shared" si="10"/>
        <v>0.75665826448488116</v>
      </c>
      <c r="O46" s="77">
        <f t="shared" si="10"/>
        <v>0.74272545851919292</v>
      </c>
      <c r="P46" s="77">
        <f t="shared" si="10"/>
        <v>0.73957491222380201</v>
      </c>
      <c r="Q46" s="77">
        <f t="shared" si="10"/>
        <v>0.73348824960376358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1.1613982827597954E-2</v>
      </c>
      <c r="C51" s="75">
        <f t="shared" si="15"/>
        <v>1.1546556345950379E-2</v>
      </c>
      <c r="D51" s="75">
        <f t="shared" si="15"/>
        <v>1.1609527018696469E-2</v>
      </c>
      <c r="E51" s="75">
        <f t="shared" si="15"/>
        <v>1.1614622158588061E-2</v>
      </c>
      <c r="F51" s="75">
        <f t="shared" si="15"/>
        <v>1.1137826391748585E-2</v>
      </c>
      <c r="G51" s="75">
        <f t="shared" si="15"/>
        <v>1.1407784330076252E-2</v>
      </c>
      <c r="H51" s="75">
        <f t="shared" si="15"/>
        <v>1.1097869316420919E-2</v>
      </c>
      <c r="I51" s="75">
        <f t="shared" si="15"/>
        <v>1.0862219235106536E-2</v>
      </c>
      <c r="J51" s="75">
        <f t="shared" si="15"/>
        <v>1.2555771098173019E-2</v>
      </c>
      <c r="K51" s="75">
        <f t="shared" si="15"/>
        <v>1.4143335470623747E-2</v>
      </c>
      <c r="L51" s="75">
        <f t="shared" si="15"/>
        <v>1.4101453721328153E-2</v>
      </c>
      <c r="M51" s="75">
        <f t="shared" si="15"/>
        <v>1.3351147018307811E-2</v>
      </c>
      <c r="N51" s="75">
        <f t="shared" si="15"/>
        <v>1.2758047244190761E-2</v>
      </c>
      <c r="O51" s="75">
        <f t="shared" si="15"/>
        <v>1.2648018212397754E-2</v>
      </c>
      <c r="P51" s="75">
        <f t="shared" si="15"/>
        <v>1.2263040611915969E-2</v>
      </c>
      <c r="Q51" s="75">
        <f t="shared" si="15"/>
        <v>1.2471366732343666E-2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0.22923258371656821</v>
      </c>
      <c r="C52" s="73">
        <f t="shared" si="16"/>
        <v>0.23561991090107248</v>
      </c>
      <c r="D52" s="73">
        <f t="shared" si="16"/>
        <v>0.22964323719909233</v>
      </c>
      <c r="E52" s="73">
        <f t="shared" si="16"/>
        <v>0.22977144953476145</v>
      </c>
      <c r="F52" s="73">
        <f t="shared" si="16"/>
        <v>0.22670460089262795</v>
      </c>
      <c r="G52" s="73">
        <f t="shared" si="16"/>
        <v>0.22409880501921839</v>
      </c>
      <c r="H52" s="73">
        <f t="shared" si="16"/>
        <v>0.2262498298866206</v>
      </c>
      <c r="I52" s="73">
        <f t="shared" si="16"/>
        <v>0.20682558541006921</v>
      </c>
      <c r="J52" s="73">
        <f t="shared" si="16"/>
        <v>0.23960947521803963</v>
      </c>
      <c r="K52" s="73">
        <f t="shared" si="16"/>
        <v>0.24984424546941864</v>
      </c>
      <c r="L52" s="73">
        <f t="shared" si="16"/>
        <v>0.27296020246976244</v>
      </c>
      <c r="M52" s="73">
        <f t="shared" si="16"/>
        <v>0.23903902865643956</v>
      </c>
      <c r="N52" s="73">
        <f t="shared" si="16"/>
        <v>0.22110002105278459</v>
      </c>
      <c r="O52" s="73">
        <f t="shared" si="16"/>
        <v>0.21746631031394445</v>
      </c>
      <c r="P52" s="73">
        <f t="shared" si="16"/>
        <v>0.22239559511259663</v>
      </c>
      <c r="Q52" s="73">
        <f t="shared" si="16"/>
        <v>0.21747015560779093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0.50152697728755924</v>
      </c>
      <c r="C53" s="71">
        <f t="shared" si="17"/>
        <v>0.50290633676874175</v>
      </c>
      <c r="D53" s="71">
        <f t="shared" si="17"/>
        <v>0.49352829443665075</v>
      </c>
      <c r="E53" s="71">
        <f t="shared" si="17"/>
        <v>0.50927694666866041</v>
      </c>
      <c r="F53" s="71">
        <f t="shared" si="17"/>
        <v>0.50467787626552696</v>
      </c>
      <c r="G53" s="71">
        <f t="shared" si="17"/>
        <v>0.50547620134285298</v>
      </c>
      <c r="H53" s="71">
        <f t="shared" si="17"/>
        <v>0.50805940711569419</v>
      </c>
      <c r="I53" s="71">
        <f t="shared" si="17"/>
        <v>0.5208832539492726</v>
      </c>
      <c r="J53" s="71">
        <f t="shared" si="17"/>
        <v>0.50143806557721038</v>
      </c>
      <c r="K53" s="71">
        <f t="shared" si="17"/>
        <v>0.51733790359992082</v>
      </c>
      <c r="L53" s="71">
        <f t="shared" si="17"/>
        <v>0.51115091847378624</v>
      </c>
      <c r="M53" s="71">
        <f t="shared" si="17"/>
        <v>0.51819941031574701</v>
      </c>
      <c r="N53" s="71">
        <f t="shared" si="17"/>
        <v>0.52280019618790585</v>
      </c>
      <c r="O53" s="71">
        <f t="shared" si="17"/>
        <v>0.51261112999285074</v>
      </c>
      <c r="P53" s="71">
        <f t="shared" si="17"/>
        <v>0.50491627649928938</v>
      </c>
      <c r="Q53" s="71">
        <f t="shared" si="17"/>
        <v>0.50354672726362903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659.59380079089829</v>
      </c>
      <c r="C3" s="46">
        <f t="shared" ref="C3:Q3" si="0">SUM(C4:C5)</f>
        <v>598.01950525093343</v>
      </c>
      <c r="D3" s="46">
        <f t="shared" si="0"/>
        <v>504.3162752188577</v>
      </c>
      <c r="E3" s="46">
        <f t="shared" si="0"/>
        <v>427.19679812105312</v>
      </c>
      <c r="F3" s="46">
        <f t="shared" si="0"/>
        <v>438.74850706072459</v>
      </c>
      <c r="G3" s="46">
        <f t="shared" si="0"/>
        <v>401.63073268773985</v>
      </c>
      <c r="H3" s="46">
        <f t="shared" si="0"/>
        <v>459.61954026849395</v>
      </c>
      <c r="I3" s="46">
        <f t="shared" si="0"/>
        <v>524.07546512514011</v>
      </c>
      <c r="J3" s="46">
        <f t="shared" si="0"/>
        <v>469.09624327670332</v>
      </c>
      <c r="K3" s="46">
        <f t="shared" si="0"/>
        <v>256.86063812200359</v>
      </c>
      <c r="L3" s="46">
        <f t="shared" si="0"/>
        <v>235.7</v>
      </c>
      <c r="M3" s="46">
        <f t="shared" si="0"/>
        <v>291.0764449225988</v>
      </c>
      <c r="N3" s="46">
        <f t="shared" si="0"/>
        <v>284.38459445804671</v>
      </c>
      <c r="O3" s="46">
        <f t="shared" si="0"/>
        <v>290.75084962789668</v>
      </c>
      <c r="P3" s="46">
        <f t="shared" si="0"/>
        <v>310.63446115882886</v>
      </c>
      <c r="Q3" s="46">
        <f t="shared" si="0"/>
        <v>372.67197710110537</v>
      </c>
    </row>
    <row r="4" spans="1:17" x14ac:dyDescent="0.25">
      <c r="A4" s="110" t="s">
        <v>46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659.59380079089829</v>
      </c>
      <c r="C5" s="118">
        <v>598.01950525093343</v>
      </c>
      <c r="D5" s="118">
        <v>504.3162752188577</v>
      </c>
      <c r="E5" s="118">
        <v>427.19679812105312</v>
      </c>
      <c r="F5" s="118">
        <v>438.74850706072459</v>
      </c>
      <c r="G5" s="118">
        <v>401.63073268773985</v>
      </c>
      <c r="H5" s="118">
        <v>459.61954026849395</v>
      </c>
      <c r="I5" s="118">
        <v>524.07546512514011</v>
      </c>
      <c r="J5" s="118">
        <v>469.09624327670332</v>
      </c>
      <c r="K5" s="118">
        <v>256.86063812200359</v>
      </c>
      <c r="L5" s="118">
        <v>235.7</v>
      </c>
      <c r="M5" s="118">
        <v>291.0764449225988</v>
      </c>
      <c r="N5" s="118">
        <v>284.38459445804671</v>
      </c>
      <c r="O5" s="118">
        <v>290.75084962789668</v>
      </c>
      <c r="P5" s="118">
        <v>310.63446115882886</v>
      </c>
      <c r="Q5" s="118">
        <v>372.67197710110537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801</v>
      </c>
      <c r="C7" s="46">
        <f t="shared" ref="C7:Q7" si="1">SUM(C8:C9)</f>
        <v>751</v>
      </c>
      <c r="D7" s="46">
        <f t="shared" si="1"/>
        <v>392</v>
      </c>
      <c r="E7" s="46">
        <f t="shared" si="1"/>
        <v>310</v>
      </c>
      <c r="F7" s="46">
        <f t="shared" si="1"/>
        <v>310</v>
      </c>
      <c r="G7" s="46">
        <f t="shared" si="1"/>
        <v>400</v>
      </c>
      <c r="H7" s="46">
        <f t="shared" si="1"/>
        <v>405</v>
      </c>
      <c r="I7" s="46">
        <f t="shared" si="1"/>
        <v>493.04347826086956</v>
      </c>
      <c r="J7" s="46">
        <f t="shared" si="1"/>
        <v>473.03359683794463</v>
      </c>
      <c r="K7" s="46">
        <f t="shared" si="1"/>
        <v>250.52371541501975</v>
      </c>
      <c r="L7" s="46">
        <f t="shared" si="1"/>
        <v>376.18577075098813</v>
      </c>
      <c r="M7" s="46">
        <f t="shared" si="1"/>
        <v>432.21343873517787</v>
      </c>
      <c r="N7" s="46">
        <f t="shared" si="1"/>
        <v>288.14229249011856</v>
      </c>
      <c r="O7" s="46">
        <f t="shared" si="1"/>
        <v>384.18972332015807</v>
      </c>
      <c r="P7" s="46">
        <f t="shared" si="1"/>
        <v>392.19367588932801</v>
      </c>
      <c r="Q7" s="46">
        <f t="shared" si="1"/>
        <v>440.21739130434776</v>
      </c>
    </row>
    <row r="8" spans="1:17" x14ac:dyDescent="0.25">
      <c r="A8" s="110" t="s">
        <v>46</v>
      </c>
      <c r="B8" s="120">
        <v>0</v>
      </c>
      <c r="C8" s="120">
        <v>0</v>
      </c>
      <c r="D8" s="120">
        <v>0</v>
      </c>
      <c r="E8" s="120">
        <v>0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801</v>
      </c>
      <c r="C9" s="118">
        <v>751</v>
      </c>
      <c r="D9" s="118">
        <v>392</v>
      </c>
      <c r="E9" s="118">
        <v>310</v>
      </c>
      <c r="F9" s="118">
        <v>310</v>
      </c>
      <c r="G9" s="118">
        <v>400</v>
      </c>
      <c r="H9" s="118">
        <v>405</v>
      </c>
      <c r="I9" s="118">
        <v>493.04347826086956</v>
      </c>
      <c r="J9" s="118">
        <v>473.03359683794463</v>
      </c>
      <c r="K9" s="118">
        <v>250.52371541501975</v>
      </c>
      <c r="L9" s="118">
        <v>376.18577075098813</v>
      </c>
      <c r="M9" s="118">
        <v>432.21343873517787</v>
      </c>
      <c r="N9" s="118">
        <v>288.14229249011856</v>
      </c>
      <c r="O9" s="118">
        <v>384.18972332015807</v>
      </c>
      <c r="P9" s="118">
        <v>392.19367588932801</v>
      </c>
      <c r="Q9" s="118">
        <v>440.21739130434776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843.1578947368422</v>
      </c>
      <c r="C11" s="46">
        <f t="shared" si="2"/>
        <v>843.15789473684231</v>
      </c>
      <c r="D11" s="46">
        <f t="shared" si="2"/>
        <v>843.1578947368422</v>
      </c>
      <c r="E11" s="46">
        <f t="shared" si="2"/>
        <v>843.1578947368422</v>
      </c>
      <c r="F11" s="46">
        <f t="shared" si="2"/>
        <v>843.1578947368422</v>
      </c>
      <c r="G11" s="46">
        <f t="shared" si="2"/>
        <v>755.22544020230066</v>
      </c>
      <c r="H11" s="46">
        <f t="shared" si="2"/>
        <v>755.22544020230066</v>
      </c>
      <c r="I11" s="46">
        <f t="shared" si="2"/>
        <v>755.22544020230066</v>
      </c>
      <c r="J11" s="46">
        <f t="shared" si="2"/>
        <v>667.29298566775913</v>
      </c>
      <c r="K11" s="46">
        <f t="shared" si="2"/>
        <v>667.29298566775913</v>
      </c>
      <c r="L11" s="46">
        <f t="shared" si="2"/>
        <v>667.29298566775913</v>
      </c>
      <c r="M11" s="46">
        <f t="shared" si="2"/>
        <v>667.29298566775924</v>
      </c>
      <c r="N11" s="46">
        <f t="shared" si="2"/>
        <v>579.36053113321759</v>
      </c>
      <c r="O11" s="46">
        <f t="shared" si="2"/>
        <v>579.36053113321759</v>
      </c>
      <c r="P11" s="46">
        <f t="shared" si="2"/>
        <v>579.36053113321759</v>
      </c>
      <c r="Q11" s="46">
        <f t="shared" si="2"/>
        <v>579.36053113321759</v>
      </c>
    </row>
    <row r="12" spans="1:17" x14ac:dyDescent="0.25">
      <c r="A12" s="110" t="s">
        <v>46</v>
      </c>
      <c r="B12" s="120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</row>
    <row r="13" spans="1:17" x14ac:dyDescent="0.25">
      <c r="A13" s="108" t="s">
        <v>45</v>
      </c>
      <c r="B13" s="118">
        <v>843.1578947368422</v>
      </c>
      <c r="C13" s="118">
        <v>843.15789473684231</v>
      </c>
      <c r="D13" s="118">
        <v>843.1578947368422</v>
      </c>
      <c r="E13" s="118">
        <v>843.1578947368422</v>
      </c>
      <c r="F13" s="118">
        <v>843.1578947368422</v>
      </c>
      <c r="G13" s="118">
        <v>755.22544020230066</v>
      </c>
      <c r="H13" s="118">
        <v>755.22544020230066</v>
      </c>
      <c r="I13" s="118">
        <v>755.22544020230066</v>
      </c>
      <c r="J13" s="118">
        <v>667.29298566775913</v>
      </c>
      <c r="K13" s="118">
        <v>667.29298566775913</v>
      </c>
      <c r="L13" s="118">
        <v>667.29298566775913</v>
      </c>
      <c r="M13" s="118">
        <v>667.29298566775924</v>
      </c>
      <c r="N13" s="118">
        <v>579.36053113321759</v>
      </c>
      <c r="O13" s="118">
        <v>579.36053113321759</v>
      </c>
      <c r="P13" s="118">
        <v>579.36053113321759</v>
      </c>
      <c r="Q13" s="118">
        <v>579.36053113321759</v>
      </c>
    </row>
    <row r="14" spans="1:17" x14ac:dyDescent="0.25">
      <c r="A14" s="124" t="s">
        <v>109</v>
      </c>
      <c r="B14" s="38"/>
      <c r="C14" s="38">
        <f t="shared" ref="C14:Q14" si="3">SUM(C15:C16)</f>
        <v>87.932454534541577</v>
      </c>
      <c r="D14" s="38">
        <f t="shared" si="3"/>
        <v>0</v>
      </c>
      <c r="E14" s="38">
        <f t="shared" si="3"/>
        <v>0</v>
      </c>
      <c r="F14" s="38">
        <f t="shared" si="3"/>
        <v>0</v>
      </c>
      <c r="G14" s="38">
        <f t="shared" si="3"/>
        <v>0</v>
      </c>
      <c r="H14" s="38">
        <f t="shared" si="3"/>
        <v>0</v>
      </c>
      <c r="I14" s="38">
        <f t="shared" si="3"/>
        <v>0</v>
      </c>
      <c r="J14" s="38">
        <f t="shared" si="3"/>
        <v>0</v>
      </c>
      <c r="K14" s="38">
        <f t="shared" si="3"/>
        <v>0</v>
      </c>
      <c r="L14" s="38">
        <f t="shared" si="3"/>
        <v>0</v>
      </c>
      <c r="M14" s="38">
        <f t="shared" si="3"/>
        <v>1.1368683772161603E-13</v>
      </c>
      <c r="N14" s="38">
        <f t="shared" si="3"/>
        <v>0</v>
      </c>
      <c r="O14" s="38">
        <f t="shared" si="3"/>
        <v>0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87.932454534541577</v>
      </c>
      <c r="D16" s="118">
        <v>0</v>
      </c>
      <c r="E16" s="118">
        <v>0</v>
      </c>
      <c r="F16" s="118">
        <v>0</v>
      </c>
      <c r="G16" s="118">
        <v>0</v>
      </c>
      <c r="H16" s="118">
        <v>0</v>
      </c>
      <c r="I16" s="118">
        <v>0</v>
      </c>
      <c r="J16" s="118">
        <v>0</v>
      </c>
      <c r="K16" s="118">
        <v>0</v>
      </c>
      <c r="L16" s="118">
        <v>0</v>
      </c>
      <c r="M16" s="118">
        <v>1.1368683772161603E-13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87.932454534541421</v>
      </c>
      <c r="D17" s="38">
        <f t="shared" si="4"/>
        <v>0</v>
      </c>
      <c r="E17" s="38">
        <f t="shared" si="4"/>
        <v>0</v>
      </c>
      <c r="F17" s="38">
        <f t="shared" si="4"/>
        <v>0</v>
      </c>
      <c r="G17" s="38">
        <f t="shared" si="4"/>
        <v>87.932454534541534</v>
      </c>
      <c r="H17" s="38">
        <f t="shared" si="4"/>
        <v>0</v>
      </c>
      <c r="I17" s="38">
        <f t="shared" si="4"/>
        <v>0</v>
      </c>
      <c r="J17" s="38">
        <f t="shared" si="4"/>
        <v>87.932454534541534</v>
      </c>
      <c r="K17" s="38">
        <f t="shared" si="4"/>
        <v>0</v>
      </c>
      <c r="L17" s="38">
        <f t="shared" si="4"/>
        <v>0</v>
      </c>
      <c r="M17" s="38">
        <f t="shared" si="4"/>
        <v>0</v>
      </c>
      <c r="N17" s="38">
        <f t="shared" si="4"/>
        <v>87.932454534541648</v>
      </c>
      <c r="O17" s="38">
        <f t="shared" si="4"/>
        <v>0</v>
      </c>
      <c r="P17" s="38">
        <f t="shared" si="4"/>
        <v>0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87.932454534541421</v>
      </c>
      <c r="D19" s="118">
        <f t="shared" si="5"/>
        <v>0</v>
      </c>
      <c r="E19" s="118">
        <f t="shared" si="5"/>
        <v>0</v>
      </c>
      <c r="F19" s="118">
        <f t="shared" si="5"/>
        <v>0</v>
      </c>
      <c r="G19" s="118">
        <f t="shared" si="5"/>
        <v>87.932454534541534</v>
      </c>
      <c r="H19" s="118">
        <f t="shared" si="5"/>
        <v>0</v>
      </c>
      <c r="I19" s="118">
        <f t="shared" si="5"/>
        <v>0</v>
      </c>
      <c r="J19" s="118">
        <f t="shared" si="5"/>
        <v>87.932454534541534</v>
      </c>
      <c r="K19" s="118">
        <f t="shared" si="5"/>
        <v>0</v>
      </c>
      <c r="L19" s="118">
        <f t="shared" si="5"/>
        <v>0</v>
      </c>
      <c r="M19" s="118">
        <f t="shared" si="5"/>
        <v>0</v>
      </c>
      <c r="N19" s="118">
        <f t="shared" si="5"/>
        <v>87.932454534541648</v>
      </c>
      <c r="O19" s="118">
        <f t="shared" si="5"/>
        <v>0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42.157894736842195</v>
      </c>
      <c r="C20" s="46">
        <f t="shared" si="6"/>
        <v>92.157894736842309</v>
      </c>
      <c r="D20" s="46">
        <f t="shared" si="6"/>
        <v>451.1578947368422</v>
      </c>
      <c r="E20" s="46">
        <f t="shared" si="6"/>
        <v>533.1578947368422</v>
      </c>
      <c r="F20" s="46">
        <f t="shared" si="6"/>
        <v>533.1578947368422</v>
      </c>
      <c r="G20" s="46">
        <f t="shared" si="6"/>
        <v>355.22544020230066</v>
      </c>
      <c r="H20" s="46">
        <f t="shared" si="6"/>
        <v>350.22544020230066</v>
      </c>
      <c r="I20" s="46">
        <f t="shared" si="6"/>
        <v>262.1819619414311</v>
      </c>
      <c r="J20" s="46">
        <f t="shared" si="6"/>
        <v>194.2593888298145</v>
      </c>
      <c r="K20" s="46">
        <f t="shared" si="6"/>
        <v>416.76927025273937</v>
      </c>
      <c r="L20" s="46">
        <f t="shared" si="6"/>
        <v>291.107214916771</v>
      </c>
      <c r="M20" s="46">
        <f t="shared" si="6"/>
        <v>235.07954693258137</v>
      </c>
      <c r="N20" s="46">
        <f t="shared" si="6"/>
        <v>291.21823864309903</v>
      </c>
      <c r="O20" s="46">
        <f t="shared" si="6"/>
        <v>195.17080781305953</v>
      </c>
      <c r="P20" s="46">
        <f t="shared" si="6"/>
        <v>187.16685524388959</v>
      </c>
      <c r="Q20" s="46">
        <f t="shared" si="6"/>
        <v>139.14313982886983</v>
      </c>
    </row>
    <row r="21" spans="1:17" x14ac:dyDescent="0.25">
      <c r="A21" s="110" t="s">
        <v>46</v>
      </c>
      <c r="B21" s="120">
        <f>B12-B8</f>
        <v>0</v>
      </c>
      <c r="C21" s="120">
        <f t="shared" ref="C21:Q21" si="7">C12-C8</f>
        <v>0</v>
      </c>
      <c r="D21" s="120">
        <f t="shared" si="7"/>
        <v>0</v>
      </c>
      <c r="E21" s="120">
        <f t="shared" si="7"/>
        <v>0</v>
      </c>
      <c r="F21" s="120">
        <f t="shared" si="7"/>
        <v>0</v>
      </c>
      <c r="G21" s="120">
        <f t="shared" si="7"/>
        <v>0</v>
      </c>
      <c r="H21" s="120">
        <f t="shared" si="7"/>
        <v>0</v>
      </c>
      <c r="I21" s="120">
        <f t="shared" si="7"/>
        <v>0</v>
      </c>
      <c r="J21" s="120">
        <f t="shared" si="7"/>
        <v>0</v>
      </c>
      <c r="K21" s="120">
        <f t="shared" si="7"/>
        <v>0</v>
      </c>
      <c r="L21" s="120">
        <f t="shared" si="7"/>
        <v>0</v>
      </c>
      <c r="M21" s="120">
        <f t="shared" si="7"/>
        <v>0</v>
      </c>
      <c r="N21" s="120">
        <f t="shared" si="7"/>
        <v>0</v>
      </c>
      <c r="O21" s="120">
        <f t="shared" si="7"/>
        <v>0</v>
      </c>
      <c r="P21" s="120">
        <f t="shared" si="7"/>
        <v>0</v>
      </c>
      <c r="Q21" s="120">
        <f t="shared" si="7"/>
        <v>0</v>
      </c>
    </row>
    <row r="22" spans="1:17" x14ac:dyDescent="0.25">
      <c r="A22" s="108" t="s">
        <v>45</v>
      </c>
      <c r="B22" s="118">
        <f>B13-B9</f>
        <v>42.157894736842195</v>
      </c>
      <c r="C22" s="118">
        <f t="shared" ref="C22:Q22" si="8">C13-C9</f>
        <v>92.157894736842309</v>
      </c>
      <c r="D22" s="118">
        <f t="shared" si="8"/>
        <v>451.1578947368422</v>
      </c>
      <c r="E22" s="118">
        <f t="shared" si="8"/>
        <v>533.1578947368422</v>
      </c>
      <c r="F22" s="118">
        <f t="shared" si="8"/>
        <v>533.1578947368422</v>
      </c>
      <c r="G22" s="118">
        <f t="shared" si="8"/>
        <v>355.22544020230066</v>
      </c>
      <c r="H22" s="118">
        <f t="shared" si="8"/>
        <v>350.22544020230066</v>
      </c>
      <c r="I22" s="118">
        <f t="shared" si="8"/>
        <v>262.1819619414311</v>
      </c>
      <c r="J22" s="118">
        <f t="shared" si="8"/>
        <v>194.2593888298145</v>
      </c>
      <c r="K22" s="118">
        <f t="shared" si="8"/>
        <v>416.76927025273937</v>
      </c>
      <c r="L22" s="118">
        <f t="shared" si="8"/>
        <v>291.107214916771</v>
      </c>
      <c r="M22" s="118">
        <f t="shared" si="8"/>
        <v>235.07954693258137</v>
      </c>
      <c r="N22" s="118">
        <f t="shared" si="8"/>
        <v>291.21823864309903</v>
      </c>
      <c r="O22" s="118">
        <f t="shared" si="8"/>
        <v>195.17080781305953</v>
      </c>
      <c r="P22" s="118">
        <f t="shared" si="8"/>
        <v>187.16685524388959</v>
      </c>
      <c r="Q22" s="118">
        <f t="shared" si="8"/>
        <v>139.14313982886983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156.39731236874275</v>
      </c>
      <c r="C25" s="38">
        <v>161.71056000000004</v>
      </c>
      <c r="D25" s="38">
        <v>109.69907000000006</v>
      </c>
      <c r="E25" s="38">
        <v>104.6885399999998</v>
      </c>
      <c r="F25" s="38">
        <v>104.48794000000001</v>
      </c>
      <c r="G25" s="38">
        <v>105.60523535836435</v>
      </c>
      <c r="H25" s="38">
        <v>105.10120000000015</v>
      </c>
      <c r="I25" s="38">
        <v>103.29099999999964</v>
      </c>
      <c r="J25" s="38">
        <v>94.498669999999592</v>
      </c>
      <c r="K25" s="38">
        <v>50.09812000000062</v>
      </c>
      <c r="L25" s="38">
        <v>53.407541537255391</v>
      </c>
      <c r="M25" s="38">
        <v>61.432422924537263</v>
      </c>
      <c r="N25" s="38">
        <v>78.387252631295667</v>
      </c>
      <c r="O25" s="38">
        <v>79.225207366792063</v>
      </c>
      <c r="P25" s="38">
        <v>85.123578718901371</v>
      </c>
      <c r="Q25" s="38">
        <v>84.549309510629655</v>
      </c>
    </row>
    <row r="26" spans="1:17" x14ac:dyDescent="0.25">
      <c r="A26" s="55" t="s">
        <v>33</v>
      </c>
      <c r="B26" s="54">
        <v>0.66945101456326483</v>
      </c>
      <c r="C26" s="54">
        <v>0.70084999999999908</v>
      </c>
      <c r="D26" s="54">
        <v>0.69968000000000075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</row>
    <row r="27" spans="1:17" x14ac:dyDescent="0.25">
      <c r="A27" s="53" t="s">
        <v>48</v>
      </c>
      <c r="B27" s="51">
        <v>0.66945101456326483</v>
      </c>
      <c r="C27" s="51">
        <v>0.70084999999999908</v>
      </c>
      <c r="D27" s="51">
        <v>0.69968000000000075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47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10.464110487914716</v>
      </c>
      <c r="C29" s="51">
        <v>11.602350000000115</v>
      </c>
      <c r="D29" s="51">
        <v>10.493070000000088</v>
      </c>
      <c r="E29" s="51">
        <v>9.3043900000000477</v>
      </c>
      <c r="F29" s="51">
        <v>9.3066700000002101</v>
      </c>
      <c r="G29" s="51">
        <v>5.1353028133724123</v>
      </c>
      <c r="H29" s="51">
        <v>6.2059100000002729</v>
      </c>
      <c r="I29" s="51">
        <v>8.1966599999997953</v>
      </c>
      <c r="J29" s="51">
        <v>4.1013999999996393</v>
      </c>
      <c r="K29" s="51">
        <v>3.098640000000259</v>
      </c>
      <c r="L29" s="51">
        <v>3.0815636581528452</v>
      </c>
      <c r="M29" s="51">
        <v>2.1255502107379129</v>
      </c>
      <c r="N29" s="51">
        <v>2.125787314023146</v>
      </c>
      <c r="O29" s="51">
        <v>2.1259324440521183</v>
      </c>
      <c r="P29" s="51">
        <v>2.0541855338305126</v>
      </c>
      <c r="Q29" s="51">
        <v>2.1253498183956978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4.3863879897567912</v>
      </c>
      <c r="C31" s="51">
        <v>5.4976699999999994</v>
      </c>
      <c r="D31" s="51">
        <v>4.3946099999999859</v>
      </c>
      <c r="E31" s="51">
        <v>2.1990199999999973</v>
      </c>
      <c r="F31" s="51">
        <v>2.1994499999999988</v>
      </c>
      <c r="G31" s="51">
        <v>1.0987270397479776</v>
      </c>
      <c r="H31" s="51">
        <v>2.1670000000000016</v>
      </c>
      <c r="I31" s="51">
        <v>2.1967599999999976</v>
      </c>
      <c r="J31" s="51">
        <v>1.098989999999997</v>
      </c>
      <c r="K31" s="51">
        <v>1.0990499999999912</v>
      </c>
      <c r="L31" s="51">
        <v>1.090693775764592</v>
      </c>
      <c r="M31" s="51">
        <v>1.0987056328795859</v>
      </c>
      <c r="N31" s="51">
        <v>1.0986554443363197</v>
      </c>
      <c r="O31" s="51">
        <v>1.0986493797483874</v>
      </c>
      <c r="P31" s="51">
        <v>1.0987372249081702</v>
      </c>
      <c r="Q31" s="51">
        <v>1.0984863055089065</v>
      </c>
    </row>
    <row r="32" spans="1:17" x14ac:dyDescent="0.25">
      <c r="A32" s="53" t="s">
        <v>76</v>
      </c>
      <c r="B32" s="51">
        <v>5.1005441618416398</v>
      </c>
      <c r="C32" s="51">
        <v>5.104020000000105</v>
      </c>
      <c r="D32" s="51">
        <v>5.0988200000001029</v>
      </c>
      <c r="E32" s="51">
        <v>7.1053700000000504</v>
      </c>
      <c r="F32" s="51">
        <v>7.1072200000002113</v>
      </c>
      <c r="G32" s="51">
        <v>3.0572951970597728</v>
      </c>
      <c r="H32" s="51">
        <v>3.0541200000002391</v>
      </c>
      <c r="I32" s="51">
        <v>4.1011999999997784</v>
      </c>
      <c r="J32" s="51">
        <v>2.0023399999996627</v>
      </c>
      <c r="K32" s="51">
        <v>1.0007700000002728</v>
      </c>
      <c r="L32" s="51">
        <v>1.0190795488211961</v>
      </c>
      <c r="M32" s="51">
        <v>1.0268445778583271</v>
      </c>
      <c r="N32" s="51">
        <v>1.0271318696868263</v>
      </c>
      <c r="O32" s="51">
        <v>1.027283064303731</v>
      </c>
      <c r="P32" s="51">
        <v>0.95544830892234245</v>
      </c>
      <c r="Q32" s="51">
        <v>1.0268635128867913</v>
      </c>
    </row>
    <row r="33" spans="1:17" x14ac:dyDescent="0.25">
      <c r="A33" s="53" t="s">
        <v>29</v>
      </c>
      <c r="B33" s="51">
        <v>0.97717833631628537</v>
      </c>
      <c r="C33" s="51">
        <v>1.0006600000000105</v>
      </c>
      <c r="D33" s="51">
        <v>0.99963999999999942</v>
      </c>
      <c r="E33" s="51">
        <v>0</v>
      </c>
      <c r="F33" s="51">
        <v>0</v>
      </c>
      <c r="G33" s="51">
        <v>0.97928057656466194</v>
      </c>
      <c r="H33" s="51">
        <v>0.98479000000003225</v>
      </c>
      <c r="I33" s="51">
        <v>1.8987000000000194</v>
      </c>
      <c r="J33" s="51">
        <v>1.0000699999999796</v>
      </c>
      <c r="K33" s="51">
        <v>0.99881999999999493</v>
      </c>
      <c r="L33" s="51">
        <v>0.97179033356705702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49.593793890198796</v>
      </c>
      <c r="C35" s="51">
        <v>52.835180000000094</v>
      </c>
      <c r="D35" s="51">
        <v>31.706569999999822</v>
      </c>
      <c r="E35" s="51">
        <v>42.941050000000082</v>
      </c>
      <c r="F35" s="51">
        <v>41.449770000000122</v>
      </c>
      <c r="G35" s="51">
        <v>42.309239067912202</v>
      </c>
      <c r="H35" s="51">
        <v>46.543330000000083</v>
      </c>
      <c r="I35" s="51">
        <v>49.987330000000043</v>
      </c>
      <c r="J35" s="51">
        <v>48.741210000000024</v>
      </c>
      <c r="K35" s="51">
        <v>24.098420000000147</v>
      </c>
      <c r="L35" s="51">
        <v>26.369636126846331</v>
      </c>
      <c r="M35" s="51">
        <v>31.600227820160171</v>
      </c>
      <c r="N35" s="51">
        <v>35.825384087702787</v>
      </c>
      <c r="O35" s="51">
        <v>38.026935794777614</v>
      </c>
      <c r="P35" s="51">
        <v>40.911314744955234</v>
      </c>
      <c r="Q35" s="51">
        <v>39.422050201777211</v>
      </c>
    </row>
    <row r="36" spans="1:17" x14ac:dyDescent="0.25">
      <c r="A36" s="53" t="s">
        <v>66</v>
      </c>
      <c r="B36" s="51">
        <v>49.496218655459074</v>
      </c>
      <c r="C36" s="51">
        <v>52.635050000000092</v>
      </c>
      <c r="D36" s="51">
        <v>31.506599999999821</v>
      </c>
      <c r="E36" s="51">
        <v>42.840970000000084</v>
      </c>
      <c r="F36" s="51">
        <v>41.349690000000123</v>
      </c>
      <c r="G36" s="51">
        <v>42.132757553543797</v>
      </c>
      <c r="H36" s="51">
        <v>46.341510000000085</v>
      </c>
      <c r="I36" s="51">
        <v>49.987330000000043</v>
      </c>
      <c r="J36" s="51">
        <v>48.741210000000024</v>
      </c>
      <c r="K36" s="51">
        <v>24.098420000000147</v>
      </c>
      <c r="L36" s="51">
        <v>26.369636126846331</v>
      </c>
      <c r="M36" s="51">
        <v>31.600227820160171</v>
      </c>
      <c r="N36" s="51">
        <v>35.825384087702787</v>
      </c>
      <c r="O36" s="51">
        <v>38.026935794777614</v>
      </c>
      <c r="P36" s="51">
        <v>40.911314744955234</v>
      </c>
      <c r="Q36" s="51">
        <v>39.422050201777211</v>
      </c>
    </row>
    <row r="37" spans="1:17" x14ac:dyDescent="0.25">
      <c r="A37" s="53" t="s">
        <v>25</v>
      </c>
      <c r="B37" s="51">
        <v>9.7575234739720074E-2</v>
      </c>
      <c r="C37" s="51">
        <v>0.20012999999999992</v>
      </c>
      <c r="D37" s="51">
        <v>0.1999700000000012</v>
      </c>
      <c r="E37" s="51">
        <v>0.100080000000001</v>
      </c>
      <c r="F37" s="51">
        <v>0.10007999999999972</v>
      </c>
      <c r="G37" s="51">
        <v>0.17648151436840298</v>
      </c>
      <c r="H37" s="51">
        <v>0.20182000000000072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2.3889297885657079E-2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0.19968999999999681</v>
      </c>
      <c r="K38" s="51">
        <v>0.20000999999999536</v>
      </c>
      <c r="L38" s="51">
        <v>0.21502427217686915</v>
      </c>
      <c r="M38" s="51">
        <v>0.11942668469326279</v>
      </c>
      <c r="N38" s="51">
        <v>0</v>
      </c>
      <c r="O38" s="51">
        <v>0</v>
      </c>
      <c r="P38" s="51">
        <v>2.388275540209861E-2</v>
      </c>
      <c r="Q38" s="51">
        <v>2.3878271249301974E-2</v>
      </c>
    </row>
    <row r="39" spans="1:17" x14ac:dyDescent="0.25">
      <c r="A39" s="53" t="s">
        <v>23</v>
      </c>
      <c r="B39" s="51">
        <v>2.3889297885657079E-2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0.19968999999999681</v>
      </c>
      <c r="K39" s="51">
        <v>0.20000999999999536</v>
      </c>
      <c r="L39" s="51">
        <v>0.21502427217686915</v>
      </c>
      <c r="M39" s="51">
        <v>0.11942668469326279</v>
      </c>
      <c r="N39" s="51">
        <v>0</v>
      </c>
      <c r="O39" s="51">
        <v>0</v>
      </c>
      <c r="P39" s="51">
        <v>2.388275540209861E-2</v>
      </c>
      <c r="Q39" s="51">
        <v>2.3878271249301974E-2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15.408340959248221</v>
      </c>
      <c r="C44" s="51">
        <v>15.818619999999839</v>
      </c>
      <c r="D44" s="51">
        <v>11.305440000000118</v>
      </c>
      <c r="E44" s="51">
        <v>9.2065499999998224</v>
      </c>
      <c r="F44" s="51">
        <v>8.7967299999995987</v>
      </c>
      <c r="G44" s="51">
        <v>8.8137511887159121</v>
      </c>
      <c r="H44" s="51">
        <v>7.7119100000000458</v>
      </c>
      <c r="I44" s="51">
        <v>6.100400000000235</v>
      </c>
      <c r="J44" s="51">
        <v>5.5135799999998625</v>
      </c>
      <c r="K44" s="51">
        <v>3.2026699999999977</v>
      </c>
      <c r="L44" s="51">
        <v>3.2722481020291241</v>
      </c>
      <c r="M44" s="51">
        <v>3.6066410512055</v>
      </c>
      <c r="N44" s="51">
        <v>5.8755744466887165</v>
      </c>
      <c r="O44" s="51">
        <v>4.9438843325157222</v>
      </c>
      <c r="P44" s="51">
        <v>4.4664483154533627</v>
      </c>
      <c r="Q44" s="51">
        <v>4.4653235067689963</v>
      </c>
    </row>
    <row r="45" spans="1:17" x14ac:dyDescent="0.25">
      <c r="A45" s="63" t="s">
        <v>21</v>
      </c>
      <c r="B45" s="62">
        <v>80.237726718932095</v>
      </c>
      <c r="C45" s="62">
        <v>80.753559999999993</v>
      </c>
      <c r="D45" s="62">
        <v>55.494310000000041</v>
      </c>
      <c r="E45" s="62">
        <v>43.236549999999852</v>
      </c>
      <c r="F45" s="62">
        <v>44.934770000000071</v>
      </c>
      <c r="G45" s="62">
        <v>49.346942288363834</v>
      </c>
      <c r="H45" s="62">
        <v>44.640049999999746</v>
      </c>
      <c r="I45" s="62">
        <v>39.006609999999569</v>
      </c>
      <c r="J45" s="62">
        <v>35.942790000000059</v>
      </c>
      <c r="K45" s="62">
        <v>19.498380000000225</v>
      </c>
      <c r="L45" s="62">
        <v>20.469069378050222</v>
      </c>
      <c r="M45" s="62">
        <v>23.980577157740413</v>
      </c>
      <c r="N45" s="62">
        <v>34.560506782881021</v>
      </c>
      <c r="O45" s="62">
        <v>34.128454795446601</v>
      </c>
      <c r="P45" s="62">
        <v>37.667747369260155</v>
      </c>
      <c r="Q45" s="62">
        <v>38.512707712438441</v>
      </c>
    </row>
    <row r="46" spans="1:17" x14ac:dyDescent="0.25">
      <c r="A46" s="50" t="s">
        <v>105</v>
      </c>
      <c r="B46" s="38">
        <f t="shared" ref="B46:Q46" si="9">SUM(B47:B48)</f>
        <v>156.39731236874275</v>
      </c>
      <c r="C46" s="38">
        <f t="shared" si="9"/>
        <v>161.71056000000004</v>
      </c>
      <c r="D46" s="38">
        <f t="shared" si="9"/>
        <v>109.69907000000006</v>
      </c>
      <c r="E46" s="38">
        <f t="shared" si="9"/>
        <v>104.6885399999998</v>
      </c>
      <c r="F46" s="38">
        <f t="shared" si="9"/>
        <v>104.48794000000001</v>
      </c>
      <c r="G46" s="38">
        <f t="shared" si="9"/>
        <v>105.60523535836437</v>
      </c>
      <c r="H46" s="38">
        <f t="shared" si="9"/>
        <v>105.10120000000016</v>
      </c>
      <c r="I46" s="38">
        <f t="shared" si="9"/>
        <v>103.29099999999964</v>
      </c>
      <c r="J46" s="38">
        <f t="shared" si="9"/>
        <v>94.498669999999592</v>
      </c>
      <c r="K46" s="38">
        <f t="shared" si="9"/>
        <v>50.098120000000634</v>
      </c>
      <c r="L46" s="38">
        <f t="shared" si="9"/>
        <v>53.407541537255376</v>
      </c>
      <c r="M46" s="38">
        <f t="shared" si="9"/>
        <v>61.432422924537256</v>
      </c>
      <c r="N46" s="38">
        <f t="shared" si="9"/>
        <v>78.387252631295667</v>
      </c>
      <c r="O46" s="38">
        <f t="shared" si="9"/>
        <v>79.225207366792063</v>
      </c>
      <c r="P46" s="38">
        <f t="shared" si="9"/>
        <v>85.123578718901371</v>
      </c>
      <c r="Q46" s="38">
        <f t="shared" si="9"/>
        <v>84.549309510629669</v>
      </c>
    </row>
    <row r="47" spans="1:17" x14ac:dyDescent="0.25">
      <c r="A47" s="121" t="s">
        <v>46</v>
      </c>
      <c r="B47" s="120">
        <v>0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20">
        <v>0</v>
      </c>
      <c r="I47" s="120">
        <v>0</v>
      </c>
      <c r="J47" s="120">
        <v>0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156.39731236874275</v>
      </c>
      <c r="C48" s="118">
        <v>161.71056000000004</v>
      </c>
      <c r="D48" s="118">
        <v>109.69907000000006</v>
      </c>
      <c r="E48" s="118">
        <v>104.6885399999998</v>
      </c>
      <c r="F48" s="118">
        <v>104.48794000000001</v>
      </c>
      <c r="G48" s="118">
        <v>105.60523535836437</v>
      </c>
      <c r="H48" s="118">
        <v>105.10120000000016</v>
      </c>
      <c r="I48" s="118">
        <v>103.29099999999964</v>
      </c>
      <c r="J48" s="118">
        <v>94.498669999999592</v>
      </c>
      <c r="K48" s="118">
        <v>50.098120000000634</v>
      </c>
      <c r="L48" s="118">
        <v>53.407541537255376</v>
      </c>
      <c r="M48" s="118">
        <v>61.432422924537256</v>
      </c>
      <c r="N48" s="118">
        <v>78.387252631295667</v>
      </c>
      <c r="O48" s="118">
        <v>79.225207366792063</v>
      </c>
      <c r="P48" s="118">
        <v>85.123578718901371</v>
      </c>
      <c r="Q48" s="118">
        <v>84.549309510629669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195.8341600636337</v>
      </c>
      <c r="C50" s="70">
        <f t="shared" si="10"/>
        <v>214.0096310426689</v>
      </c>
      <c r="D50" s="70">
        <f t="shared" si="10"/>
        <v>108.17683340943587</v>
      </c>
      <c r="E50" s="70">
        <f t="shared" si="10"/>
        <v>128.66405039366435</v>
      </c>
      <c r="F50" s="70">
        <f t="shared" si="10"/>
        <v>125.16821516354496</v>
      </c>
      <c r="G50" s="70">
        <f t="shared" si="10"/>
        <v>133.21238154028276</v>
      </c>
      <c r="H50" s="70">
        <f t="shared" si="10"/>
        <v>127.61325608007706</v>
      </c>
      <c r="I50" s="70">
        <f t="shared" si="10"/>
        <v>142.0900721728915</v>
      </c>
      <c r="J50" s="70">
        <f t="shared" si="10"/>
        <v>127.22171454086295</v>
      </c>
      <c r="K50" s="70">
        <f t="shared" si="10"/>
        <v>66.231633757861147</v>
      </c>
      <c r="L50" s="70">
        <f t="shared" si="10"/>
        <v>71.495899407665263</v>
      </c>
      <c r="M50" s="70">
        <f t="shared" si="10"/>
        <v>80.494198852771149</v>
      </c>
      <c r="N50" s="70">
        <f t="shared" si="10"/>
        <v>90.235574813447769</v>
      </c>
      <c r="O50" s="70">
        <f t="shared" si="10"/>
        <v>95.407021062120421</v>
      </c>
      <c r="P50" s="70">
        <f t="shared" si="10"/>
        <v>101.95920592150101</v>
      </c>
      <c r="Q50" s="70">
        <f t="shared" si="10"/>
        <v>98.682126081411155</v>
      </c>
    </row>
    <row r="51" spans="1:17" x14ac:dyDescent="0.25">
      <c r="A51" s="55" t="s">
        <v>343</v>
      </c>
      <c r="B51" s="54">
        <v>150.01582710533719</v>
      </c>
      <c r="C51" s="54">
        <v>160.7423457639606</v>
      </c>
      <c r="D51" s="54">
        <v>108.17683340943587</v>
      </c>
      <c r="E51" s="54">
        <v>128.66405039366435</v>
      </c>
      <c r="F51" s="54">
        <v>125.16821516354496</v>
      </c>
      <c r="G51" s="54">
        <v>114.85041542104952</v>
      </c>
      <c r="H51" s="54">
        <v>127.61325608007706</v>
      </c>
      <c r="I51" s="54">
        <v>142.0900721728915</v>
      </c>
      <c r="J51" s="54">
        <v>127.22171454086295</v>
      </c>
      <c r="K51" s="54">
        <v>66.231633757861147</v>
      </c>
      <c r="L51" s="54">
        <v>71.495899407665263</v>
      </c>
      <c r="M51" s="54">
        <v>80.494198852771149</v>
      </c>
      <c r="N51" s="54">
        <v>90.235574813447769</v>
      </c>
      <c r="O51" s="54">
        <v>95.407021062120421</v>
      </c>
      <c r="P51" s="54">
        <v>101.95920592150101</v>
      </c>
      <c r="Q51" s="54">
        <v>98.682126081411155</v>
      </c>
    </row>
    <row r="52" spans="1:17" x14ac:dyDescent="0.25">
      <c r="A52" s="52" t="s">
        <v>106</v>
      </c>
      <c r="B52" s="51">
        <v>45.818332958296509</v>
      </c>
      <c r="C52" s="51">
        <v>53.267285278708286</v>
      </c>
      <c r="D52" s="51">
        <v>0</v>
      </c>
      <c r="E52" s="51">
        <v>0</v>
      </c>
      <c r="F52" s="51">
        <v>0</v>
      </c>
      <c r="G52" s="51">
        <v>18.361966119233255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</row>
    <row r="53" spans="1:17" x14ac:dyDescent="0.25">
      <c r="A53" s="50" t="s">
        <v>105</v>
      </c>
      <c r="B53" s="38">
        <f t="shared" ref="B53:Q53" si="11">SUM(B54:B55)</f>
        <v>195.83416006363368</v>
      </c>
      <c r="C53" s="38">
        <f t="shared" si="11"/>
        <v>214.00963104266884</v>
      </c>
      <c r="D53" s="38">
        <f t="shared" si="11"/>
        <v>108.17683340943589</v>
      </c>
      <c r="E53" s="38">
        <f t="shared" si="11"/>
        <v>128.66405039366435</v>
      </c>
      <c r="F53" s="38">
        <f t="shared" si="11"/>
        <v>125.16821516354496</v>
      </c>
      <c r="G53" s="38">
        <f t="shared" si="11"/>
        <v>133.21238154028276</v>
      </c>
      <c r="H53" s="38">
        <f t="shared" si="11"/>
        <v>127.61325608007708</v>
      </c>
      <c r="I53" s="38">
        <f t="shared" si="11"/>
        <v>142.09007217289147</v>
      </c>
      <c r="J53" s="38">
        <f t="shared" si="11"/>
        <v>127.22171454086295</v>
      </c>
      <c r="K53" s="38">
        <f t="shared" si="11"/>
        <v>66.231633757861147</v>
      </c>
      <c r="L53" s="38">
        <f t="shared" si="11"/>
        <v>71.495899407665263</v>
      </c>
      <c r="M53" s="38">
        <f t="shared" si="11"/>
        <v>80.494198852771135</v>
      </c>
      <c r="N53" s="38">
        <f t="shared" si="11"/>
        <v>90.235574813447769</v>
      </c>
      <c r="O53" s="38">
        <f t="shared" si="11"/>
        <v>95.407021062120421</v>
      </c>
      <c r="P53" s="38">
        <f t="shared" si="11"/>
        <v>101.959205921501</v>
      </c>
      <c r="Q53" s="38">
        <f t="shared" si="11"/>
        <v>98.682126081411155</v>
      </c>
    </row>
    <row r="54" spans="1:17" x14ac:dyDescent="0.25">
      <c r="A54" s="121" t="s">
        <v>46</v>
      </c>
      <c r="B54" s="120">
        <f>ISI_emi!B$5</f>
        <v>0</v>
      </c>
      <c r="C54" s="120">
        <f>ISI_emi!C$5</f>
        <v>0</v>
      </c>
      <c r="D54" s="120">
        <f>ISI_emi!D$5</f>
        <v>0</v>
      </c>
      <c r="E54" s="120">
        <f>ISI_emi!E$5</f>
        <v>0</v>
      </c>
      <c r="F54" s="120">
        <f>ISI_emi!F$5</f>
        <v>0</v>
      </c>
      <c r="G54" s="120">
        <f>ISI_emi!G$5</f>
        <v>0</v>
      </c>
      <c r="H54" s="120">
        <f>ISI_emi!H$5</f>
        <v>0</v>
      </c>
      <c r="I54" s="120">
        <f>ISI_emi!I$5</f>
        <v>0</v>
      </c>
      <c r="J54" s="120">
        <f>ISI_emi!J$5</f>
        <v>0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195.83416006363368</v>
      </c>
      <c r="C55" s="118">
        <f>ISI_emi!C$53</f>
        <v>214.00963104266884</v>
      </c>
      <c r="D55" s="118">
        <f>ISI_emi!D$53</f>
        <v>108.17683340943589</v>
      </c>
      <c r="E55" s="118">
        <f>ISI_emi!E$53</f>
        <v>128.66405039366435</v>
      </c>
      <c r="F55" s="118">
        <f>ISI_emi!F$53</f>
        <v>125.16821516354496</v>
      </c>
      <c r="G55" s="118">
        <f>ISI_emi!G$53</f>
        <v>133.21238154028276</v>
      </c>
      <c r="H55" s="118">
        <f>ISI_emi!H$53</f>
        <v>127.61325608007708</v>
      </c>
      <c r="I55" s="118">
        <f>ISI_emi!I$53</f>
        <v>142.09007217289147</v>
      </c>
      <c r="J55" s="118">
        <f>ISI_emi!J$53</f>
        <v>127.22171454086295</v>
      </c>
      <c r="K55" s="118">
        <f>ISI_emi!K$53</f>
        <v>66.231633757861147</v>
      </c>
      <c r="L55" s="118">
        <f>ISI_emi!L$53</f>
        <v>71.495899407665263</v>
      </c>
      <c r="M55" s="118">
        <f>ISI_emi!M$53</f>
        <v>80.494198852771135</v>
      </c>
      <c r="N55" s="118">
        <f>ISI_emi!N$53</f>
        <v>90.235574813447769</v>
      </c>
      <c r="O55" s="118">
        <f>ISI_emi!O$53</f>
        <v>95.407021062120421</v>
      </c>
      <c r="P55" s="118">
        <f>ISI_emi!P$53</f>
        <v>101.959205921501</v>
      </c>
      <c r="Q55" s="118">
        <f>ISI_emi!Q$53</f>
        <v>98.682126081411155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823.46292233570318</v>
      </c>
      <c r="C57" s="115">
        <f t="shared" si="12"/>
        <v>796.29761018766101</v>
      </c>
      <c r="D57" s="115">
        <f t="shared" si="12"/>
        <v>1286.521110252188</v>
      </c>
      <c r="E57" s="115">
        <f t="shared" si="12"/>
        <v>1378.0541874872681</v>
      </c>
      <c r="F57" s="115">
        <f t="shared" si="12"/>
        <v>1415.3177647120147</v>
      </c>
      <c r="G57" s="115">
        <f t="shared" si="12"/>
        <v>1004.0768317193496</v>
      </c>
      <c r="H57" s="115">
        <f t="shared" si="12"/>
        <v>1134.8630623913432</v>
      </c>
      <c r="I57" s="115">
        <f t="shared" si="12"/>
        <v>1062.9396558975507</v>
      </c>
      <c r="J57" s="115">
        <f t="shared" si="12"/>
        <v>991.6763765035696</v>
      </c>
      <c r="K57" s="115">
        <f t="shared" si="12"/>
        <v>1025.294701926666</v>
      </c>
      <c r="L57" s="115">
        <f t="shared" si="12"/>
        <v>626.55214079327561</v>
      </c>
      <c r="M57" s="115">
        <f t="shared" si="12"/>
        <v>673.45533210258338</v>
      </c>
      <c r="N57" s="115">
        <f t="shared" si="12"/>
        <v>986.95888062943516</v>
      </c>
      <c r="O57" s="115">
        <f t="shared" si="12"/>
        <v>756.78976292034838</v>
      </c>
      <c r="P57" s="115">
        <f t="shared" si="12"/>
        <v>792.04352404317171</v>
      </c>
      <c r="Q57" s="115">
        <f t="shared" si="12"/>
        <v>846.56350353831351</v>
      </c>
    </row>
    <row r="58" spans="1:17" x14ac:dyDescent="0.25">
      <c r="A58" s="39" t="s">
        <v>103</v>
      </c>
      <c r="B58" s="114">
        <f t="shared" ref="B58:Q58" si="13">IF(B$46=0,"",B$46/B$7)</f>
        <v>0.1952525747425003</v>
      </c>
      <c r="C58" s="114">
        <f t="shared" si="13"/>
        <v>0.21532697736351536</v>
      </c>
      <c r="D58" s="114">
        <f t="shared" si="13"/>
        <v>0.27984456632653076</v>
      </c>
      <c r="E58" s="114">
        <f t="shared" si="13"/>
        <v>0.33770496774193487</v>
      </c>
      <c r="F58" s="114">
        <f t="shared" si="13"/>
        <v>0.33705787096774198</v>
      </c>
      <c r="G58" s="114">
        <f t="shared" si="13"/>
        <v>0.26401308839591092</v>
      </c>
      <c r="H58" s="114">
        <f t="shared" si="13"/>
        <v>0.25950913580246954</v>
      </c>
      <c r="I58" s="114">
        <f t="shared" si="13"/>
        <v>0.20949673721340314</v>
      </c>
      <c r="J58" s="114">
        <f t="shared" si="13"/>
        <v>0.19977158204340748</v>
      </c>
      <c r="K58" s="114">
        <f t="shared" si="13"/>
        <v>0.19997356304974023</v>
      </c>
      <c r="L58" s="114">
        <f t="shared" si="13"/>
        <v>0.14197119000709862</v>
      </c>
      <c r="M58" s="114">
        <f t="shared" si="13"/>
        <v>0.14213445816102355</v>
      </c>
      <c r="N58" s="114">
        <f t="shared" si="13"/>
        <v>0.27204355165593697</v>
      </c>
      <c r="O58" s="114">
        <f t="shared" si="13"/>
        <v>0.20621375991562133</v>
      </c>
      <c r="P58" s="114">
        <f t="shared" si="13"/>
        <v>0.21704475097890702</v>
      </c>
      <c r="Q58" s="114">
        <f t="shared" si="13"/>
        <v>0.19206262901180077</v>
      </c>
    </row>
    <row r="59" spans="1:17" x14ac:dyDescent="0.25">
      <c r="A59" s="110" t="s">
        <v>46</v>
      </c>
      <c r="B59" s="113" t="str">
        <f t="shared" ref="B59:Q59" si="14">IF(B$47=0,"",B$47/B$8)</f>
        <v/>
      </c>
      <c r="C59" s="113" t="str">
        <f t="shared" si="14"/>
        <v/>
      </c>
      <c r="D59" s="113" t="str">
        <f t="shared" si="14"/>
        <v/>
      </c>
      <c r="E59" s="113" t="str">
        <f t="shared" si="14"/>
        <v/>
      </c>
      <c r="F59" s="113" t="str">
        <f t="shared" si="14"/>
        <v/>
      </c>
      <c r="G59" s="113" t="str">
        <f t="shared" si="14"/>
        <v/>
      </c>
      <c r="H59" s="113" t="str">
        <f t="shared" si="14"/>
        <v/>
      </c>
      <c r="I59" s="113" t="str">
        <f t="shared" si="14"/>
        <v/>
      </c>
      <c r="J59" s="113" t="str">
        <f t="shared" si="14"/>
        <v/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>
        <f t="shared" ref="B60:Q60" si="15">IF(B$48=0,"",B$48/B$9)</f>
        <v>0.1952525747425003</v>
      </c>
      <c r="C60" s="112">
        <f t="shared" si="15"/>
        <v>0.21532697736351536</v>
      </c>
      <c r="D60" s="112">
        <f t="shared" si="15"/>
        <v>0.27984456632653076</v>
      </c>
      <c r="E60" s="112">
        <f t="shared" si="15"/>
        <v>0.33770496774193487</v>
      </c>
      <c r="F60" s="112">
        <f t="shared" si="15"/>
        <v>0.33705787096774198</v>
      </c>
      <c r="G60" s="112">
        <f t="shared" si="15"/>
        <v>0.26401308839591092</v>
      </c>
      <c r="H60" s="112">
        <f t="shared" si="15"/>
        <v>0.25950913580246954</v>
      </c>
      <c r="I60" s="112">
        <f t="shared" si="15"/>
        <v>0.20949673721340314</v>
      </c>
      <c r="J60" s="112">
        <f t="shared" si="15"/>
        <v>0.19977158204340748</v>
      </c>
      <c r="K60" s="112">
        <f t="shared" si="15"/>
        <v>0.19997356304974023</v>
      </c>
      <c r="L60" s="112">
        <f t="shared" si="15"/>
        <v>0.14197119000709862</v>
      </c>
      <c r="M60" s="112">
        <f t="shared" si="15"/>
        <v>0.14213445816102355</v>
      </c>
      <c r="N60" s="112">
        <f t="shared" si="15"/>
        <v>0.27204355165593697</v>
      </c>
      <c r="O60" s="112">
        <f t="shared" si="15"/>
        <v>0.20621375991562133</v>
      </c>
      <c r="P60" s="112">
        <f t="shared" si="15"/>
        <v>0.21704475097890702</v>
      </c>
      <c r="Q60" s="112">
        <f t="shared" si="15"/>
        <v>0.19206262901180077</v>
      </c>
    </row>
    <row r="61" spans="1:17" x14ac:dyDescent="0.25">
      <c r="A61" s="39" t="s">
        <v>102</v>
      </c>
      <c r="B61" s="114">
        <f>IF(SUM(ISI_ued!B$5,ISI_ued!B$53)=0,"",SUM(ISI_ued!B$5,ISI_ued!B$53)/B$7)</f>
        <v>9.2442929274333133E-2</v>
      </c>
      <c r="C61" s="114">
        <f>IF(SUM(ISI_ued!C$5,ISI_ued!C$53)=0,"",SUM(ISI_ued!C$5,ISI_ued!C$53)/C$7)</f>
        <v>0.10186767447065126</v>
      </c>
      <c r="D61" s="114">
        <f>IF(SUM(ISI_ued!D$5,ISI_ued!D$53)=0,"",SUM(ISI_ued!D$5,ISI_ued!D$53)/D$7)</f>
        <v>0.13245789365835153</v>
      </c>
      <c r="E61" s="114">
        <f>IF(SUM(ISI_ued!E$5,ISI_ued!E$53)=0,"",SUM(ISI_ued!E$5,ISI_ued!E$53)/E$7)</f>
        <v>0.15649034208239831</v>
      </c>
      <c r="F61" s="114">
        <f>IF(SUM(ISI_ued!F$5,ISI_ued!F$53)=0,"",SUM(ISI_ued!F$5,ISI_ued!F$53)/F$7)</f>
        <v>0.15663837058711544</v>
      </c>
      <c r="G61" s="114">
        <f>IF(SUM(ISI_ued!G$5,ISI_ued!G$53)=0,"",SUM(ISI_ued!G$5,ISI_ued!G$53)/G$7)</f>
        <v>0.12386142213256307</v>
      </c>
      <c r="H61" s="114">
        <f>IF(SUM(ISI_ued!H$5,ISI_ued!H$53)=0,"",SUM(ISI_ued!H$5,ISI_ued!H$53)/H$7)</f>
        <v>0.12038498674156861</v>
      </c>
      <c r="I61" s="114">
        <f>IF(SUM(ISI_ued!I$5,ISI_ued!I$53)=0,"",SUM(ISI_ued!I$5,ISI_ued!I$53)/I$7)</f>
        <v>9.5795855551969122E-2</v>
      </c>
      <c r="J61" s="114">
        <f>IF(SUM(ISI_ued!J$5,ISI_ued!J$53)=0,"",SUM(ISI_ued!J$5,ISI_ued!J$53)/J$7)</f>
        <v>9.1602720300134569E-2</v>
      </c>
      <c r="K61" s="114">
        <f>IF(SUM(ISI_ued!K$5,ISI_ued!K$53)=0,"",SUM(ISI_ued!K$5,ISI_ued!K$53)/K$7)</f>
        <v>9.1824163320897337E-2</v>
      </c>
      <c r="L61" s="114">
        <f>IF(SUM(ISI_ued!L$5,ISI_ued!L$53)=0,"",SUM(ISI_ued!L$5,ISI_ued!L$53)/L$7)</f>
        <v>6.5094175837482809E-2</v>
      </c>
      <c r="M61" s="114">
        <f>IF(SUM(ISI_ued!M$5,ISI_ued!M$53)=0,"",SUM(ISI_ued!M$5,ISI_ued!M$53)/M$7)</f>
        <v>6.5408600788968055E-2</v>
      </c>
      <c r="N61" s="114">
        <f>IF(SUM(ISI_ued!N$5,ISI_ued!N$53)=0,"",SUM(ISI_ued!N$5,ISI_ued!N$53)/N$7)</f>
        <v>0.12698662664039009</v>
      </c>
      <c r="O61" s="114">
        <f>IF(SUM(ISI_ued!O$5,ISI_ued!O$53)=0,"",SUM(ISI_ued!O$5,ISI_ued!O$53)/O$7)</f>
        <v>9.5818530561708734E-2</v>
      </c>
      <c r="P61" s="114">
        <f>IF(SUM(ISI_ued!P$5,ISI_ued!P$53)=0,"",SUM(ISI_ued!P$5,ISI_ued!P$53)/P$7)</f>
        <v>0.10105327756444353</v>
      </c>
      <c r="Q61" s="114">
        <f>IF(SUM(ISI_ued!Q$5,ISI_ued!Q$53)=0,"",SUM(ISI_ued!Q$5,ISI_ued!Q$53)/Q$7)</f>
        <v>8.9662265997114743E-2</v>
      </c>
    </row>
    <row r="62" spans="1:17" x14ac:dyDescent="0.25">
      <c r="A62" s="110" t="s">
        <v>46</v>
      </c>
      <c r="B62" s="113" t="str">
        <f>IF(ISI_ued!B$5=0,"",ISI_ued!B$5/B$8)</f>
        <v/>
      </c>
      <c r="C62" s="113" t="str">
        <f>IF(ISI_ued!C$5=0,"",ISI_ued!C$5/C$8)</f>
        <v/>
      </c>
      <c r="D62" s="113" t="str">
        <f>IF(ISI_ued!D$5=0,"",ISI_ued!D$5/D$8)</f>
        <v/>
      </c>
      <c r="E62" s="113" t="str">
        <f>IF(ISI_ued!E$5=0,"",ISI_ued!E$5/E$8)</f>
        <v/>
      </c>
      <c r="F62" s="113" t="str">
        <f>IF(ISI_ued!F$5=0,"",ISI_ued!F$5/F$8)</f>
        <v/>
      </c>
      <c r="G62" s="113" t="str">
        <f>IF(ISI_ued!G$5=0,"",ISI_ued!G$5/G$8)</f>
        <v/>
      </c>
      <c r="H62" s="113" t="str">
        <f>IF(ISI_ued!H$5=0,"",ISI_ued!H$5/H$8)</f>
        <v/>
      </c>
      <c r="I62" s="113" t="str">
        <f>IF(ISI_ued!I$5=0,"",ISI_ued!I$5/I$8)</f>
        <v/>
      </c>
      <c r="J62" s="113" t="str">
        <f>IF(ISI_ued!J$5=0,"",ISI_ued!J$5/J$8)</f>
        <v/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>
        <f>IF(ISI_ued!B$53=0,"",ISI_ued!B$53/B$9)</f>
        <v>9.2442929274333133E-2</v>
      </c>
      <c r="C63" s="112">
        <f>IF(ISI_ued!C$53=0,"",ISI_ued!C$53/C$9)</f>
        <v>0.10186767447065126</v>
      </c>
      <c r="D63" s="112">
        <f>IF(ISI_ued!D$53=0,"",ISI_ued!D$53/D$9)</f>
        <v>0.13245789365835153</v>
      </c>
      <c r="E63" s="112">
        <f>IF(ISI_ued!E$53=0,"",ISI_ued!E$53/E$9)</f>
        <v>0.15649034208239831</v>
      </c>
      <c r="F63" s="112">
        <f>IF(ISI_ued!F$53=0,"",ISI_ued!F$53/F$9)</f>
        <v>0.15663837058711544</v>
      </c>
      <c r="G63" s="112">
        <f>IF(ISI_ued!G$53=0,"",ISI_ued!G$53/G$9)</f>
        <v>0.12386142213256307</v>
      </c>
      <c r="H63" s="112">
        <f>IF(ISI_ued!H$53=0,"",ISI_ued!H$53/H$9)</f>
        <v>0.12038498674156861</v>
      </c>
      <c r="I63" s="112">
        <f>IF(ISI_ued!I$53=0,"",ISI_ued!I$53/I$9)</f>
        <v>9.5795855551969122E-2</v>
      </c>
      <c r="J63" s="112">
        <f>IF(ISI_ued!J$53=0,"",ISI_ued!J$53/J$9)</f>
        <v>9.1602720300134569E-2</v>
      </c>
      <c r="K63" s="112">
        <f>IF(ISI_ued!K$53=0,"",ISI_ued!K$53/K$9)</f>
        <v>9.1824163320897337E-2</v>
      </c>
      <c r="L63" s="112">
        <f>IF(ISI_ued!L$53=0,"",ISI_ued!L$53/L$9)</f>
        <v>6.5094175837482809E-2</v>
      </c>
      <c r="M63" s="112">
        <f>IF(ISI_ued!M$53=0,"",ISI_ued!M$53/M$9)</f>
        <v>6.5408600788968055E-2</v>
      </c>
      <c r="N63" s="112">
        <f>IF(ISI_ued!N$53=0,"",ISI_ued!N$53/N$9)</f>
        <v>0.12698662664039009</v>
      </c>
      <c r="O63" s="112">
        <f>IF(ISI_ued!O$53=0,"",ISI_ued!O$53/O$9)</f>
        <v>9.5818530561708734E-2</v>
      </c>
      <c r="P63" s="112">
        <f>IF(ISI_ued!P$53=0,"",ISI_ued!P$53/P$9)</f>
        <v>0.10105327756444353</v>
      </c>
      <c r="Q63" s="112">
        <f>IF(ISI_ued!Q$53=0,"",ISI_ued!Q$53/Q$9)</f>
        <v>8.9662265997114743E-2</v>
      </c>
    </row>
    <row r="64" spans="1:17" x14ac:dyDescent="0.25">
      <c r="A64" s="39" t="s">
        <v>60</v>
      </c>
      <c r="B64" s="111">
        <f t="shared" ref="B64:Q64" si="16">IF(B$46=0,"",B$53/B$46)</f>
        <v>1.2521580908111096</v>
      </c>
      <c r="C64" s="111">
        <f t="shared" si="16"/>
        <v>1.3234116005947218</v>
      </c>
      <c r="D64" s="111">
        <f t="shared" si="16"/>
        <v>0.98612352328452579</v>
      </c>
      <c r="E64" s="111">
        <f t="shared" si="16"/>
        <v>1.229017525640004</v>
      </c>
      <c r="F64" s="111">
        <f t="shared" si="16"/>
        <v>1.197920211304242</v>
      </c>
      <c r="G64" s="111">
        <f t="shared" si="16"/>
        <v>1.2614183481362016</v>
      </c>
      <c r="H64" s="111">
        <f t="shared" si="16"/>
        <v>1.2141940917903591</v>
      </c>
      <c r="I64" s="111">
        <f t="shared" si="16"/>
        <v>1.3756287786243908</v>
      </c>
      <c r="J64" s="111">
        <f t="shared" si="16"/>
        <v>1.3462804771841075</v>
      </c>
      <c r="K64" s="111">
        <f t="shared" si="16"/>
        <v>1.3220383071831898</v>
      </c>
      <c r="L64" s="111">
        <f t="shared" si="16"/>
        <v>1.3386854618236272</v>
      </c>
      <c r="M64" s="111">
        <f t="shared" si="16"/>
        <v>1.3102885255176913</v>
      </c>
      <c r="N64" s="111">
        <f t="shared" si="16"/>
        <v>1.1511511347116881</v>
      </c>
      <c r="O64" s="111">
        <f t="shared" si="16"/>
        <v>1.2042508215902898</v>
      </c>
      <c r="P64" s="111">
        <f t="shared" si="16"/>
        <v>1.1977786584630674</v>
      </c>
      <c r="Q64" s="111">
        <f t="shared" si="16"/>
        <v>1.1671547248887313</v>
      </c>
    </row>
    <row r="65" spans="1:17" x14ac:dyDescent="0.25">
      <c r="A65" s="110" t="s">
        <v>101</v>
      </c>
      <c r="B65" s="109" t="str">
        <f t="shared" ref="B65:Q65" si="17">IF(B$47=0,"",B$54/B$47)</f>
        <v/>
      </c>
      <c r="C65" s="109" t="str">
        <f t="shared" si="17"/>
        <v/>
      </c>
      <c r="D65" s="109" t="str">
        <f t="shared" si="17"/>
        <v/>
      </c>
      <c r="E65" s="109" t="str">
        <f t="shared" si="17"/>
        <v/>
      </c>
      <c r="F65" s="109" t="str">
        <f t="shared" si="17"/>
        <v/>
      </c>
      <c r="G65" s="109" t="str">
        <f t="shared" si="17"/>
        <v/>
      </c>
      <c r="H65" s="109" t="str">
        <f t="shared" si="17"/>
        <v/>
      </c>
      <c r="I65" s="109" t="str">
        <f t="shared" si="17"/>
        <v/>
      </c>
      <c r="J65" s="109" t="str">
        <f t="shared" si="17"/>
        <v/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>
        <f t="shared" ref="B66:Q66" si="18">IF(B$48=0,"",B$55/B$48)</f>
        <v>1.2521580908111096</v>
      </c>
      <c r="C66" s="107">
        <f t="shared" si="18"/>
        <v>1.3234116005947218</v>
      </c>
      <c r="D66" s="107">
        <f t="shared" si="18"/>
        <v>0.98612352328452579</v>
      </c>
      <c r="E66" s="107">
        <f t="shared" si="18"/>
        <v>1.229017525640004</v>
      </c>
      <c r="F66" s="107">
        <f t="shared" si="18"/>
        <v>1.197920211304242</v>
      </c>
      <c r="G66" s="107">
        <f t="shared" si="18"/>
        <v>1.2614183481362016</v>
      </c>
      <c r="H66" s="107">
        <f t="shared" si="18"/>
        <v>1.2141940917903591</v>
      </c>
      <c r="I66" s="107">
        <f t="shared" si="18"/>
        <v>1.3756287786243908</v>
      </c>
      <c r="J66" s="107">
        <f t="shared" si="18"/>
        <v>1.3462804771841075</v>
      </c>
      <c r="K66" s="107">
        <f t="shared" si="18"/>
        <v>1.3220383071831898</v>
      </c>
      <c r="L66" s="107">
        <f t="shared" si="18"/>
        <v>1.3386854618236272</v>
      </c>
      <c r="M66" s="107">
        <f t="shared" si="18"/>
        <v>1.3102885255176913</v>
      </c>
      <c r="N66" s="107">
        <f t="shared" si="18"/>
        <v>1.1511511347116881</v>
      </c>
      <c r="O66" s="107">
        <f t="shared" si="18"/>
        <v>1.2042508215902898</v>
      </c>
      <c r="P66" s="107">
        <f t="shared" si="18"/>
        <v>1.1977786584630674</v>
      </c>
      <c r="Q66" s="107">
        <f t="shared" si="18"/>
        <v>1.1671547248887313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156.39731236874275</v>
      </c>
      <c r="C53" s="96">
        <v>161.71056000000002</v>
      </c>
      <c r="D53" s="96">
        <v>109.69907000000008</v>
      </c>
      <c r="E53" s="96">
        <v>104.68853999999979</v>
      </c>
      <c r="F53" s="96">
        <v>104.48794000000002</v>
      </c>
      <c r="G53" s="96">
        <v>105.60523535836435</v>
      </c>
      <c r="H53" s="96">
        <v>105.10120000000016</v>
      </c>
      <c r="I53" s="96">
        <v>103.29099999999964</v>
      </c>
      <c r="J53" s="96">
        <v>94.498669999999592</v>
      </c>
      <c r="K53" s="96">
        <v>50.098120000000613</v>
      </c>
      <c r="L53" s="96">
        <v>53.407541537255383</v>
      </c>
      <c r="M53" s="96">
        <v>61.432422924537256</v>
      </c>
      <c r="N53" s="96">
        <v>78.387252631295667</v>
      </c>
      <c r="O53" s="96">
        <v>79.225207366792077</v>
      </c>
      <c r="P53" s="96">
        <v>85.123578718901371</v>
      </c>
      <c r="Q53" s="96">
        <v>84.549309510629627</v>
      </c>
    </row>
    <row r="54" spans="1:17" x14ac:dyDescent="0.25">
      <c r="A54" s="132" t="s">
        <v>83</v>
      </c>
      <c r="B54" s="160">
        <v>0.30723608941886377</v>
      </c>
      <c r="C54" s="160">
        <v>0.31767374592086761</v>
      </c>
      <c r="D54" s="160">
        <v>0.21549931241927231</v>
      </c>
      <c r="E54" s="160">
        <v>0.20565633225675869</v>
      </c>
      <c r="F54" s="160">
        <v>0.20526226180501048</v>
      </c>
      <c r="G54" s="160">
        <v>0.20745714259567499</v>
      </c>
      <c r="H54" s="160">
        <v>0.20646698585904552</v>
      </c>
      <c r="I54" s="160">
        <v>0.20291092239067265</v>
      </c>
      <c r="J54" s="160">
        <v>0.18563875162784532</v>
      </c>
      <c r="K54" s="160">
        <v>9.8415696810358791E-2</v>
      </c>
      <c r="L54" s="160">
        <v>0.10491691934382172</v>
      </c>
      <c r="M54" s="160">
        <v>0.1206814688628419</v>
      </c>
      <c r="N54" s="160">
        <v>0.15398853467472423</v>
      </c>
      <c r="O54" s="160">
        <v>0.15563466229766532</v>
      </c>
      <c r="P54" s="160">
        <v>0.16722177029022248</v>
      </c>
      <c r="Q54" s="160">
        <v>0.16609364204331836</v>
      </c>
    </row>
    <row r="55" spans="1:17" x14ac:dyDescent="0.25">
      <c r="A55" s="76" t="s">
        <v>82</v>
      </c>
      <c r="B55" s="159">
        <v>0.22701491438796262</v>
      </c>
      <c r="C55" s="159">
        <v>0.23472723653636413</v>
      </c>
      <c r="D55" s="159">
        <v>0.15923115689976691</v>
      </c>
      <c r="E55" s="159">
        <v>0.15195823755249233</v>
      </c>
      <c r="F55" s="159">
        <v>0.15166706124558232</v>
      </c>
      <c r="G55" s="159">
        <v>0.15328884557348135</v>
      </c>
      <c r="H55" s="159">
        <v>0.15255722466520272</v>
      </c>
      <c r="I55" s="159">
        <v>0.14992967057363166</v>
      </c>
      <c r="J55" s="159">
        <v>0.13716736659289111</v>
      </c>
      <c r="K55" s="159">
        <v>7.2718771509215602E-2</v>
      </c>
      <c r="L55" s="159">
        <v>7.7522486071664273E-2</v>
      </c>
      <c r="M55" s="159">
        <v>8.9170817705472111E-2</v>
      </c>
      <c r="N55" s="159">
        <v>0.11378121002006215</v>
      </c>
      <c r="O55" s="159">
        <v>0.11499752390460767</v>
      </c>
      <c r="P55" s="159">
        <v>0.12355916890506945</v>
      </c>
      <c r="Q55" s="159">
        <v>0.12272560167058864</v>
      </c>
    </row>
    <row r="56" spans="1:17" x14ac:dyDescent="0.25">
      <c r="A56" s="76" t="s">
        <v>81</v>
      </c>
      <c r="B56" s="159">
        <v>5.6753728596990651</v>
      </c>
      <c r="C56" s="159">
        <v>5.8681809134091019</v>
      </c>
      <c r="D56" s="159">
        <v>3.9807789224941725</v>
      </c>
      <c r="E56" s="159">
        <v>3.7989559388123078</v>
      </c>
      <c r="F56" s="159">
        <v>3.7916765311395579</v>
      </c>
      <c r="G56" s="159">
        <v>3.8322211393370331</v>
      </c>
      <c r="H56" s="159">
        <v>3.813930616630067</v>
      </c>
      <c r="I56" s="159">
        <v>3.7482417643407908</v>
      </c>
      <c r="J56" s="159">
        <v>3.4291841648222774</v>
      </c>
      <c r="K56" s="159">
        <v>1.8179692877303897</v>
      </c>
      <c r="L56" s="159">
        <v>1.9380621517916068</v>
      </c>
      <c r="M56" s="159">
        <v>2.2292704426368024</v>
      </c>
      <c r="N56" s="159">
        <v>2.8445302505015535</v>
      </c>
      <c r="O56" s="159">
        <v>2.8749380976151913</v>
      </c>
      <c r="P56" s="159">
        <v>3.0889792226267359</v>
      </c>
      <c r="Q56" s="159">
        <v>3.0681400417647158</v>
      </c>
    </row>
    <row r="57" spans="1:17" x14ac:dyDescent="0.25">
      <c r="A57" s="76" t="s">
        <v>80</v>
      </c>
      <c r="B57" s="159">
        <v>0.14188432149247662</v>
      </c>
      <c r="C57" s="159">
        <v>0.14670452283522756</v>
      </c>
      <c r="D57" s="159">
        <v>9.9519473062354327E-2</v>
      </c>
      <c r="E57" s="159">
        <v>9.4973898470307697E-2</v>
      </c>
      <c r="F57" s="159">
        <v>9.479191327848896E-2</v>
      </c>
      <c r="G57" s="159">
        <v>9.5805528483425842E-2</v>
      </c>
      <c r="H57" s="159">
        <v>9.5348265415751698E-2</v>
      </c>
      <c r="I57" s="159">
        <v>9.3706044108519779E-2</v>
      </c>
      <c r="J57" s="159">
        <v>8.572960412055694E-2</v>
      </c>
      <c r="K57" s="159">
        <v>4.5449232193259748E-2</v>
      </c>
      <c r="L57" s="159">
        <v>4.8451553794790173E-2</v>
      </c>
      <c r="M57" s="159">
        <v>5.5731761065920066E-2</v>
      </c>
      <c r="N57" s="159">
        <v>7.1113256262538851E-2</v>
      </c>
      <c r="O57" s="159">
        <v>7.1873452440379793E-2</v>
      </c>
      <c r="P57" s="159">
        <v>7.7224480565668399E-2</v>
      </c>
      <c r="Q57" s="159">
        <v>7.6703501044117897E-2</v>
      </c>
    </row>
    <row r="58" spans="1:17" x14ac:dyDescent="0.25">
      <c r="A58" s="129" t="s">
        <v>79</v>
      </c>
      <c r="B58" s="158">
        <v>0.20482405961257583</v>
      </c>
      <c r="C58" s="158">
        <v>0.21178249728057841</v>
      </c>
      <c r="D58" s="158">
        <v>0.14366620827951487</v>
      </c>
      <c r="E58" s="158">
        <v>0.1371042215045058</v>
      </c>
      <c r="F58" s="158">
        <v>0.13684150787000698</v>
      </c>
      <c r="G58" s="158">
        <v>0.13830476173044998</v>
      </c>
      <c r="H58" s="158">
        <v>0.1376446572393637</v>
      </c>
      <c r="I58" s="158">
        <v>0.13527394826044842</v>
      </c>
      <c r="J58" s="158">
        <v>0.12375916775189685</v>
      </c>
      <c r="K58" s="158">
        <v>6.5610464540239194E-2</v>
      </c>
      <c r="L58" s="158">
        <v>6.9944612895881136E-2</v>
      </c>
      <c r="M58" s="158">
        <v>8.0454312575227921E-2</v>
      </c>
      <c r="N58" s="158">
        <v>0.10265902311648281</v>
      </c>
      <c r="O58" s="158">
        <v>0.10375644153177685</v>
      </c>
      <c r="P58" s="158">
        <v>0.11148118019348163</v>
      </c>
      <c r="Q58" s="158">
        <v>0.11072909469554557</v>
      </c>
    </row>
    <row r="59" spans="1:17" x14ac:dyDescent="0.25">
      <c r="A59" s="92" t="s">
        <v>125</v>
      </c>
      <c r="B59" s="91">
        <v>4.0964811922515165E-2</v>
      </c>
      <c r="C59" s="91">
        <v>4.2356499456115679E-2</v>
      </c>
      <c r="D59" s="91">
        <v>2.873324165590297E-2</v>
      </c>
      <c r="E59" s="91">
        <v>2.7420844300901154E-2</v>
      </c>
      <c r="F59" s="91">
        <v>2.7368301574001393E-2</v>
      </c>
      <c r="G59" s="91">
        <v>2.7660952346089996E-2</v>
      </c>
      <c r="H59" s="91">
        <v>2.7528931447872735E-2</v>
      </c>
      <c r="I59" s="91">
        <v>2.7054789652089684E-2</v>
      </c>
      <c r="J59" s="91">
        <v>2.4751833550379371E-2</v>
      </c>
      <c r="K59" s="91">
        <v>1.3122092908047837E-2</v>
      </c>
      <c r="L59" s="91">
        <v>1.3988922579176229E-2</v>
      </c>
      <c r="M59" s="91">
        <v>1.6090862515045583E-2</v>
      </c>
      <c r="N59" s="91">
        <v>2.0531804623296564E-2</v>
      </c>
      <c r="O59" s="91">
        <v>2.0751288306355371E-2</v>
      </c>
      <c r="P59" s="91">
        <v>2.2296236038696328E-2</v>
      </c>
      <c r="Q59" s="91">
        <v>2.2145818939109115E-2</v>
      </c>
    </row>
    <row r="60" spans="1:17" x14ac:dyDescent="0.25">
      <c r="A60" s="92" t="s">
        <v>26</v>
      </c>
      <c r="B60" s="91">
        <v>6.1447217883772748E-2</v>
      </c>
      <c r="C60" s="91">
        <v>6.3534749184173511E-2</v>
      </c>
      <c r="D60" s="91">
        <v>4.3099862483854452E-2</v>
      </c>
      <c r="E60" s="91">
        <v>4.1131266451351726E-2</v>
      </c>
      <c r="F60" s="91">
        <v>4.1052452361002086E-2</v>
      </c>
      <c r="G60" s="91">
        <v>4.1491428519134989E-2</v>
      </c>
      <c r="H60" s="91">
        <v>4.1293397171809097E-2</v>
      </c>
      <c r="I60" s="91">
        <v>4.0582184478134525E-2</v>
      </c>
      <c r="J60" s="91">
        <v>3.7127750325569052E-2</v>
      </c>
      <c r="K60" s="91">
        <v>1.9683139362071753E-2</v>
      </c>
      <c r="L60" s="91">
        <v>2.098338386876434E-2</v>
      </c>
      <c r="M60" s="91">
        <v>2.4136293772568377E-2</v>
      </c>
      <c r="N60" s="91">
        <v>3.0797706934944841E-2</v>
      </c>
      <c r="O60" s="91">
        <v>3.1126932459533053E-2</v>
      </c>
      <c r="P60" s="91">
        <v>3.3444354058044488E-2</v>
      </c>
      <c r="Q60" s="91">
        <v>3.3218728408663668E-2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0.10241202980628791</v>
      </c>
      <c r="C62" s="157">
        <v>0.1058912486402892</v>
      </c>
      <c r="D62" s="157">
        <v>7.1833104139757437E-2</v>
      </c>
      <c r="E62" s="157">
        <v>6.8552110752252898E-2</v>
      </c>
      <c r="F62" s="157">
        <v>6.8420753935003492E-2</v>
      </c>
      <c r="G62" s="157">
        <v>6.9152380865224988E-2</v>
      </c>
      <c r="H62" s="157">
        <v>6.882232861968185E-2</v>
      </c>
      <c r="I62" s="157">
        <v>6.7636974130224209E-2</v>
      </c>
      <c r="J62" s="157">
        <v>6.1879583875948434E-2</v>
      </c>
      <c r="K62" s="157">
        <v>3.2805232270119597E-2</v>
      </c>
      <c r="L62" s="157">
        <v>3.4972306447940568E-2</v>
      </c>
      <c r="M62" s="157">
        <v>4.022715628761396E-2</v>
      </c>
      <c r="N62" s="157">
        <v>5.1329511558241406E-2</v>
      </c>
      <c r="O62" s="157">
        <v>5.1878220765888432E-2</v>
      </c>
      <c r="P62" s="157">
        <v>5.5740590096740823E-2</v>
      </c>
      <c r="Q62" s="157">
        <v>5.536454734777279E-2</v>
      </c>
    </row>
    <row r="63" spans="1:17" x14ac:dyDescent="0.25">
      <c r="A63" s="156" t="s">
        <v>115</v>
      </c>
      <c r="B63" s="155">
        <v>59.656601754687188</v>
      </c>
      <c r="C63" s="155">
        <v>61.683300891400101</v>
      </c>
      <c r="D63" s="155">
        <v>41.843901488664486</v>
      </c>
      <c r="E63" s="155">
        <v>39.932671760591028</v>
      </c>
      <c r="F63" s="155">
        <v>39.856154369526408</v>
      </c>
      <c r="G63" s="155">
        <v>40.282338446648808</v>
      </c>
      <c r="H63" s="155">
        <v>40.090077875231088</v>
      </c>
      <c r="I63" s="155">
        <v>39.399590431036707</v>
      </c>
      <c r="J63" s="155">
        <v>36.045820974505915</v>
      </c>
      <c r="K63" s="155">
        <v>19.109558522668561</v>
      </c>
      <c r="L63" s="155">
        <v>20.371912969149786</v>
      </c>
      <c r="M63" s="155">
        <v>23.432944810419169</v>
      </c>
      <c r="N63" s="155">
        <v>29.900239601584488</v>
      </c>
      <c r="O63" s="155">
        <v>30.219871257569096</v>
      </c>
      <c r="P63" s="155">
        <v>32.469761523742008</v>
      </c>
      <c r="Q63" s="155">
        <v>32.250710768080218</v>
      </c>
    </row>
    <row r="64" spans="1:17" x14ac:dyDescent="0.25">
      <c r="A64" s="84" t="s">
        <v>33</v>
      </c>
      <c r="B64" s="153">
        <v>0.66945101456326483</v>
      </c>
      <c r="C64" s="153">
        <v>0.70084999999999908</v>
      </c>
      <c r="D64" s="153">
        <v>0.69968000000000075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0.97717833631628537</v>
      </c>
      <c r="C65" s="153">
        <v>1.0006600000000105</v>
      </c>
      <c r="D65" s="153">
        <v>0.99963999999999942</v>
      </c>
      <c r="E65" s="153">
        <v>0</v>
      </c>
      <c r="F65" s="153">
        <v>0</v>
      </c>
      <c r="G65" s="153">
        <v>0.97928057656466194</v>
      </c>
      <c r="H65" s="153">
        <v>0.98479000000003225</v>
      </c>
      <c r="I65" s="153">
        <v>1.8987000000000194</v>
      </c>
      <c r="J65" s="153">
        <v>1.0000699999999796</v>
      </c>
      <c r="K65" s="153">
        <v>0.99881999999999493</v>
      </c>
      <c r="L65" s="153">
        <v>0.97179033356705702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23.376582085282358</v>
      </c>
      <c r="C66" s="153">
        <v>26.002714233121605</v>
      </c>
      <c r="D66" s="153">
        <v>15.028622808817564</v>
      </c>
      <c r="E66" s="153">
        <v>26.438111256161527</v>
      </c>
      <c r="F66" s="153">
        <v>24.787812946106261</v>
      </c>
      <c r="G66" s="153">
        <v>22.418218068486535</v>
      </c>
      <c r="H66" s="153">
        <v>26.789773882730959</v>
      </c>
      <c r="I66" s="153">
        <v>30.573966994005353</v>
      </c>
      <c r="J66" s="153">
        <v>29.602689387435067</v>
      </c>
      <c r="K66" s="153">
        <v>14.423553225211684</v>
      </c>
      <c r="L66" s="153">
        <v>15.913068468847612</v>
      </c>
      <c r="M66" s="153">
        <v>19.236352443906309</v>
      </c>
      <c r="N66" s="153">
        <v>20.319528979390576</v>
      </c>
      <c r="O66" s="153">
        <v>21.8415876342074</v>
      </c>
      <c r="P66" s="153">
        <v>22.512860729588478</v>
      </c>
      <c r="Q66" s="153">
        <v>21.231349304158162</v>
      </c>
    </row>
    <row r="67" spans="1:17" x14ac:dyDescent="0.25">
      <c r="A67" s="84" t="s">
        <v>25</v>
      </c>
      <c r="B67" s="153">
        <v>9.7575234739720074E-2</v>
      </c>
      <c r="C67" s="153">
        <v>0.20012999999999992</v>
      </c>
      <c r="D67" s="153">
        <v>0.1999700000000012</v>
      </c>
      <c r="E67" s="153">
        <v>0.100080000000001</v>
      </c>
      <c r="F67" s="153">
        <v>0.10007999999999972</v>
      </c>
      <c r="G67" s="153">
        <v>0.17648151436840298</v>
      </c>
      <c r="H67" s="153">
        <v>0.20182000000000072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34.535815083785558</v>
      </c>
      <c r="C68" s="153">
        <v>33.778946658278485</v>
      </c>
      <c r="D68" s="153">
        <v>24.915988679846919</v>
      </c>
      <c r="E68" s="153">
        <v>13.394480504429501</v>
      </c>
      <c r="F68" s="153">
        <v>14.968261423420147</v>
      </c>
      <c r="G68" s="153">
        <v>16.708358287229206</v>
      </c>
      <c r="H68" s="153">
        <v>12.113693992500096</v>
      </c>
      <c r="I68" s="153">
        <v>6.9269234370313342</v>
      </c>
      <c r="J68" s="153">
        <v>5.4430615870708685</v>
      </c>
      <c r="K68" s="153">
        <v>3.6871852974568817</v>
      </c>
      <c r="L68" s="153">
        <v>3.4870541667351169</v>
      </c>
      <c r="M68" s="153">
        <v>4.1965923665128599</v>
      </c>
      <c r="N68" s="153">
        <v>9.5807106221939122</v>
      </c>
      <c r="O68" s="153">
        <v>8.3782836233616962</v>
      </c>
      <c r="P68" s="153">
        <v>9.9569007941535297</v>
      </c>
      <c r="Q68" s="153">
        <v>11.019361463922056</v>
      </c>
    </row>
    <row r="69" spans="1:17" x14ac:dyDescent="0.25">
      <c r="A69" s="156" t="s">
        <v>114</v>
      </c>
      <c r="B69" s="155">
        <v>18.917423661384728</v>
      </c>
      <c r="C69" s="155">
        <v>19.560100667376751</v>
      </c>
      <c r="D69" s="155">
        <v>13.268922278901327</v>
      </c>
      <c r="E69" s="155">
        <v>12.662861232566961</v>
      </c>
      <c r="F69" s="155">
        <v>12.638597163517471</v>
      </c>
      <c r="G69" s="155">
        <v>12.773742386468895</v>
      </c>
      <c r="H69" s="155">
        <v>12.712775543304655</v>
      </c>
      <c r="I69" s="155">
        <v>12.493818325989375</v>
      </c>
      <c r="J69" s="155">
        <v>11.430320308909987</v>
      </c>
      <c r="K69" s="155">
        <v>6.0597419886885104</v>
      </c>
      <c r="L69" s="155">
        <v>6.4600412543610028</v>
      </c>
      <c r="M69" s="155">
        <v>7.4307106267198115</v>
      </c>
      <c r="N69" s="155">
        <v>9.4815239802968705</v>
      </c>
      <c r="O69" s="155">
        <v>9.5828808674476829</v>
      </c>
      <c r="P69" s="155">
        <v>10.296332960006321</v>
      </c>
      <c r="Q69" s="155">
        <v>10.226870807850213</v>
      </c>
    </row>
    <row r="70" spans="1:17" x14ac:dyDescent="0.25">
      <c r="A70" s="156" t="s">
        <v>113</v>
      </c>
      <c r="B70" s="155">
        <v>34.469577688418006</v>
      </c>
      <c r="C70" s="155">
        <v>35.64060421841117</v>
      </c>
      <c r="D70" s="155">
        <v>24.177401506727723</v>
      </c>
      <c r="E70" s="155">
        <v>23.073093187874054</v>
      </c>
      <c r="F70" s="155">
        <v>23.028881448045773</v>
      </c>
      <c r="G70" s="155">
        <v>23.27513055918936</v>
      </c>
      <c r="H70" s="155">
        <v>23.164042422956676</v>
      </c>
      <c r="I70" s="155">
        <v>22.76507885646982</v>
      </c>
      <c r="J70" s="155">
        <v>20.827271247073966</v>
      </c>
      <c r="K70" s="155">
        <v>11.041500734438685</v>
      </c>
      <c r="L70" s="155">
        <v>11.770888989610038</v>
      </c>
      <c r="M70" s="155">
        <v>13.539552838302464</v>
      </c>
      <c r="N70" s="155">
        <v>17.276355030868842</v>
      </c>
      <c r="O70" s="155">
        <v>17.461038165234161</v>
      </c>
      <c r="P70" s="155">
        <v>18.761024504368365</v>
      </c>
      <c r="Q70" s="155">
        <v>18.634457002735616</v>
      </c>
    </row>
    <row r="71" spans="1:17" x14ac:dyDescent="0.25">
      <c r="A71" s="152" t="s">
        <v>123</v>
      </c>
      <c r="B71" s="151">
        <v>23.014334501746426</v>
      </c>
      <c r="C71" s="151">
        <v>23.985672197028332</v>
      </c>
      <c r="D71" s="151">
        <v>16.87272099380386</v>
      </c>
      <c r="E71" s="151">
        <v>16.067861723418158</v>
      </c>
      <c r="F71" s="151">
        <v>16.019418028297711</v>
      </c>
      <c r="G71" s="151">
        <v>14.942867601734854</v>
      </c>
      <c r="H71" s="151">
        <v>15.096067068772555</v>
      </c>
      <c r="I71" s="151">
        <v>15.054935284703745</v>
      </c>
      <c r="J71" s="151">
        <v>13.183221668667844</v>
      </c>
      <c r="K71" s="151">
        <v>7.0993224502688719</v>
      </c>
      <c r="L71" s="151">
        <v>7.5358175203586768</v>
      </c>
      <c r="M71" s="151">
        <v>8.59478609977476</v>
      </c>
      <c r="N71" s="151">
        <v>10.85329906286054</v>
      </c>
      <c r="O71" s="151">
        <v>10.948532404239796</v>
      </c>
      <c r="P71" s="151">
        <v>11.70371066348385</v>
      </c>
      <c r="Q71" s="151">
        <v>11.643472898914121</v>
      </c>
    </row>
    <row r="72" spans="1:17" x14ac:dyDescent="0.25">
      <c r="A72" s="154" t="s">
        <v>30</v>
      </c>
      <c r="B72" s="153">
        <v>2.7079374541796963</v>
      </c>
      <c r="C72" s="153">
        <v>3.3859007556301912</v>
      </c>
      <c r="D72" s="153">
        <v>2.7467541778673854</v>
      </c>
      <c r="E72" s="153">
        <v>1.3179501774098379</v>
      </c>
      <c r="F72" s="153">
        <v>1.3048894084934979</v>
      </c>
      <c r="G72" s="153">
        <v>0.65057502962261926</v>
      </c>
      <c r="H72" s="153">
        <v>1.2492749936631291</v>
      </c>
      <c r="I72" s="153">
        <v>1.2225039175895029</v>
      </c>
      <c r="J72" s="153">
        <v>0.61339638211239234</v>
      </c>
      <c r="K72" s="153">
        <v>0.62468734439821161</v>
      </c>
      <c r="L72" s="153">
        <v>0.61576950681156106</v>
      </c>
      <c r="M72" s="153">
        <v>0.61337549742114794</v>
      </c>
      <c r="N72" s="153">
        <v>0.63600260664316666</v>
      </c>
      <c r="O72" s="153">
        <v>0.615698895626691</v>
      </c>
      <c r="P72" s="153">
        <v>0.60456913769048515</v>
      </c>
      <c r="Q72" s="153">
        <v>0.60443604978541166</v>
      </c>
    </row>
    <row r="73" spans="1:17" x14ac:dyDescent="0.25">
      <c r="A73" s="154" t="s">
        <v>125</v>
      </c>
      <c r="B73" s="153">
        <v>3.1235322675593564</v>
      </c>
      <c r="C73" s="153">
        <v>3.1173734093238874</v>
      </c>
      <c r="D73" s="153">
        <v>3.1689460465506798</v>
      </c>
      <c r="E73" s="153">
        <v>4.2420643493244787</v>
      </c>
      <c r="F73" s="153">
        <v>4.2003334901821221</v>
      </c>
      <c r="G73" s="153">
        <v>1.7938981359304749</v>
      </c>
      <c r="H73" s="153">
        <v>1.744829043833243</v>
      </c>
      <c r="I73" s="153">
        <v>2.2672160094651308</v>
      </c>
      <c r="J73" s="153">
        <v>1.1037509189462735</v>
      </c>
      <c r="K73" s="153">
        <v>0.56136767961593981</v>
      </c>
      <c r="L73" s="153">
        <v>0.56744080967007526</v>
      </c>
      <c r="M73" s="153">
        <v>0.56426049456205529</v>
      </c>
      <c r="N73" s="153">
        <v>0.58271250420492027</v>
      </c>
      <c r="O73" s="153">
        <v>0.56407486712156008</v>
      </c>
      <c r="P73" s="153">
        <v>0.51317076446659593</v>
      </c>
      <c r="Q73" s="153">
        <v>0.55256069339646441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17.182864780007371</v>
      </c>
      <c r="C75" s="153">
        <v>17.482398032074254</v>
      </c>
      <c r="D75" s="153">
        <v>10.957020769385792</v>
      </c>
      <c r="E75" s="153">
        <v>10.507847196683841</v>
      </c>
      <c r="F75" s="153">
        <v>10.514195129622092</v>
      </c>
      <c r="G75" s="153">
        <v>12.498394436181758</v>
      </c>
      <c r="H75" s="153">
        <v>12.101963031276183</v>
      </c>
      <c r="I75" s="153">
        <v>11.565215357649112</v>
      </c>
      <c r="J75" s="153">
        <v>11.466074367609179</v>
      </c>
      <c r="K75" s="153">
        <v>5.9132674262547207</v>
      </c>
      <c r="L75" s="153">
        <v>6.3526072038770405</v>
      </c>
      <c r="M75" s="153">
        <v>7.4171501077915565</v>
      </c>
      <c r="N75" s="153">
        <v>9.6345839520124521</v>
      </c>
      <c r="O75" s="153">
        <v>9.7687586414915444</v>
      </c>
      <c r="P75" s="153">
        <v>10.585970761326768</v>
      </c>
      <c r="Q75" s="153">
        <v>10.486476155732245</v>
      </c>
    </row>
    <row r="76" spans="1:17" x14ac:dyDescent="0.25">
      <c r="A76" s="152" t="s">
        <v>122</v>
      </c>
      <c r="B76" s="151">
        <v>11.455243186671582</v>
      </c>
      <c r="C76" s="151">
        <v>11.654932021382837</v>
      </c>
      <c r="D76" s="151">
        <v>7.3046805129238628</v>
      </c>
      <c r="E76" s="151">
        <v>7.0052314644558953</v>
      </c>
      <c r="F76" s="151">
        <v>7.0094634197480623</v>
      </c>
      <c r="G76" s="151">
        <v>8.3322629574545068</v>
      </c>
      <c r="H76" s="151">
        <v>8.0679753541841226</v>
      </c>
      <c r="I76" s="151">
        <v>7.7101435717660749</v>
      </c>
      <c r="J76" s="151">
        <v>7.6440495784061202</v>
      </c>
      <c r="K76" s="151">
        <v>3.9421782841698141</v>
      </c>
      <c r="L76" s="151">
        <v>4.2350714692513609</v>
      </c>
      <c r="M76" s="151">
        <v>4.9447667385277043</v>
      </c>
      <c r="N76" s="151">
        <v>6.4230559680083026</v>
      </c>
      <c r="O76" s="151">
        <v>6.5125057609943644</v>
      </c>
      <c r="P76" s="151">
        <v>7.0573138408845129</v>
      </c>
      <c r="Q76" s="151">
        <v>6.9909841038214964</v>
      </c>
    </row>
    <row r="77" spans="1:17" x14ac:dyDescent="0.25">
      <c r="A77" s="156" t="s">
        <v>112</v>
      </c>
      <c r="B77" s="155">
        <v>36.797377019641878</v>
      </c>
      <c r="C77" s="155">
        <v>38.04748530682987</v>
      </c>
      <c r="D77" s="155">
        <v>25.810149652551466</v>
      </c>
      <c r="E77" s="155">
        <v>24.63126519037138</v>
      </c>
      <c r="F77" s="155">
        <v>24.58406774357173</v>
      </c>
      <c r="G77" s="155">
        <v>24.846946548337211</v>
      </c>
      <c r="H77" s="155">
        <v>24.728356408698311</v>
      </c>
      <c r="I77" s="155">
        <v>24.30245003682969</v>
      </c>
      <c r="J77" s="155">
        <v>22.233778414594248</v>
      </c>
      <c r="K77" s="155">
        <v>11.787155301421397</v>
      </c>
      <c r="L77" s="155">
        <v>12.565800600236802</v>
      </c>
      <c r="M77" s="155">
        <v>14.453905846249553</v>
      </c>
      <c r="N77" s="155">
        <v>18.443061743970105</v>
      </c>
      <c r="O77" s="155">
        <v>18.640216898751504</v>
      </c>
      <c r="P77" s="155">
        <v>20.027993908203488</v>
      </c>
      <c r="Q77" s="155">
        <v>19.892879050745307</v>
      </c>
    </row>
    <row r="78" spans="1:17" x14ac:dyDescent="0.25">
      <c r="A78" s="152" t="s">
        <v>121</v>
      </c>
      <c r="B78" s="151">
        <v>12.489822190222434</v>
      </c>
      <c r="C78" s="151">
        <v>13.142462321209969</v>
      </c>
      <c r="D78" s="151">
        <v>9.0268530932387332</v>
      </c>
      <c r="E78" s="151">
        <v>9.5708349096681946</v>
      </c>
      <c r="F78" s="151">
        <v>9.7807082716613589</v>
      </c>
      <c r="G78" s="151">
        <v>8.8585417392649326</v>
      </c>
      <c r="H78" s="151">
        <v>9.6079667198771297</v>
      </c>
      <c r="I78" s="151">
        <v>10.370008758901633</v>
      </c>
      <c r="J78" s="151">
        <v>8.8782188173134511</v>
      </c>
      <c r="K78" s="151">
        <v>4.6425590922497344</v>
      </c>
      <c r="L78" s="151">
        <v>4.9955511557778927</v>
      </c>
      <c r="M78" s="151">
        <v>5.8019422341836995</v>
      </c>
      <c r="N78" s="151">
        <v>6.7270138479165755</v>
      </c>
      <c r="O78" s="151">
        <v>7.3108699796166476</v>
      </c>
      <c r="P78" s="151">
        <v>7.7116988117102645</v>
      </c>
      <c r="Q78" s="151">
        <v>7.6849831965589388</v>
      </c>
    </row>
    <row r="79" spans="1:17" x14ac:dyDescent="0.25">
      <c r="A79" s="154" t="s">
        <v>30</v>
      </c>
      <c r="B79" s="153">
        <v>1.6784505355770953</v>
      </c>
      <c r="C79" s="153">
        <v>2.1117692443698077</v>
      </c>
      <c r="D79" s="153">
        <v>1.6478558221326012</v>
      </c>
      <c r="E79" s="153">
        <v>0.88106982259015965</v>
      </c>
      <c r="F79" s="153">
        <v>0.8945605915065008</v>
      </c>
      <c r="G79" s="153">
        <v>0.44815201012535832</v>
      </c>
      <c r="H79" s="153">
        <v>0.91772500633687248</v>
      </c>
      <c r="I79" s="153">
        <v>0.9657187958454343</v>
      </c>
      <c r="J79" s="153">
        <v>0.48312333188059242</v>
      </c>
      <c r="K79" s="153">
        <v>0.47436265560177943</v>
      </c>
      <c r="L79" s="153">
        <v>0.47492426895303086</v>
      </c>
      <c r="M79" s="153">
        <v>0.48362078450441609</v>
      </c>
      <c r="N79" s="153">
        <v>0.46265283769315296</v>
      </c>
      <c r="O79" s="153">
        <v>0.4829504841216965</v>
      </c>
      <c r="P79" s="153">
        <v>0.46906890241065197</v>
      </c>
      <c r="Q79" s="153">
        <v>0.46940269730853107</v>
      </c>
    </row>
    <row r="80" spans="1:17" x14ac:dyDescent="0.25">
      <c r="A80" s="154" t="s">
        <v>125</v>
      </c>
      <c r="B80" s="153">
        <v>1.9360470823597686</v>
      </c>
      <c r="C80" s="153">
        <v>1.9442900912201022</v>
      </c>
      <c r="D80" s="153">
        <v>1.9011407117935204</v>
      </c>
      <c r="E80" s="153">
        <v>2.8358848063746702</v>
      </c>
      <c r="F80" s="153">
        <v>2.8795182082440873</v>
      </c>
      <c r="G80" s="153">
        <v>1.2357361087832077</v>
      </c>
      <c r="H80" s="153">
        <v>1.2817620247191233</v>
      </c>
      <c r="I80" s="153">
        <v>1.7909906733872352</v>
      </c>
      <c r="J80" s="153">
        <v>0.86933643085929158</v>
      </c>
      <c r="K80" s="153">
        <v>0.42628022747628513</v>
      </c>
      <c r="L80" s="153">
        <v>0.43764981657194446</v>
      </c>
      <c r="M80" s="153">
        <v>0.44489567025789445</v>
      </c>
      <c r="N80" s="153">
        <v>0.42388756085860962</v>
      </c>
      <c r="O80" s="153">
        <v>0.44245690887581551</v>
      </c>
      <c r="P80" s="153">
        <v>0.39815536756826042</v>
      </c>
      <c r="Q80" s="153">
        <v>0.42911649627624959</v>
      </c>
    </row>
    <row r="81" spans="1:17" x14ac:dyDescent="0.25">
      <c r="A81" s="154" t="s">
        <v>26</v>
      </c>
      <c r="B81" s="153">
        <v>8.8753245722855691</v>
      </c>
      <c r="C81" s="153">
        <v>9.0864029856200581</v>
      </c>
      <c r="D81" s="153">
        <v>5.4778565593126114</v>
      </c>
      <c r="E81" s="153">
        <v>5.8538802807033647</v>
      </c>
      <c r="F81" s="153">
        <v>6.0066294719107702</v>
      </c>
      <c r="G81" s="153">
        <v>7.1746536203563664</v>
      </c>
      <c r="H81" s="153">
        <v>7.4084796888211351</v>
      </c>
      <c r="I81" s="153">
        <v>7.613299289668964</v>
      </c>
      <c r="J81" s="153">
        <v>7.5257590545735669</v>
      </c>
      <c r="K81" s="153">
        <v>3.74191620917167</v>
      </c>
      <c r="L81" s="153">
        <v>4.0829770702529169</v>
      </c>
      <c r="M81" s="153">
        <v>4.8734257794213889</v>
      </c>
      <c r="N81" s="153">
        <v>5.8404734493648132</v>
      </c>
      <c r="O81" s="153">
        <v>6.3854625866191359</v>
      </c>
      <c r="P81" s="153">
        <v>6.8444745417313522</v>
      </c>
      <c r="Q81" s="153">
        <v>6.7864640029741583</v>
      </c>
    </row>
    <row r="82" spans="1:17" x14ac:dyDescent="0.25">
      <c r="A82" s="152" t="s">
        <v>120</v>
      </c>
      <c r="B82" s="151">
        <v>15.432230257133877</v>
      </c>
      <c r="C82" s="151">
        <v>15.818619999999839</v>
      </c>
      <c r="D82" s="151">
        <v>11.305440000000118</v>
      </c>
      <c r="E82" s="151">
        <v>9.2065499999998224</v>
      </c>
      <c r="F82" s="151">
        <v>8.7967299999995987</v>
      </c>
      <c r="G82" s="151">
        <v>8.8137511887159121</v>
      </c>
      <c r="H82" s="151">
        <v>7.7119100000000458</v>
      </c>
      <c r="I82" s="151">
        <v>6.3191419882590916</v>
      </c>
      <c r="J82" s="151">
        <v>5.8298005427072308</v>
      </c>
      <c r="K82" s="151">
        <v>3.402679999999993</v>
      </c>
      <c r="L82" s="151">
        <v>3.4872723742059932</v>
      </c>
      <c r="M82" s="151">
        <v>3.778537832644465</v>
      </c>
      <c r="N82" s="151">
        <v>5.8755744466887165</v>
      </c>
      <c r="O82" s="151">
        <v>4.9438843325157222</v>
      </c>
      <c r="P82" s="151">
        <v>5.4718205547618712</v>
      </c>
      <c r="Q82" s="151">
        <v>5.4214318512122111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8.5372865650603629E-3</v>
      </c>
      <c r="J85" s="87">
        <v>2.4702860070122934E-3</v>
      </c>
      <c r="K85" s="87">
        <v>8.5515558523134477E-19</v>
      </c>
      <c r="L85" s="87">
        <v>0</v>
      </c>
      <c r="M85" s="87">
        <v>1.7093509540217022E-3</v>
      </c>
      <c r="N85" s="87">
        <v>0</v>
      </c>
      <c r="O85" s="87">
        <v>0</v>
      </c>
      <c r="P85" s="87">
        <v>2.5099184807033222E-2</v>
      </c>
      <c r="Q85" s="87">
        <v>2.4647558414963768E-2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1.5938527495322069E-2</v>
      </c>
      <c r="J86" s="87">
        <v>4.5008166437184843E-3</v>
      </c>
      <c r="K86" s="87">
        <v>7.7868527822411451E-19</v>
      </c>
      <c r="L86" s="87">
        <v>0</v>
      </c>
      <c r="M86" s="87">
        <v>1.5975505233315854E-3</v>
      </c>
      <c r="N86" s="87">
        <v>0</v>
      </c>
      <c r="O86" s="87">
        <v>0</v>
      </c>
      <c r="P86" s="87">
        <v>2.1825940848789856E-2</v>
      </c>
      <c r="Q86" s="87">
        <v>2.3040504274968298E-2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0.19426617419847395</v>
      </c>
      <c r="J89" s="87">
        <v>0.10955944005664116</v>
      </c>
      <c r="K89" s="87">
        <v>1.875064688435561E-17</v>
      </c>
      <c r="L89" s="87">
        <v>0</v>
      </c>
      <c r="M89" s="87">
        <v>4.9163195268348878E-2</v>
      </c>
      <c r="N89" s="87">
        <v>0</v>
      </c>
      <c r="O89" s="87">
        <v>0</v>
      </c>
      <c r="P89" s="87">
        <v>0.9345643582505867</v>
      </c>
      <c r="Q89" s="87">
        <v>0.88454201050398062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2.3889297885657079E-2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0.19968999999999681</v>
      </c>
      <c r="K91" s="87">
        <v>0.20000999999999536</v>
      </c>
      <c r="L91" s="87">
        <v>0.21502427217686915</v>
      </c>
      <c r="M91" s="87">
        <v>0.11942668469326279</v>
      </c>
      <c r="N91" s="87">
        <v>0</v>
      </c>
      <c r="O91" s="87">
        <v>0</v>
      </c>
      <c r="P91" s="87">
        <v>2.388275540209861E-2</v>
      </c>
      <c r="Q91" s="87">
        <v>2.3878271249301974E-2</v>
      </c>
    </row>
    <row r="92" spans="1:17" x14ac:dyDescent="0.25">
      <c r="A92" s="150" t="s">
        <v>22</v>
      </c>
      <c r="B92" s="87">
        <v>15.408340959248221</v>
      </c>
      <c r="C92" s="87">
        <v>15.818619999999839</v>
      </c>
      <c r="D92" s="87">
        <v>11.305440000000118</v>
      </c>
      <c r="E92" s="87">
        <v>9.2065499999998224</v>
      </c>
      <c r="F92" s="87">
        <v>8.7967299999995987</v>
      </c>
      <c r="G92" s="87">
        <v>8.8137511887159121</v>
      </c>
      <c r="H92" s="87">
        <v>7.7119100000000458</v>
      </c>
      <c r="I92" s="87">
        <v>6.100400000000235</v>
      </c>
      <c r="J92" s="87">
        <v>5.5135799999998625</v>
      </c>
      <c r="K92" s="87">
        <v>3.2026699999999977</v>
      </c>
      <c r="L92" s="87">
        <v>3.2722481020291241</v>
      </c>
      <c r="M92" s="87">
        <v>3.6066410512055</v>
      </c>
      <c r="N92" s="87">
        <v>5.8755744466887165</v>
      </c>
      <c r="O92" s="87">
        <v>4.9438843325157222</v>
      </c>
      <c r="P92" s="87">
        <v>4.4664483154533627</v>
      </c>
      <c r="Q92" s="87">
        <v>4.4653235067689963</v>
      </c>
    </row>
    <row r="93" spans="1:17" x14ac:dyDescent="0.25">
      <c r="A93" s="149" t="s">
        <v>119</v>
      </c>
      <c r="B93" s="148">
        <v>8.8753245722855691</v>
      </c>
      <c r="C93" s="148">
        <v>9.0864029856200581</v>
      </c>
      <c r="D93" s="148">
        <v>5.4778565593126114</v>
      </c>
      <c r="E93" s="148">
        <v>5.8538802807033647</v>
      </c>
      <c r="F93" s="148">
        <v>6.0066294719107702</v>
      </c>
      <c r="G93" s="148">
        <v>7.1746536203563664</v>
      </c>
      <c r="H93" s="148">
        <v>7.4084796888211351</v>
      </c>
      <c r="I93" s="148">
        <v>7.613299289668964</v>
      </c>
      <c r="J93" s="148">
        <v>7.5257590545735669</v>
      </c>
      <c r="K93" s="148">
        <v>3.74191620917167</v>
      </c>
      <c r="L93" s="148">
        <v>4.0829770702529169</v>
      </c>
      <c r="M93" s="148">
        <v>4.8734257794213889</v>
      </c>
      <c r="N93" s="148">
        <v>5.8404734493648132</v>
      </c>
      <c r="O93" s="148">
        <v>6.3854625866191359</v>
      </c>
      <c r="P93" s="148">
        <v>6.8444745417313522</v>
      </c>
      <c r="Q93" s="148">
        <v>6.7864640029741583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1</v>
      </c>
      <c r="D115" s="77">
        <f t="shared" si="15"/>
        <v>1</v>
      </c>
      <c r="E115" s="77">
        <f t="shared" si="15"/>
        <v>1</v>
      </c>
      <c r="F115" s="77">
        <f t="shared" si="15"/>
        <v>1</v>
      </c>
      <c r="G115" s="77">
        <f t="shared" si="15"/>
        <v>0.99999999999999978</v>
      </c>
      <c r="H115" s="77">
        <f t="shared" si="15"/>
        <v>1</v>
      </c>
      <c r="I115" s="77">
        <f t="shared" si="15"/>
        <v>1</v>
      </c>
      <c r="J115" s="77">
        <f t="shared" si="15"/>
        <v>1</v>
      </c>
      <c r="K115" s="77">
        <f t="shared" si="15"/>
        <v>1</v>
      </c>
      <c r="L115" s="77">
        <f t="shared" si="15"/>
        <v>1.0000000000000002</v>
      </c>
      <c r="M115" s="77">
        <f t="shared" si="15"/>
        <v>1.0000000000000002</v>
      </c>
      <c r="N115" s="77">
        <f t="shared" si="15"/>
        <v>1</v>
      </c>
      <c r="O115" s="77">
        <f t="shared" si="15"/>
        <v>0.99999999999999989</v>
      </c>
      <c r="P115" s="77">
        <f t="shared" si="15"/>
        <v>0.99999999999999978</v>
      </c>
      <c r="Q115" s="77">
        <f t="shared" si="15"/>
        <v>1.0000000000000002</v>
      </c>
    </row>
    <row r="116" spans="1:17" x14ac:dyDescent="0.25">
      <c r="A116" s="132" t="s">
        <v>83</v>
      </c>
      <c r="B116" s="146">
        <f t="shared" ref="B116:Q116" si="16">IF(B$54=0,0,B$54/B$53)</f>
        <v>1.9644588820969238E-3</v>
      </c>
      <c r="C116" s="146">
        <f t="shared" si="16"/>
        <v>1.9644588820969242E-3</v>
      </c>
      <c r="D116" s="146">
        <f t="shared" si="16"/>
        <v>1.9644588820969234E-3</v>
      </c>
      <c r="E116" s="146">
        <f t="shared" si="16"/>
        <v>1.9644588820969238E-3</v>
      </c>
      <c r="F116" s="146">
        <f t="shared" si="16"/>
        <v>1.9644588820969238E-3</v>
      </c>
      <c r="G116" s="146">
        <f t="shared" si="16"/>
        <v>1.9644588820969242E-3</v>
      </c>
      <c r="H116" s="146">
        <f t="shared" si="16"/>
        <v>1.9644588820969238E-3</v>
      </c>
      <c r="I116" s="146">
        <f t="shared" si="16"/>
        <v>1.9644588820969238E-3</v>
      </c>
      <c r="J116" s="146">
        <f t="shared" si="16"/>
        <v>1.9644588820969238E-3</v>
      </c>
      <c r="K116" s="146">
        <f t="shared" si="16"/>
        <v>1.9644588820969247E-3</v>
      </c>
      <c r="L116" s="146">
        <f t="shared" si="16"/>
        <v>1.9644588820969234E-3</v>
      </c>
      <c r="M116" s="146">
        <f t="shared" si="16"/>
        <v>1.9644588820969238E-3</v>
      </c>
      <c r="N116" s="146">
        <f t="shared" si="16"/>
        <v>1.9644588820969238E-3</v>
      </c>
      <c r="O116" s="146">
        <f t="shared" si="16"/>
        <v>1.9644588820969234E-3</v>
      </c>
      <c r="P116" s="146">
        <f t="shared" si="16"/>
        <v>1.9644588820969238E-3</v>
      </c>
      <c r="Q116" s="146">
        <f t="shared" si="16"/>
        <v>1.9644588820969247E-3</v>
      </c>
    </row>
    <row r="117" spans="1:17" x14ac:dyDescent="0.25">
      <c r="A117" s="76" t="s">
        <v>82</v>
      </c>
      <c r="B117" s="145">
        <f t="shared" ref="B117:Q117" si="17">IF(B$55=0,0,B$55/B$53)</f>
        <v>1.4515269536903715E-3</v>
      </c>
      <c r="C117" s="145">
        <f t="shared" si="17"/>
        <v>1.451526953690372E-3</v>
      </c>
      <c r="D117" s="145">
        <f t="shared" si="17"/>
        <v>1.4515269536903713E-3</v>
      </c>
      <c r="E117" s="145">
        <f t="shared" si="17"/>
        <v>1.4515269536903718E-3</v>
      </c>
      <c r="F117" s="145">
        <f t="shared" si="17"/>
        <v>1.4515269536903713E-3</v>
      </c>
      <c r="G117" s="145">
        <f t="shared" si="17"/>
        <v>1.4515269536903718E-3</v>
      </c>
      <c r="H117" s="145">
        <f t="shared" si="17"/>
        <v>1.4515269536903715E-3</v>
      </c>
      <c r="I117" s="145">
        <f t="shared" si="17"/>
        <v>1.4515269536903715E-3</v>
      </c>
      <c r="J117" s="145">
        <f t="shared" si="17"/>
        <v>1.4515269536903715E-3</v>
      </c>
      <c r="K117" s="145">
        <f t="shared" si="17"/>
        <v>1.4515269536903722E-3</v>
      </c>
      <c r="L117" s="145">
        <f t="shared" si="17"/>
        <v>1.4515269536903713E-3</v>
      </c>
      <c r="M117" s="145">
        <f t="shared" si="17"/>
        <v>1.4515269536903715E-3</v>
      </c>
      <c r="N117" s="145">
        <f t="shared" si="17"/>
        <v>1.4515269536903715E-3</v>
      </c>
      <c r="O117" s="145">
        <f t="shared" si="17"/>
        <v>1.4515269536903713E-3</v>
      </c>
      <c r="P117" s="145">
        <f t="shared" si="17"/>
        <v>1.4515269536903715E-3</v>
      </c>
      <c r="Q117" s="145">
        <f t="shared" si="17"/>
        <v>1.4515269536903722E-3</v>
      </c>
    </row>
    <row r="118" spans="1:17" x14ac:dyDescent="0.25">
      <c r="A118" s="76" t="s">
        <v>81</v>
      </c>
      <c r="B118" s="145">
        <f t="shared" ref="B118:Q118" si="18">IF(B$56=0,0,B$56/B$53)</f>
        <v>3.6288173842259283E-2</v>
      </c>
      <c r="C118" s="145">
        <f t="shared" si="18"/>
        <v>3.628817384225929E-2</v>
      </c>
      <c r="D118" s="145">
        <f t="shared" si="18"/>
        <v>3.6288173842259283E-2</v>
      </c>
      <c r="E118" s="145">
        <f t="shared" si="18"/>
        <v>3.628817384225929E-2</v>
      </c>
      <c r="F118" s="145">
        <f t="shared" si="18"/>
        <v>3.6288173842259283E-2</v>
      </c>
      <c r="G118" s="145">
        <f t="shared" si="18"/>
        <v>3.628817384225929E-2</v>
      </c>
      <c r="H118" s="145">
        <f t="shared" si="18"/>
        <v>3.6288173842259283E-2</v>
      </c>
      <c r="I118" s="145">
        <f t="shared" si="18"/>
        <v>3.6288173842259283E-2</v>
      </c>
      <c r="J118" s="145">
        <f t="shared" si="18"/>
        <v>3.6288173842259283E-2</v>
      </c>
      <c r="K118" s="145">
        <f t="shared" si="18"/>
        <v>3.6288173842259297E-2</v>
      </c>
      <c r="L118" s="145">
        <f t="shared" si="18"/>
        <v>3.6288173842259283E-2</v>
      </c>
      <c r="M118" s="145">
        <f t="shared" si="18"/>
        <v>3.6288173842259283E-2</v>
      </c>
      <c r="N118" s="145">
        <f t="shared" si="18"/>
        <v>3.6288173842259283E-2</v>
      </c>
      <c r="O118" s="145">
        <f t="shared" si="18"/>
        <v>3.6288173842259276E-2</v>
      </c>
      <c r="P118" s="145">
        <f t="shared" si="18"/>
        <v>3.6288173842259283E-2</v>
      </c>
      <c r="Q118" s="145">
        <f t="shared" si="18"/>
        <v>3.6288173842259304E-2</v>
      </c>
    </row>
    <row r="119" spans="1:17" x14ac:dyDescent="0.25">
      <c r="A119" s="76" t="s">
        <v>80</v>
      </c>
      <c r="B119" s="145">
        <f t="shared" ref="B119:Q119" si="19">IF(B$57=0,0,B$57/B$53)</f>
        <v>9.0720434605648208E-4</v>
      </c>
      <c r="C119" s="145">
        <f t="shared" si="19"/>
        <v>9.0720434605648229E-4</v>
      </c>
      <c r="D119" s="145">
        <f t="shared" si="19"/>
        <v>9.0720434605648208E-4</v>
      </c>
      <c r="E119" s="145">
        <f t="shared" si="19"/>
        <v>9.0720434605648229E-4</v>
      </c>
      <c r="F119" s="145">
        <f t="shared" si="19"/>
        <v>9.0720434605648208E-4</v>
      </c>
      <c r="G119" s="145">
        <f t="shared" si="19"/>
        <v>9.072043460564824E-4</v>
      </c>
      <c r="H119" s="145">
        <f t="shared" si="19"/>
        <v>9.0720434605648229E-4</v>
      </c>
      <c r="I119" s="145">
        <f t="shared" si="19"/>
        <v>9.0720434605648219E-4</v>
      </c>
      <c r="J119" s="145">
        <f t="shared" si="19"/>
        <v>9.0720434605648219E-4</v>
      </c>
      <c r="K119" s="145">
        <f t="shared" si="19"/>
        <v>9.0720434605648262E-4</v>
      </c>
      <c r="L119" s="145">
        <f t="shared" si="19"/>
        <v>9.0720434605648208E-4</v>
      </c>
      <c r="M119" s="145">
        <f t="shared" si="19"/>
        <v>9.0720434605648219E-4</v>
      </c>
      <c r="N119" s="145">
        <f t="shared" si="19"/>
        <v>9.0720434605648219E-4</v>
      </c>
      <c r="O119" s="145">
        <f t="shared" si="19"/>
        <v>9.0720434605648208E-4</v>
      </c>
      <c r="P119" s="145">
        <f t="shared" si="19"/>
        <v>9.0720434605648219E-4</v>
      </c>
      <c r="Q119" s="145">
        <f t="shared" si="19"/>
        <v>9.0720434605648262E-4</v>
      </c>
    </row>
    <row r="120" spans="1:17" x14ac:dyDescent="0.25">
      <c r="A120" s="129" t="s">
        <v>79</v>
      </c>
      <c r="B120" s="144">
        <f t="shared" ref="B120:Q120" si="20">IF(B$58=0,0,B$58/B$53)</f>
        <v>1.3096392547312823E-3</v>
      </c>
      <c r="C120" s="144">
        <f t="shared" si="20"/>
        <v>1.3096392547312828E-3</v>
      </c>
      <c r="D120" s="144">
        <f t="shared" si="20"/>
        <v>1.3096392547312823E-3</v>
      </c>
      <c r="E120" s="144">
        <f t="shared" si="20"/>
        <v>1.3096392547312825E-3</v>
      </c>
      <c r="F120" s="144">
        <f t="shared" si="20"/>
        <v>1.3096392547312823E-3</v>
      </c>
      <c r="G120" s="144">
        <f t="shared" si="20"/>
        <v>1.3096392547312825E-3</v>
      </c>
      <c r="H120" s="144">
        <f t="shared" si="20"/>
        <v>1.3096392547312828E-3</v>
      </c>
      <c r="I120" s="144">
        <f t="shared" si="20"/>
        <v>1.3096392547312823E-3</v>
      </c>
      <c r="J120" s="144">
        <f t="shared" si="20"/>
        <v>1.3096392547312823E-3</v>
      </c>
      <c r="K120" s="144">
        <f t="shared" si="20"/>
        <v>1.3096392547312832E-3</v>
      </c>
      <c r="L120" s="144">
        <f t="shared" si="20"/>
        <v>1.3096392547312821E-3</v>
      </c>
      <c r="M120" s="144">
        <f t="shared" si="20"/>
        <v>1.3096392547312823E-3</v>
      </c>
      <c r="N120" s="144">
        <f t="shared" si="20"/>
        <v>1.3096392547312823E-3</v>
      </c>
      <c r="O120" s="144">
        <f t="shared" si="20"/>
        <v>1.3096392547312821E-3</v>
      </c>
      <c r="P120" s="144">
        <f t="shared" si="20"/>
        <v>1.3096392547312823E-3</v>
      </c>
      <c r="Q120" s="144">
        <f t="shared" si="20"/>
        <v>1.309639254731283E-3</v>
      </c>
    </row>
    <row r="121" spans="1:17" x14ac:dyDescent="0.25">
      <c r="A121" s="127" t="s">
        <v>115</v>
      </c>
      <c r="B121" s="143">
        <f t="shared" ref="B121:Q121" si="21">IF(B$63=0,0,B$63/B$53)</f>
        <v>0.38144262744127588</v>
      </c>
      <c r="C121" s="143">
        <f t="shared" si="21"/>
        <v>0.38144262744127594</v>
      </c>
      <c r="D121" s="143">
        <f t="shared" si="21"/>
        <v>0.38144262744127599</v>
      </c>
      <c r="E121" s="143">
        <f t="shared" si="21"/>
        <v>0.38144262744127588</v>
      </c>
      <c r="F121" s="143">
        <f t="shared" si="21"/>
        <v>0.38144262744127599</v>
      </c>
      <c r="G121" s="143">
        <f t="shared" si="21"/>
        <v>0.38144262744127566</v>
      </c>
      <c r="H121" s="143">
        <f t="shared" si="21"/>
        <v>0.38144262744127588</v>
      </c>
      <c r="I121" s="143">
        <f t="shared" si="21"/>
        <v>0.38144262744127605</v>
      </c>
      <c r="J121" s="143">
        <f t="shared" si="21"/>
        <v>0.38144262744127583</v>
      </c>
      <c r="K121" s="143">
        <f t="shared" si="21"/>
        <v>0.38144262744127577</v>
      </c>
      <c r="L121" s="143">
        <f t="shared" si="21"/>
        <v>0.38144262744127616</v>
      </c>
      <c r="M121" s="143">
        <f t="shared" si="21"/>
        <v>0.38144262744127605</v>
      </c>
      <c r="N121" s="143">
        <f t="shared" si="21"/>
        <v>0.38144262744127594</v>
      </c>
      <c r="O121" s="143">
        <f t="shared" si="21"/>
        <v>0.38144262744127588</v>
      </c>
      <c r="P121" s="143">
        <f t="shared" si="21"/>
        <v>0.38144262744127577</v>
      </c>
      <c r="Q121" s="143">
        <f t="shared" si="21"/>
        <v>0.38144262744127583</v>
      </c>
    </row>
    <row r="122" spans="1:17" x14ac:dyDescent="0.25">
      <c r="A122" s="127" t="s">
        <v>114</v>
      </c>
      <c r="B122" s="143">
        <f t="shared" ref="B122:Q122" si="22">IF(B$69=0,0,B$69/B$53)</f>
        <v>0.12095747282908889</v>
      </c>
      <c r="C122" s="143">
        <f t="shared" si="22"/>
        <v>0.12095747282908889</v>
      </c>
      <c r="D122" s="143">
        <f t="shared" si="22"/>
        <v>0.12095747282908886</v>
      </c>
      <c r="E122" s="143">
        <f t="shared" si="22"/>
        <v>0.12095747282908889</v>
      </c>
      <c r="F122" s="143">
        <f t="shared" si="22"/>
        <v>0.12095747282908886</v>
      </c>
      <c r="G122" s="143">
        <f t="shared" si="22"/>
        <v>0.12095747282908891</v>
      </c>
      <c r="H122" s="143">
        <f t="shared" si="22"/>
        <v>0.12095747282908888</v>
      </c>
      <c r="I122" s="143">
        <f t="shared" si="22"/>
        <v>0.12095747282908886</v>
      </c>
      <c r="J122" s="143">
        <f t="shared" si="22"/>
        <v>0.12095747282908888</v>
      </c>
      <c r="K122" s="143">
        <f t="shared" si="22"/>
        <v>0.12095747282908892</v>
      </c>
      <c r="L122" s="143">
        <f t="shared" si="22"/>
        <v>0.12095747282908886</v>
      </c>
      <c r="M122" s="143">
        <f t="shared" si="22"/>
        <v>0.12095747282908888</v>
      </c>
      <c r="N122" s="143">
        <f t="shared" si="22"/>
        <v>0.12095747282908886</v>
      </c>
      <c r="O122" s="143">
        <f t="shared" si="22"/>
        <v>0.12095747282908885</v>
      </c>
      <c r="P122" s="143">
        <f t="shared" si="22"/>
        <v>0.12095747282908888</v>
      </c>
      <c r="Q122" s="143">
        <f t="shared" si="22"/>
        <v>0.12095747282908893</v>
      </c>
    </row>
    <row r="123" spans="1:17" x14ac:dyDescent="0.25">
      <c r="A123" s="127" t="s">
        <v>113</v>
      </c>
      <c r="B123" s="143">
        <f t="shared" ref="B123:Q123" si="23">IF(B$70=0,0,B$70/B$53)</f>
        <v>0.22039750662177637</v>
      </c>
      <c r="C123" s="143">
        <f t="shared" si="23"/>
        <v>0.22039750662177637</v>
      </c>
      <c r="D123" s="143">
        <f t="shared" si="23"/>
        <v>0.22039750662177635</v>
      </c>
      <c r="E123" s="143">
        <f t="shared" si="23"/>
        <v>0.22039750662177637</v>
      </c>
      <c r="F123" s="143">
        <f t="shared" si="23"/>
        <v>0.22039750662177632</v>
      </c>
      <c r="G123" s="143">
        <f t="shared" si="23"/>
        <v>0.22039750662177637</v>
      </c>
      <c r="H123" s="143">
        <f t="shared" si="23"/>
        <v>0.22039750662177635</v>
      </c>
      <c r="I123" s="143">
        <f t="shared" si="23"/>
        <v>0.22039750662177635</v>
      </c>
      <c r="J123" s="143">
        <f t="shared" si="23"/>
        <v>0.22039750662177632</v>
      </c>
      <c r="K123" s="143">
        <f t="shared" si="23"/>
        <v>0.22039750662177643</v>
      </c>
      <c r="L123" s="143">
        <f t="shared" si="23"/>
        <v>0.22039750662177632</v>
      </c>
      <c r="M123" s="143">
        <f t="shared" si="23"/>
        <v>0.22039750662177635</v>
      </c>
      <c r="N123" s="143">
        <f t="shared" si="23"/>
        <v>0.22039750662177635</v>
      </c>
      <c r="O123" s="143">
        <f t="shared" si="23"/>
        <v>0.22039750662177635</v>
      </c>
      <c r="P123" s="143">
        <f t="shared" si="23"/>
        <v>0.22039750662177635</v>
      </c>
      <c r="Q123" s="143">
        <f t="shared" si="23"/>
        <v>0.2203975066217764</v>
      </c>
    </row>
    <row r="124" spans="1:17" x14ac:dyDescent="0.25">
      <c r="A124" s="142" t="s">
        <v>123</v>
      </c>
      <c r="B124" s="141">
        <f t="shared" ref="B124:Q124" si="24">IF(B$71=0,0,B$71/B$53)</f>
        <v>0.14715300508160153</v>
      </c>
      <c r="C124" s="141">
        <f t="shared" si="24"/>
        <v>0.14832471173823361</v>
      </c>
      <c r="D124" s="141">
        <f t="shared" si="24"/>
        <v>0.15380915256440961</v>
      </c>
      <c r="E124" s="141">
        <f t="shared" si="24"/>
        <v>0.15348252753757183</v>
      </c>
      <c r="F124" s="141">
        <f t="shared" si="24"/>
        <v>0.15331355971127106</v>
      </c>
      <c r="G124" s="141">
        <f t="shared" si="24"/>
        <v>0.14149741299308907</v>
      </c>
      <c r="H124" s="141">
        <f t="shared" si="24"/>
        <v>0.1436336318593178</v>
      </c>
      <c r="I124" s="141">
        <f t="shared" si="24"/>
        <v>0.14575263367286403</v>
      </c>
      <c r="J124" s="141">
        <f t="shared" si="24"/>
        <v>0.1395069546340483</v>
      </c>
      <c r="K124" s="141">
        <f t="shared" si="24"/>
        <v>0.14170836051869382</v>
      </c>
      <c r="L124" s="141">
        <f t="shared" si="24"/>
        <v>0.14110025107787319</v>
      </c>
      <c r="M124" s="141">
        <f t="shared" si="24"/>
        <v>0.13990635059816015</v>
      </c>
      <c r="N124" s="141">
        <f t="shared" si="24"/>
        <v>0.13845744937522433</v>
      </c>
      <c r="O124" s="141">
        <f t="shared" si="24"/>
        <v>0.13819506149792632</v>
      </c>
      <c r="P124" s="141">
        <f t="shared" si="24"/>
        <v>0.13749082028297155</v>
      </c>
      <c r="Q124" s="141">
        <f t="shared" si="24"/>
        <v>0.13771221747766363</v>
      </c>
    </row>
    <row r="125" spans="1:17" x14ac:dyDescent="0.25">
      <c r="A125" s="142" t="s">
        <v>122</v>
      </c>
      <c r="B125" s="141">
        <f t="shared" ref="B125:Q125" si="25">IF(B$76=0,0,B$76/B$53)</f>
        <v>7.3244501540174839E-2</v>
      </c>
      <c r="C125" s="141">
        <f t="shared" si="25"/>
        <v>7.2072794883542776E-2</v>
      </c>
      <c r="D125" s="141">
        <f t="shared" si="25"/>
        <v>6.6588354057366739E-2</v>
      </c>
      <c r="E125" s="141">
        <f t="shared" si="25"/>
        <v>6.6914979084204532E-2</v>
      </c>
      <c r="F125" s="141">
        <f t="shared" si="25"/>
        <v>6.7083946910505274E-2</v>
      </c>
      <c r="G125" s="141">
        <f t="shared" si="25"/>
        <v>7.8900093628687301E-2</v>
      </c>
      <c r="H125" s="141">
        <f t="shared" si="25"/>
        <v>7.6763874762458564E-2</v>
      </c>
      <c r="I125" s="141">
        <f t="shared" si="25"/>
        <v>7.4644872948912311E-2</v>
      </c>
      <c r="J125" s="141">
        <f t="shared" si="25"/>
        <v>8.0890551987728015E-2</v>
      </c>
      <c r="K125" s="141">
        <f t="shared" si="25"/>
        <v>7.8689146103082627E-2</v>
      </c>
      <c r="L125" s="141">
        <f t="shared" si="25"/>
        <v>7.9297255543903128E-2</v>
      </c>
      <c r="M125" s="141">
        <f t="shared" si="25"/>
        <v>8.0491156023616187E-2</v>
      </c>
      <c r="N125" s="141">
        <f t="shared" si="25"/>
        <v>8.1940057246552025E-2</v>
      </c>
      <c r="O125" s="141">
        <f t="shared" si="25"/>
        <v>8.2202445123850026E-2</v>
      </c>
      <c r="P125" s="141">
        <f t="shared" si="25"/>
        <v>8.2906686338804769E-2</v>
      </c>
      <c r="Q125" s="141">
        <f t="shared" si="25"/>
        <v>8.2685289144112786E-2</v>
      </c>
    </row>
    <row r="126" spans="1:17" x14ac:dyDescent="0.25">
      <c r="A126" s="127" t="s">
        <v>112</v>
      </c>
      <c r="B126" s="143">
        <f t="shared" ref="B126:Q126" si="26">IF(B$77=0,0,B$77/B$53)</f>
        <v>0.2352813898290245</v>
      </c>
      <c r="C126" s="143">
        <f t="shared" si="26"/>
        <v>0.23528138982902455</v>
      </c>
      <c r="D126" s="143">
        <f t="shared" si="26"/>
        <v>0.23528138982902452</v>
      </c>
      <c r="E126" s="143">
        <f t="shared" si="26"/>
        <v>0.23528138982902455</v>
      </c>
      <c r="F126" s="143">
        <f t="shared" si="26"/>
        <v>0.23528138982902452</v>
      </c>
      <c r="G126" s="143">
        <f t="shared" si="26"/>
        <v>0.23528138982902455</v>
      </c>
      <c r="H126" s="143">
        <f t="shared" si="26"/>
        <v>0.23528138982902452</v>
      </c>
      <c r="I126" s="143">
        <f t="shared" si="26"/>
        <v>0.23528138982902455</v>
      </c>
      <c r="J126" s="143">
        <f t="shared" si="26"/>
        <v>0.23528138982902452</v>
      </c>
      <c r="K126" s="143">
        <f t="shared" si="26"/>
        <v>0.23528138982902458</v>
      </c>
      <c r="L126" s="143">
        <f t="shared" si="26"/>
        <v>0.2352813898290245</v>
      </c>
      <c r="M126" s="143">
        <f t="shared" si="26"/>
        <v>0.23528138982902452</v>
      </c>
      <c r="N126" s="143">
        <f t="shared" si="26"/>
        <v>0.23528138982902455</v>
      </c>
      <c r="O126" s="143">
        <f t="shared" si="26"/>
        <v>0.23528138982902441</v>
      </c>
      <c r="P126" s="143">
        <f t="shared" si="26"/>
        <v>0.2352813898290245</v>
      </c>
      <c r="Q126" s="143">
        <f t="shared" si="26"/>
        <v>0.23528138982902461</v>
      </c>
    </row>
    <row r="127" spans="1:17" x14ac:dyDescent="0.25">
      <c r="A127" s="142" t="s">
        <v>121</v>
      </c>
      <c r="B127" s="141">
        <f t="shared" ref="B127:Q127" si="27">IF(B$78=0,0,B$78/B$53)</f>
        <v>7.9859570481459405E-2</v>
      </c>
      <c r="C127" s="141">
        <f t="shared" si="27"/>
        <v>8.1271515732862273E-2</v>
      </c>
      <c r="D127" s="141">
        <f t="shared" si="27"/>
        <v>8.228741677790638E-2</v>
      </c>
      <c r="E127" s="141">
        <f t="shared" si="27"/>
        <v>9.1421992413574724E-2</v>
      </c>
      <c r="F127" s="141">
        <f t="shared" si="27"/>
        <v>9.3606097236306474E-2</v>
      </c>
      <c r="G127" s="141">
        <f t="shared" si="27"/>
        <v>8.3883547148056251E-2</v>
      </c>
      <c r="H127" s="141">
        <f t="shared" si="27"/>
        <v>9.1416337014963808E-2</v>
      </c>
      <c r="I127" s="141">
        <f t="shared" si="27"/>
        <v>0.10039605346934069</v>
      </c>
      <c r="J127" s="141">
        <f t="shared" si="27"/>
        <v>9.3950727743718404E-2</v>
      </c>
      <c r="K127" s="141">
        <f t="shared" si="27"/>
        <v>9.2669327556596487E-2</v>
      </c>
      <c r="L127" s="141">
        <f t="shared" si="27"/>
        <v>9.3536437214455134E-2</v>
      </c>
      <c r="M127" s="141">
        <f t="shared" si="27"/>
        <v>9.4444300875300424E-2</v>
      </c>
      <c r="N127" s="141">
        <f t="shared" si="27"/>
        <v>8.5817701502538091E-2</v>
      </c>
      <c r="O127" s="141">
        <f t="shared" si="27"/>
        <v>9.2279594116670763E-2</v>
      </c>
      <c r="P127" s="141">
        <f t="shared" si="27"/>
        <v>9.0594156493069414E-2</v>
      </c>
      <c r="Q127" s="141">
        <f t="shared" si="27"/>
        <v>9.0893506298744819E-2</v>
      </c>
    </row>
    <row r="128" spans="1:17" x14ac:dyDescent="0.25">
      <c r="A128" s="142" t="s">
        <v>120</v>
      </c>
      <c r="B128" s="141">
        <f t="shared" ref="B128:Q128" si="28">IF(B$82=0,0,B$82/B$53)</f>
        <v>9.8673244593544124E-2</v>
      </c>
      <c r="C128" s="141">
        <f t="shared" si="28"/>
        <v>9.7820575230212786E-2</v>
      </c>
      <c r="D128" s="141">
        <f t="shared" si="28"/>
        <v>0.10305866768059301</v>
      </c>
      <c r="E128" s="141">
        <f t="shared" si="28"/>
        <v>8.7942290531512243E-2</v>
      </c>
      <c r="F128" s="141">
        <f t="shared" si="28"/>
        <v>8.4188950418580336E-2</v>
      </c>
      <c r="G128" s="141">
        <f t="shared" si="28"/>
        <v>8.3459415234548098E-2</v>
      </c>
      <c r="H128" s="141">
        <f t="shared" si="28"/>
        <v>7.3376041377263376E-2</v>
      </c>
      <c r="I128" s="141">
        <f t="shared" si="28"/>
        <v>6.1178050248899843E-2</v>
      </c>
      <c r="J128" s="141">
        <f t="shared" si="28"/>
        <v>6.1691879290018112E-2</v>
      </c>
      <c r="K128" s="141">
        <f t="shared" si="28"/>
        <v>6.7920313177419658E-2</v>
      </c>
      <c r="L128" s="141">
        <f t="shared" si="28"/>
        <v>6.529550460159983E-2</v>
      </c>
      <c r="M128" s="141">
        <f t="shared" si="28"/>
        <v>6.1507224569116684E-2</v>
      </c>
      <c r="N128" s="141">
        <f t="shared" si="28"/>
        <v>7.495573896849303E-2</v>
      </c>
      <c r="O128" s="141">
        <f t="shared" si="28"/>
        <v>6.2402920697030496E-2</v>
      </c>
      <c r="P128" s="141">
        <f t="shared" si="28"/>
        <v>6.428090356528765E-2</v>
      </c>
      <c r="Q128" s="141">
        <f t="shared" si="28"/>
        <v>6.4121539047348727E-2</v>
      </c>
    </row>
    <row r="129" spans="1:17" x14ac:dyDescent="0.25">
      <c r="A129" s="140" t="s">
        <v>119</v>
      </c>
      <c r="B129" s="139">
        <f t="shared" ref="B129:Q129" si="29">IF(B$93=0,0,B$93/B$53)</f>
        <v>5.6748574754020988E-2</v>
      </c>
      <c r="C129" s="139">
        <f t="shared" si="29"/>
        <v>5.6189298865949491E-2</v>
      </c>
      <c r="D129" s="139">
        <f t="shared" si="29"/>
        <v>4.9935305370525089E-2</v>
      </c>
      <c r="E129" s="139">
        <f t="shared" si="29"/>
        <v>5.5917106883937598E-2</v>
      </c>
      <c r="F129" s="139">
        <f t="shared" si="29"/>
        <v>5.7486342174137693E-2</v>
      </c>
      <c r="G129" s="139">
        <f t="shared" si="29"/>
        <v>6.7938427446420202E-2</v>
      </c>
      <c r="H129" s="139">
        <f t="shared" si="29"/>
        <v>7.0489011436797325E-2</v>
      </c>
      <c r="I129" s="139">
        <f t="shared" si="29"/>
        <v>7.3707286110784004E-2</v>
      </c>
      <c r="J129" s="139">
        <f t="shared" si="29"/>
        <v>7.9638782795288007E-2</v>
      </c>
      <c r="K129" s="139">
        <f t="shared" si="29"/>
        <v>7.4691749095008447E-2</v>
      </c>
      <c r="L129" s="139">
        <f t="shared" si="29"/>
        <v>7.6449448012969545E-2</v>
      </c>
      <c r="M129" s="139">
        <f t="shared" si="29"/>
        <v>7.9329864384607429E-2</v>
      </c>
      <c r="N129" s="139">
        <f t="shared" si="29"/>
        <v>7.4507949357993403E-2</v>
      </c>
      <c r="O129" s="139">
        <f t="shared" si="29"/>
        <v>8.0598875015323174E-2</v>
      </c>
      <c r="P129" s="139">
        <f t="shared" si="29"/>
        <v>8.0406329770667431E-2</v>
      </c>
      <c r="Q129" s="139">
        <f t="shared" si="29"/>
        <v>8.0266344482931073E-2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0</v>
      </c>
      <c r="C134" s="133">
        <f t="shared" si="30"/>
        <v>0</v>
      </c>
      <c r="D134" s="133">
        <f t="shared" si="30"/>
        <v>0</v>
      </c>
      <c r="E134" s="133">
        <f t="shared" si="30"/>
        <v>0</v>
      </c>
      <c r="F134" s="133">
        <f t="shared" si="30"/>
        <v>0</v>
      </c>
      <c r="G134" s="133">
        <f t="shared" si="30"/>
        <v>0</v>
      </c>
      <c r="H134" s="133">
        <f t="shared" si="30"/>
        <v>0</v>
      </c>
      <c r="I134" s="133">
        <f t="shared" si="30"/>
        <v>0</v>
      </c>
      <c r="J134" s="133">
        <f t="shared" si="30"/>
        <v>0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</v>
      </c>
      <c r="C135" s="131">
        <f>IF(C$6=0,0,C$6/ISI!C$8*1000)</f>
        <v>0</v>
      </c>
      <c r="D135" s="131">
        <f>IF(D$6=0,0,D$6/ISI!D$8*1000)</f>
        <v>0</v>
      </c>
      <c r="E135" s="131">
        <f>IF(E$6=0,0,E$6/ISI!E$8*1000)</f>
        <v>0</v>
      </c>
      <c r="F135" s="131">
        <f>IF(F$6=0,0,F$6/ISI!F$8*1000)</f>
        <v>0</v>
      </c>
      <c r="G135" s="131">
        <f>IF(G$6=0,0,G$6/ISI!G$8*1000)</f>
        <v>0</v>
      </c>
      <c r="H135" s="131">
        <f>IF(H$6=0,0,H$6/ISI!H$8*1000)</f>
        <v>0</v>
      </c>
      <c r="I135" s="131">
        <f>IF(I$6=0,0,I$6/ISI!I$8*1000)</f>
        <v>0</v>
      </c>
      <c r="J135" s="131">
        <f>IF(J$6=0,0,J$6/ISI!J$8*1000)</f>
        <v>0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</v>
      </c>
      <c r="C136" s="130">
        <f>IF(C$7=0,0,C$7/ISI!C$8*1000)</f>
        <v>0</v>
      </c>
      <c r="D136" s="130">
        <f>IF(D$7=0,0,D$7/ISI!D$8*1000)</f>
        <v>0</v>
      </c>
      <c r="E136" s="130">
        <f>IF(E$7=0,0,E$7/ISI!E$8*1000)</f>
        <v>0</v>
      </c>
      <c r="F136" s="130">
        <f>IF(F$7=0,0,F$7/ISI!F$8*1000)</f>
        <v>0</v>
      </c>
      <c r="G136" s="130">
        <f>IF(G$7=0,0,G$7/ISI!G$8*1000)</f>
        <v>0</v>
      </c>
      <c r="H136" s="130">
        <f>IF(H$7=0,0,H$7/ISI!H$8*1000)</f>
        <v>0</v>
      </c>
      <c r="I136" s="130">
        <f>IF(I$7=0,0,I$7/ISI!I$8*1000)</f>
        <v>0</v>
      </c>
      <c r="J136" s="130">
        <f>IF(J$7=0,0,J$7/ISI!J$8*1000)</f>
        <v>0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0</v>
      </c>
      <c r="C137" s="130">
        <f>IF(C$8=0,0,C$8/ISI!C$8*1000)</f>
        <v>0</v>
      </c>
      <c r="D137" s="130">
        <f>IF(D$8=0,0,D$8/ISI!D$8*1000)</f>
        <v>0</v>
      </c>
      <c r="E137" s="130">
        <f>IF(E$8=0,0,E$8/ISI!E$8*1000)</f>
        <v>0</v>
      </c>
      <c r="F137" s="130">
        <f>IF(F$8=0,0,F$8/ISI!F$8*1000)</f>
        <v>0</v>
      </c>
      <c r="G137" s="130">
        <f>IF(G$8=0,0,G$8/ISI!G$8*1000)</f>
        <v>0</v>
      </c>
      <c r="H137" s="130">
        <f>IF(H$8=0,0,H$8/ISI!H$8*1000)</f>
        <v>0</v>
      </c>
      <c r="I137" s="130">
        <f>IF(I$8=0,0,I$8/ISI!I$8*1000)</f>
        <v>0</v>
      </c>
      <c r="J137" s="130">
        <f>IF(J$8=0,0,J$8/ISI!J$8*1000)</f>
        <v>0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</v>
      </c>
      <c r="C138" s="130">
        <f>IF(C$9=0,0,C$9/ISI!C$8*1000)</f>
        <v>0</v>
      </c>
      <c r="D138" s="130">
        <f>IF(D$9=0,0,D$9/ISI!D$8*1000)</f>
        <v>0</v>
      </c>
      <c r="E138" s="130">
        <f>IF(E$9=0,0,E$9/ISI!E$8*1000)</f>
        <v>0</v>
      </c>
      <c r="F138" s="130">
        <f>IF(F$9=0,0,F$9/ISI!F$8*1000)</f>
        <v>0</v>
      </c>
      <c r="G138" s="130">
        <f>IF(G$9=0,0,G$9/ISI!G$8*1000)</f>
        <v>0</v>
      </c>
      <c r="H138" s="130">
        <f>IF(H$9=0,0,H$9/ISI!H$8*1000)</f>
        <v>0</v>
      </c>
      <c r="I138" s="130">
        <f>IF(I$9=0,0,I$9/ISI!I$8*1000)</f>
        <v>0</v>
      </c>
      <c r="J138" s="130">
        <f>IF(J$9=0,0,J$9/ISI!J$8*1000)</f>
        <v>0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</v>
      </c>
      <c r="C139" s="128">
        <f>IF(C$10=0,0,C$10/ISI!C$8*1000)</f>
        <v>0</v>
      </c>
      <c r="D139" s="128">
        <f>IF(D$10=0,0,D$10/ISI!D$8*1000)</f>
        <v>0</v>
      </c>
      <c r="E139" s="128">
        <f>IF(E$10=0,0,E$10/ISI!E$8*1000)</f>
        <v>0</v>
      </c>
      <c r="F139" s="128">
        <f>IF(F$10=0,0,F$10/ISI!F$8*1000)</f>
        <v>0</v>
      </c>
      <c r="G139" s="128">
        <f>IF(G$10=0,0,G$10/ISI!G$8*1000)</f>
        <v>0</v>
      </c>
      <c r="H139" s="128">
        <f>IF(H$10=0,0,H$10/ISI!H$8*1000)</f>
        <v>0</v>
      </c>
      <c r="I139" s="128">
        <f>IF(I$10=0,0,I$10/ISI!I$8*1000)</f>
        <v>0</v>
      </c>
      <c r="J139" s="128">
        <f>IF(J$10=0,0,J$10/ISI!J$8*1000)</f>
        <v>0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0</v>
      </c>
      <c r="C140" s="126">
        <f>IF(C$15=0,0,C$15/ISI!C$8*1000)</f>
        <v>0</v>
      </c>
      <c r="D140" s="126">
        <f>IF(D$15=0,0,D$15/ISI!D$8*1000)</f>
        <v>0</v>
      </c>
      <c r="E140" s="126">
        <f>IF(E$15=0,0,E$15/ISI!E$8*1000)</f>
        <v>0</v>
      </c>
      <c r="F140" s="126">
        <f>IF(F$15=0,0,F$15/ISI!F$8*1000)</f>
        <v>0</v>
      </c>
      <c r="G140" s="126">
        <f>IF(G$15=0,0,G$15/ISI!G$8*1000)</f>
        <v>0</v>
      </c>
      <c r="H140" s="126">
        <f>IF(H$15=0,0,H$15/ISI!H$8*1000)</f>
        <v>0</v>
      </c>
      <c r="I140" s="126">
        <f>IF(I$15=0,0,I$15/ISI!I$8*1000)</f>
        <v>0</v>
      </c>
      <c r="J140" s="126">
        <f>IF(J$15=0,0,J$15/ISI!J$8*1000)</f>
        <v>0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0</v>
      </c>
      <c r="C141" s="126">
        <f>IF(C$21=0,0,C$21/ISI!C$8*1000)</f>
        <v>0</v>
      </c>
      <c r="D141" s="126">
        <f>IF(D$21=0,0,D$21/ISI!D$8*1000)</f>
        <v>0</v>
      </c>
      <c r="E141" s="126">
        <f>IF(E$21=0,0,E$21/ISI!E$8*1000)</f>
        <v>0</v>
      </c>
      <c r="F141" s="126">
        <f>IF(F$21=0,0,F$21/ISI!F$8*1000)</f>
        <v>0</v>
      </c>
      <c r="G141" s="126">
        <f>IF(G$21=0,0,G$21/ISI!G$8*1000)</f>
        <v>0</v>
      </c>
      <c r="H141" s="126">
        <f>IF(H$21=0,0,H$21/ISI!H$8*1000)</f>
        <v>0</v>
      </c>
      <c r="I141" s="126">
        <f>IF(I$21=0,0,I$21/ISI!I$8*1000)</f>
        <v>0</v>
      </c>
      <c r="J141" s="126">
        <f>IF(J$21=0,0,J$21/ISI!J$8*1000)</f>
        <v>0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0</v>
      </c>
      <c r="C142" s="126">
        <f>IF(C$27=0,0,C$27/ISI!C$8*1000)</f>
        <v>0</v>
      </c>
      <c r="D142" s="126">
        <f>IF(D$27=0,0,D$27/ISI!D$8*1000)</f>
        <v>0</v>
      </c>
      <c r="E142" s="126">
        <f>IF(E$27=0,0,E$27/ISI!E$8*1000)</f>
        <v>0</v>
      </c>
      <c r="F142" s="126">
        <f>IF(F$27=0,0,F$27/ISI!F$8*1000)</f>
        <v>0</v>
      </c>
      <c r="G142" s="126">
        <f>IF(G$27=0,0,G$27/ISI!G$8*1000)</f>
        <v>0</v>
      </c>
      <c r="H142" s="126">
        <f>IF(H$27=0,0,H$27/ISI!H$8*1000)</f>
        <v>0</v>
      </c>
      <c r="I142" s="126">
        <f>IF(I$27=0,0,I$27/ISI!I$8*1000)</f>
        <v>0</v>
      </c>
      <c r="J142" s="126">
        <f>IF(J$27=0,0,J$27/ISI!J$8*1000)</f>
        <v>0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0</v>
      </c>
      <c r="C143" s="125">
        <f>IF(C$34=0,0,C$34/ISI!C$8*1000)</f>
        <v>0</v>
      </c>
      <c r="D143" s="125">
        <f>IF(D$34=0,0,D$34/ISI!D$8*1000)</f>
        <v>0</v>
      </c>
      <c r="E143" s="125">
        <f>IF(E$34=0,0,E$34/ISI!E$8*1000)</f>
        <v>0</v>
      </c>
      <c r="F143" s="125">
        <f>IF(F$34=0,0,F$34/ISI!F$8*1000)</f>
        <v>0</v>
      </c>
      <c r="G143" s="125">
        <f>IF(G$34=0,0,G$34/ISI!G$8*1000)</f>
        <v>0</v>
      </c>
      <c r="H143" s="125">
        <f>IF(H$34=0,0,H$34/ISI!H$8*1000)</f>
        <v>0</v>
      </c>
      <c r="I143" s="125">
        <f>IF(I$34=0,0,I$34/ISI!I$8*1000)</f>
        <v>0</v>
      </c>
      <c r="J143" s="125">
        <f>IF(J$34=0,0,J$34/ISI!J$8*1000)</f>
        <v>0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195.25257474250031</v>
      </c>
      <c r="C145" s="133">
        <f t="shared" si="31"/>
        <v>215.32697736351537</v>
      </c>
      <c r="D145" s="133">
        <f t="shared" si="31"/>
        <v>279.84456632653081</v>
      </c>
      <c r="E145" s="133">
        <f t="shared" si="31"/>
        <v>337.70496774193487</v>
      </c>
      <c r="F145" s="133">
        <f t="shared" si="31"/>
        <v>337.05787096774202</v>
      </c>
      <c r="G145" s="133">
        <f t="shared" si="31"/>
        <v>264.01308839591081</v>
      </c>
      <c r="H145" s="133">
        <f t="shared" si="31"/>
        <v>259.50913580246947</v>
      </c>
      <c r="I145" s="133">
        <f t="shared" si="31"/>
        <v>209.49673721340315</v>
      </c>
      <c r="J145" s="133">
        <f t="shared" si="31"/>
        <v>199.77158204340748</v>
      </c>
      <c r="K145" s="133">
        <f t="shared" si="31"/>
        <v>199.97356304974016</v>
      </c>
      <c r="L145" s="133">
        <f t="shared" si="31"/>
        <v>141.97119000709867</v>
      </c>
      <c r="M145" s="133">
        <f t="shared" si="31"/>
        <v>142.13445816102356</v>
      </c>
      <c r="N145" s="133">
        <f t="shared" si="31"/>
        <v>272.04355165593699</v>
      </c>
      <c r="O145" s="133">
        <f t="shared" si="31"/>
        <v>206.21375991562132</v>
      </c>
      <c r="P145" s="133">
        <f t="shared" si="31"/>
        <v>217.04475097890702</v>
      </c>
      <c r="Q145" s="133">
        <f t="shared" si="31"/>
        <v>192.06262901180071</v>
      </c>
    </row>
    <row r="146" spans="1:17" x14ac:dyDescent="0.25">
      <c r="A146" s="132" t="s">
        <v>83</v>
      </c>
      <c r="B146" s="131">
        <f>IF(B$54=0,0,B$54/ISI!B$9*1000)</f>
        <v>0.38356565470519821</v>
      </c>
      <c r="C146" s="131">
        <f>IF(C$54=0,0,C$54/ISI!C$9*1000)</f>
        <v>0.42300099323684098</v>
      </c>
      <c r="D146" s="131">
        <f>IF(D$54=0,0,D$54/ISI!D$9*1000)</f>
        <v>0.54974314392671508</v>
      </c>
      <c r="E146" s="131">
        <f>IF(E$54=0,0,E$54/ISI!E$9*1000)</f>
        <v>0.66340752340889897</v>
      </c>
      <c r="F146" s="131">
        <f>IF(F$54=0,0,F$54/ISI!F$9*1000)</f>
        <v>0.66213632840325953</v>
      </c>
      <c r="G146" s="131">
        <f>IF(G$54=0,0,G$54/ISI!G$9*1000)</f>
        <v>0.5186428564891874</v>
      </c>
      <c r="H146" s="131">
        <f>IF(H$54=0,0,H$54/ISI!H$9*1000)</f>
        <v>0.50979502681245803</v>
      </c>
      <c r="I146" s="131">
        <f>IF(I$54=0,0,I$54/ISI!I$9*1000)</f>
        <v>0.411547726189195</v>
      </c>
      <c r="J146" s="131">
        <f>IF(J$54=0,0,J$54/ISI!J$9*1000)</f>
        <v>0.39244305873572616</v>
      </c>
      <c r="K146" s="131">
        <f>IF(K$54=0,0,K$54/ISI!K$9*1000)</f>
        <v>0.39283984211763145</v>
      </c>
      <c r="L146" s="131">
        <f>IF(L$54=0,0,L$54/ISI!L$9*1000)</f>
        <v>0.2788965652113149</v>
      </c>
      <c r="M146" s="131">
        <f>IF(M$54=0,0,M$54/ISI!M$9*1000)</f>
        <v>0.27921729878645629</v>
      </c>
      <c r="N146" s="131">
        <f>IF(N$54=0,0,N$54/ISI!N$9*1000)</f>
        <v>0.53441837136769865</v>
      </c>
      <c r="O146" s="131">
        <f>IF(O$54=0,0,O$54/ISI!O$9*1000)</f>
        <v>0.40509845227684493</v>
      </c>
      <c r="P146" s="131">
        <f>IF(P$54=0,0,P$54/ISI!P$9*1000)</f>
        <v>0.4263754888730289</v>
      </c>
      <c r="Q146" s="131">
        <f>IF(Q$54=0,0,Q$54/ISI!Q$9*1000)</f>
        <v>0.37729913748111832</v>
      </c>
    </row>
    <row r="147" spans="1:17" x14ac:dyDescent="0.25">
      <c r="A147" s="76" t="s">
        <v>82</v>
      </c>
      <c r="B147" s="130">
        <f>IF(B$55=0,0,B$55/ISI!B$9*1000)</f>
        <v>0.28341437501618305</v>
      </c>
      <c r="C147" s="130">
        <f>IF(C$55=0,0,C$55/ISI!C$9*1000)</f>
        <v>0.31255291149981906</v>
      </c>
      <c r="D147" s="130">
        <f>IF(D$55=0,0,D$55/ISI!D$9*1000)</f>
        <v>0.40620193086675233</v>
      </c>
      <c r="E147" s="130">
        <f>IF(E$55=0,0,E$55/ISI!E$9*1000)</f>
        <v>0.49018786307255591</v>
      </c>
      <c r="F147" s="130">
        <f>IF(F$55=0,0,F$55/ISI!F$9*1000)</f>
        <v>0.48924858466316873</v>
      </c>
      <c r="G147" s="130">
        <f>IF(G$55=0,0,G$55/ISI!G$9*1000)</f>
        <v>0.38322211393370337</v>
      </c>
      <c r="H147" s="130">
        <f>IF(H$55=0,0,H$55/ISI!H$9*1000)</f>
        <v>0.37668450534617959</v>
      </c>
      <c r="I147" s="130">
        <f>IF(I$55=0,0,I$55/ISI!I$9*1000)</f>
        <v>0.30409016077544337</v>
      </c>
      <c r="J147" s="130">
        <f>IF(J$55=0,0,J$55/ISI!J$9*1000)</f>
        <v>0.28997383591737336</v>
      </c>
      <c r="K147" s="130">
        <f>IF(K$55=0,0,K$55/ISI!K$9*1000)</f>
        <v>0.29026701679219891</v>
      </c>
      <c r="L147" s="130">
        <f>IF(L$55=0,0,L$55/ISI!L$9*1000)</f>
        <v>0.20607500894280076</v>
      </c>
      <c r="M147" s="130">
        <f>IF(M$55=0,0,M$55/ISI!M$9*1000)</f>
        <v>0.20631199706890208</v>
      </c>
      <c r="N147" s="130">
        <f>IF(N$55=0,0,N$55/ISI!N$9*1000)</f>
        <v>0.39487854780625142</v>
      </c>
      <c r="O147" s="130">
        <f>IF(O$55=0,0,O$55/ISI!O$9*1000)</f>
        <v>0.29932483073935945</v>
      </c>
      <c r="P147" s="130">
        <f>IF(P$55=0,0,P$55/ISI!P$9*1000)</f>
        <v>0.3150463062028982</v>
      </c>
      <c r="Q147" s="130">
        <f>IF(Q$55=0,0,Q$55/ISI!Q$9*1000)</f>
        <v>0.27878408280726313</v>
      </c>
    </row>
    <row r="148" spans="1:17" x14ac:dyDescent="0.25">
      <c r="A148" s="76" t="s">
        <v>81</v>
      </c>
      <c r="B148" s="130">
        <f>IF(B$56=0,0,B$56/ISI!B$9*1000)</f>
        <v>7.0853593754045754</v>
      </c>
      <c r="C148" s="130">
        <f>IF(C$56=0,0,C$56/ISI!C$9*1000)</f>
        <v>7.8138227874954751</v>
      </c>
      <c r="D148" s="130">
        <f>IF(D$56=0,0,D$56/ISI!D$9*1000)</f>
        <v>10.155048271668807</v>
      </c>
      <c r="E148" s="130">
        <f>IF(E$56=0,0,E$56/ISI!E$9*1000)</f>
        <v>12.254696576813895</v>
      </c>
      <c r="F148" s="130">
        <f>IF(F$56=0,0,F$56/ISI!F$9*1000)</f>
        <v>12.231214616579219</v>
      </c>
      <c r="G148" s="130">
        <f>IF(G$56=0,0,G$56/ISI!G$9*1000)</f>
        <v>9.5805528483425828</v>
      </c>
      <c r="H148" s="130">
        <f>IF(H$56=0,0,H$56/ISI!H$9*1000)</f>
        <v>9.4171126336544866</v>
      </c>
      <c r="I148" s="130">
        <f>IF(I$56=0,0,I$56/ISI!I$9*1000)</f>
        <v>7.6022540193860841</v>
      </c>
      <c r="J148" s="130">
        <f>IF(J$56=0,0,J$56/ISI!J$9*1000)</f>
        <v>7.2493458979343339</v>
      </c>
      <c r="K148" s="130">
        <f>IF(K$56=0,0,K$56/ISI!K$9*1000)</f>
        <v>7.2566754198049717</v>
      </c>
      <c r="L148" s="130">
        <f>IF(L$56=0,0,L$56/ISI!L$9*1000)</f>
        <v>5.1518752235700189</v>
      </c>
      <c r="M148" s="130">
        <f>IF(M$56=0,0,M$56/ISI!M$9*1000)</f>
        <v>5.1577999267225509</v>
      </c>
      <c r="N148" s="130">
        <f>IF(N$56=0,0,N$56/ISI!N$9*1000)</f>
        <v>9.8719636951562837</v>
      </c>
      <c r="O148" s="130">
        <f>IF(O$56=0,0,O$56/ISI!O$9*1000)</f>
        <v>7.4831207684839862</v>
      </c>
      <c r="P148" s="130">
        <f>IF(P$56=0,0,P$56/ISI!P$9*1000)</f>
        <v>7.8761576550724541</v>
      </c>
      <c r="Q148" s="130">
        <f>IF(Q$56=0,0,Q$56/ISI!Q$9*1000)</f>
        <v>6.969602070181578</v>
      </c>
    </row>
    <row r="149" spans="1:17" x14ac:dyDescent="0.25">
      <c r="A149" s="76" t="s">
        <v>80</v>
      </c>
      <c r="B149" s="130">
        <f>IF(B$57=0,0,B$57/ISI!B$9*1000)</f>
        <v>0.17713398438511438</v>
      </c>
      <c r="C149" s="130">
        <f>IF(C$57=0,0,C$57/ISI!C$9*1000)</f>
        <v>0.19534556968738689</v>
      </c>
      <c r="D149" s="130">
        <f>IF(D$57=0,0,D$57/ISI!D$9*1000)</f>
        <v>0.25387620679172024</v>
      </c>
      <c r="E149" s="130">
        <f>IF(E$57=0,0,E$57/ISI!E$9*1000)</f>
        <v>0.30636741442034743</v>
      </c>
      <c r="F149" s="130">
        <f>IF(F$57=0,0,F$57/ISI!F$9*1000)</f>
        <v>0.30578036541448056</v>
      </c>
      <c r="G149" s="130">
        <f>IF(G$57=0,0,G$57/ISI!G$9*1000)</f>
        <v>0.2395138212085646</v>
      </c>
      <c r="H149" s="130">
        <f>IF(H$57=0,0,H$57/ISI!H$9*1000)</f>
        <v>0.23542781584136221</v>
      </c>
      <c r="I149" s="130">
        <f>IF(I$57=0,0,I$57/ISI!I$9*1000)</f>
        <v>0.19005635048465211</v>
      </c>
      <c r="J149" s="130">
        <f>IF(J$57=0,0,J$57/ISI!J$9*1000)</f>
        <v>0.18123364744835838</v>
      </c>
      <c r="K149" s="130">
        <f>IF(K$57=0,0,K$57/ISI!K$9*1000)</f>
        <v>0.1814168854951243</v>
      </c>
      <c r="L149" s="130">
        <f>IF(L$57=0,0,L$57/ISI!L$9*1000)</f>
        <v>0.12879688058925048</v>
      </c>
      <c r="M149" s="130">
        <f>IF(M$57=0,0,M$57/ISI!M$9*1000)</f>
        <v>0.12894499816806382</v>
      </c>
      <c r="N149" s="130">
        <f>IF(N$57=0,0,N$57/ISI!N$9*1000)</f>
        <v>0.24679909237890713</v>
      </c>
      <c r="O149" s="130">
        <f>IF(O$57=0,0,O$57/ISI!O$9*1000)</f>
        <v>0.18707801921209968</v>
      </c>
      <c r="P149" s="130">
        <f>IF(P$57=0,0,P$57/ISI!P$9*1000)</f>
        <v>0.19690394137681136</v>
      </c>
      <c r="Q149" s="130">
        <f>IF(Q$57=0,0,Q$57/ISI!Q$9*1000)</f>
        <v>0.17424005175453944</v>
      </c>
    </row>
    <row r="150" spans="1:17" x14ac:dyDescent="0.25">
      <c r="A150" s="129" t="s">
        <v>79</v>
      </c>
      <c r="B150" s="128">
        <f>IF(B$58=0,0,B$58/ISI!B$9*1000)</f>
        <v>0.25571043647013209</v>
      </c>
      <c r="C150" s="128">
        <f>IF(C$58=0,0,C$58/ISI!C$9*1000)</f>
        <v>0.28200066215789404</v>
      </c>
      <c r="D150" s="128">
        <f>IF(D$58=0,0,D$58/ISI!D$9*1000)</f>
        <v>0.3664954292844767</v>
      </c>
      <c r="E150" s="128">
        <f>IF(E$58=0,0,E$58/ISI!E$9*1000)</f>
        <v>0.44227168227259939</v>
      </c>
      <c r="F150" s="128">
        <f>IF(F$58=0,0,F$58/ISI!F$9*1000)</f>
        <v>0.44142421893550637</v>
      </c>
      <c r="G150" s="128">
        <f>IF(G$58=0,0,G$58/ISI!G$9*1000)</f>
        <v>0.34576190432612491</v>
      </c>
      <c r="H150" s="128">
        <f>IF(H$58=0,0,H$58/ISI!H$9*1000)</f>
        <v>0.33986335120830541</v>
      </c>
      <c r="I150" s="128">
        <f>IF(I$58=0,0,I$58/ISI!I$9*1000)</f>
        <v>0.27436515079279661</v>
      </c>
      <c r="J150" s="128">
        <f>IF(J$58=0,0,J$58/ISI!J$9*1000)</f>
        <v>0.26162870582381736</v>
      </c>
      <c r="K150" s="128">
        <f>IF(K$58=0,0,K$58/ISI!K$9*1000)</f>
        <v>0.26189322807842097</v>
      </c>
      <c r="L150" s="128">
        <f>IF(L$58=0,0,L$58/ISI!L$9*1000)</f>
        <v>0.18593104347420991</v>
      </c>
      <c r="M150" s="128">
        <f>IF(M$58=0,0,M$58/ISI!M$9*1000)</f>
        <v>0.18614486585763754</v>
      </c>
      <c r="N150" s="128">
        <f>IF(N$58=0,0,N$58/ISI!N$9*1000)</f>
        <v>0.35627891424513242</v>
      </c>
      <c r="O150" s="128">
        <f>IF(O$58=0,0,O$58/ISI!O$9*1000)</f>
        <v>0.27006563485122992</v>
      </c>
      <c r="P150" s="128">
        <f>IF(P$58=0,0,P$58/ISI!P$9*1000)</f>
        <v>0.28425032591535254</v>
      </c>
      <c r="Q150" s="128">
        <f>IF(Q$58=0,0,Q$58/ISI!Q$9*1000)</f>
        <v>0.25153275832074551</v>
      </c>
    </row>
    <row r="151" spans="1:17" x14ac:dyDescent="0.25">
      <c r="A151" s="127" t="s">
        <v>115</v>
      </c>
      <c r="B151" s="126">
        <f>IF(B$63=0,0,B$63/ISI!B$9*1000)</f>
        <v>74.47765512445342</v>
      </c>
      <c r="C151" s="126">
        <f>IF(C$63=0,0,C$63/ISI!C$9*1000)</f>
        <v>82.13488800452744</v>
      </c>
      <c r="D151" s="126">
        <f>IF(D$63=0,0,D$63/ISI!D$9*1000)</f>
        <v>106.74464665475635</v>
      </c>
      <c r="E151" s="126">
        <f>IF(E$63=0,0,E$63/ISI!E$9*1000)</f>
        <v>128.81507019545492</v>
      </c>
      <c r="F151" s="126">
        <f>IF(F$63=0,0,F$63/ISI!F$9*1000)</f>
        <v>128.56823990169806</v>
      </c>
      <c r="G151" s="126">
        <f>IF(G$63=0,0,G$63/ISI!G$9*1000)</f>
        <v>100.70584611662201</v>
      </c>
      <c r="H151" s="126">
        <f>IF(H$63=0,0,H$63/ISI!H$9*1000)</f>
        <v>98.98784660550885</v>
      </c>
      <c r="I151" s="126">
        <f>IF(I$63=0,0,I$63/ISI!I$9*1000)</f>
        <v>79.910985883055048</v>
      </c>
      <c r="J151" s="126">
        <f>IF(J$63=0,0,J$63/ISI!J$9*1000)</f>
        <v>76.201397142737761</v>
      </c>
      <c r="K151" s="126">
        <f>IF(K$63=0,0,K$63/ISI!K$9*1000)</f>
        <v>76.278441308486507</v>
      </c>
      <c r="L151" s="126">
        <f>IF(L$63=0,0,L$63/ISI!L$9*1000)</f>
        <v>54.153863737272353</v>
      </c>
      <c r="M151" s="126">
        <f>IF(M$63=0,0,M$63/ISI!M$9*1000)</f>
        <v>54.216141170882942</v>
      </c>
      <c r="N151" s="126">
        <f>IF(N$63=0,0,N$63/ISI!N$9*1000)</f>
        <v>103.76900712209707</v>
      </c>
      <c r="O151" s="126">
        <f>IF(O$63=0,0,O$63/ISI!O$9*1000)</f>
        <v>78.65871839675907</v>
      </c>
      <c r="P151" s="126">
        <f>IF(P$63=0,0,P$63/ISI!P$9*1000)</f>
        <v>82.790120085731715</v>
      </c>
      <c r="Q151" s="126">
        <f>IF(Q$63=0,0,Q$63/ISI!Q$9*1000)</f>
        <v>73.260873843540253</v>
      </c>
    </row>
    <row r="152" spans="1:17" x14ac:dyDescent="0.25">
      <c r="A152" s="127" t="s">
        <v>114</v>
      </c>
      <c r="B152" s="126">
        <f>IF(B$69=0,0,B$69/ISI!B$9*1000)</f>
        <v>23.617258004225629</v>
      </c>
      <c r="C152" s="126">
        <f>IF(C$69=0,0,C$69/ISI!C$9*1000)</f>
        <v>26.045407013817247</v>
      </c>
      <c r="D152" s="126">
        <f>IF(D$69=0,0,D$69/ISI!D$9*1000)</f>
        <v>33.849291527809505</v>
      </c>
      <c r="E152" s="126">
        <f>IF(E$69=0,0,E$69/ISI!E$9*1000)</f>
        <v>40.847939459893425</v>
      </c>
      <c r="F152" s="126">
        <f>IF(F$69=0,0,F$69/ISI!F$9*1000)</f>
        <v>40.769668269411198</v>
      </c>
      <c r="G152" s="126">
        <f>IF(G$69=0,0,G$69/ISI!G$9*1000)</f>
        <v>31.934355966172237</v>
      </c>
      <c r="H152" s="126">
        <f>IF(H$69=0,0,H$69/ISI!H$9*1000)</f>
        <v>31.389569242727546</v>
      </c>
      <c r="I152" s="126">
        <f>IF(I$69=0,0,I$69/ISI!I$9*1000)</f>
        <v>25.340195899272981</v>
      </c>
      <c r="J152" s="126">
        <f>IF(J$69=0,0,J$69/ISI!J$9*1000)</f>
        <v>24.163865707039562</v>
      </c>
      <c r="K152" s="126">
        <f>IF(K$69=0,0,K$69/ISI!K$9*1000)</f>
        <v>24.188296819125046</v>
      </c>
      <c r="L152" s="126">
        <f>IF(L$69=0,0,L$69/ISI!L$9*1000)</f>
        <v>17.172476357797045</v>
      </c>
      <c r="M152" s="126">
        <f>IF(M$69=0,0,M$69/ISI!M$9*1000)</f>
        <v>17.192224861089276</v>
      </c>
      <c r="N152" s="126">
        <f>IF(N$69=0,0,N$69/ISI!N$9*1000)</f>
        <v>32.905700507751831</v>
      </c>
      <c r="O152" s="126">
        <f>IF(O$69=0,0,O$69/ISI!O$9*1000)</f>
        <v>24.943095261978023</v>
      </c>
      <c r="P152" s="126">
        <f>IF(P$69=0,0,P$69/ISI!P$9*1000)</f>
        <v>26.253184569227511</v>
      </c>
      <c r="Q152" s="126">
        <f>IF(Q$69=0,0,Q$69/ISI!Q$9*1000)</f>
        <v>23.231410230178266</v>
      </c>
    </row>
    <row r="153" spans="1:17" x14ac:dyDescent="0.25">
      <c r="A153" s="127" t="s">
        <v>113</v>
      </c>
      <c r="B153" s="126">
        <f>IF(B$70=0,0,B$70/ISI!B$9*1000)</f>
        <v>43.033180634729099</v>
      </c>
      <c r="C153" s="126">
        <f>IF(C$70=0,0,C$70/ISI!C$9*1000)</f>
        <v>47.457528919322463</v>
      </c>
      <c r="D153" s="126">
        <f>IF(D$70=0,0,D$70/ISI!D$9*1000)</f>
        <v>61.677044660019696</v>
      </c>
      <c r="E153" s="126">
        <f>IF(E$70=0,0,E$70/ISI!E$9*1000)</f>
        <v>74.429332864109853</v>
      </c>
      <c r="F153" s="126">
        <f>IF(F$70=0,0,F$70/ISI!F$9*1000)</f>
        <v>74.286714348534744</v>
      </c>
      <c r="G153" s="126">
        <f>IF(G$70=0,0,G$70/ISI!G$9*1000)</f>
        <v>58.187826397973403</v>
      </c>
      <c r="H153" s="126">
        <f>IF(H$70=0,0,H$70/ISI!H$9*1000)</f>
        <v>57.195166476436235</v>
      </c>
      <c r="I153" s="126">
        <f>IF(I$70=0,0,I$70/ISI!I$9*1000)</f>
        <v>46.172558527231558</v>
      </c>
      <c r="J153" s="126">
        <f>IF(J$70=0,0,J$70/ISI!J$9*1000)</f>
        <v>44.02915857625463</v>
      </c>
      <c r="K153" s="126">
        <f>IF(K$70=0,0,K$70/ISI!K$9*1000)</f>
        <v>44.073674686435332</v>
      </c>
      <c r="L153" s="126">
        <f>IF(L$70=0,0,L$70/ISI!L$9*1000)</f>
        <v>31.29009628969099</v>
      </c>
      <c r="M153" s="126">
        <f>IF(M$70=0,0,M$70/ISI!M$9*1000)</f>
        <v>31.326080183726784</v>
      </c>
      <c r="N153" s="126">
        <f>IF(N$70=0,0,N$70/ISI!N$9*1000)</f>
        <v>59.957720477500921</v>
      </c>
      <c r="O153" s="126">
        <f>IF(O$70=0,0,O$70/ISI!O$9*1000)</f>
        <v>45.44899851650456</v>
      </c>
      <c r="P153" s="126">
        <f>IF(P$70=0,0,P$70/ISI!P$9*1000)</f>
        <v>47.836121941095463</v>
      </c>
      <c r="Q153" s="126">
        <f>IF(Q$70=0,0,Q$70/ISI!Q$9*1000)</f>
        <v>42.33012454942412</v>
      </c>
    </row>
    <row r="154" spans="1:17" x14ac:dyDescent="0.25">
      <c r="A154" s="72" t="s">
        <v>112</v>
      </c>
      <c r="B154" s="125">
        <f>IF(B$77=0,0,B$77/ISI!B$9*1000)</f>
        <v>45.939297153110957</v>
      </c>
      <c r="C154" s="125">
        <f>IF(C$77=0,0,C$77/ISI!C$9*1000)</f>
        <v>50.6624305017708</v>
      </c>
      <c r="D154" s="125">
        <f>IF(D$77=0,0,D$77/ISI!D$9*1000)</f>
        <v>65.842218501406805</v>
      </c>
      <c r="E154" s="125">
        <f>IF(E$77=0,0,E$77/ISI!E$9*1000)</f>
        <v>79.455694162488328</v>
      </c>
      <c r="F154" s="125">
        <f>IF(F$77=0,0,F$77/ISI!F$9*1000)</f>
        <v>79.303444334102352</v>
      </c>
      <c r="G154" s="125">
        <f>IF(G$77=0,0,G$77/ISI!G$9*1000)</f>
        <v>62.11736637084303</v>
      </c>
      <c r="H154" s="125">
        <f>IF(H$77=0,0,H$77/ISI!H$9*1000)</f>
        <v>61.0576701449341</v>
      </c>
      <c r="I154" s="125">
        <f>IF(I$77=0,0,I$77/ISI!I$9*1000)</f>
        <v>49.290683496215415</v>
      </c>
      <c r="J154" s="125">
        <f>IF(J$77=0,0,J$77/ISI!J$9*1000)</f>
        <v>47.002535471515905</v>
      </c>
      <c r="K154" s="125">
        <f>IF(K$77=0,0,K$77/ISI!K$9*1000)</f>
        <v>47.050057843404936</v>
      </c>
      <c r="L154" s="125">
        <f>IF(L$77=0,0,L$77/ISI!L$9*1000)</f>
        <v>33.403178900550678</v>
      </c>
      <c r="M154" s="125">
        <f>IF(M$77=0,0,M$77/ISI!M$9*1000)</f>
        <v>33.441592858720959</v>
      </c>
      <c r="N154" s="125">
        <f>IF(N$77=0,0,N$77/ISI!N$9*1000)</f>
        <v>64.006784927632879</v>
      </c>
      <c r="O154" s="125">
        <f>IF(O$77=0,0,O$77/ISI!O$9*1000)</f>
        <v>48.518260034816166</v>
      </c>
      <c r="P154" s="125">
        <f>IF(P$77=0,0,P$77/ISI!P$9*1000)</f>
        <v>51.066590665411773</v>
      </c>
      <c r="Q154" s="125">
        <f>IF(Q$77=0,0,Q$77/ISI!Q$9*1000)</f>
        <v>45.188762288112805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74.046786348740838</v>
      </c>
      <c r="C53" s="96">
        <v>76.502623527459093</v>
      </c>
      <c r="D53" s="96">
        <v>51.9234943140738</v>
      </c>
      <c r="E53" s="96">
        <v>48.51200604554348</v>
      </c>
      <c r="F53" s="96">
        <v>48.557894882005783</v>
      </c>
      <c r="G53" s="96">
        <v>49.544568853025226</v>
      </c>
      <c r="H53" s="96">
        <v>48.755919630335285</v>
      </c>
      <c r="I53" s="96">
        <v>47.231521824318691</v>
      </c>
      <c r="J53" s="96">
        <v>43.331164263712864</v>
      </c>
      <c r="K53" s="96">
        <v>23.00413056002678</v>
      </c>
      <c r="L53" s="96">
        <v>24.487502708823818</v>
      </c>
      <c r="M53" s="96">
        <v>28.270476269856349</v>
      </c>
      <c r="N53" s="96">
        <v>36.590217715748764</v>
      </c>
      <c r="O53" s="96">
        <v>36.81249474544699</v>
      </c>
      <c r="P53" s="96">
        <v>39.63245638866367</v>
      </c>
      <c r="Q53" s="96">
        <v>39.470888835686374</v>
      </c>
    </row>
    <row r="54" spans="1:17" x14ac:dyDescent="0.25">
      <c r="A54" s="132" t="s">
        <v>83</v>
      </c>
      <c r="B54" s="160">
        <v>0.12263824131244465</v>
      </c>
      <c r="C54" s="160">
        <v>0.12711922229633277</v>
      </c>
      <c r="D54" s="160">
        <v>8.6233456028047717E-2</v>
      </c>
      <c r="E54" s="160">
        <v>8.2294723289180957E-2</v>
      </c>
      <c r="F54" s="160">
        <v>8.2137033426548517E-2</v>
      </c>
      <c r="G54" s="160">
        <v>8.3015329296840343E-2</v>
      </c>
      <c r="H54" s="160">
        <v>8.2619111617765376E-2</v>
      </c>
      <c r="I54" s="160">
        <v>8.1196129617079171E-2</v>
      </c>
      <c r="J54" s="160">
        <v>7.4284557782978045E-2</v>
      </c>
      <c r="K54" s="160">
        <v>3.9381683254998523E-2</v>
      </c>
      <c r="L54" s="160">
        <v>4.1983189873159736E-2</v>
      </c>
      <c r="M54" s="160">
        <v>4.8291477229109703E-2</v>
      </c>
      <c r="N54" s="160">
        <v>6.1619516947047037E-2</v>
      </c>
      <c r="O54" s="160">
        <v>6.2278225656582337E-2</v>
      </c>
      <c r="P54" s="160">
        <v>6.6914882527321654E-2</v>
      </c>
      <c r="Q54" s="160">
        <v>6.6463454648126696E-2</v>
      </c>
    </row>
    <row r="55" spans="1:17" x14ac:dyDescent="0.25">
      <c r="A55" s="76" t="s">
        <v>82</v>
      </c>
      <c r="B55" s="159">
        <v>2.3568289749837885E-2</v>
      </c>
      <c r="C55" s="159">
        <v>2.4429432710317309E-2</v>
      </c>
      <c r="D55" s="159">
        <v>1.657211532103648E-2</v>
      </c>
      <c r="E55" s="159">
        <v>1.5815180180387457E-2</v>
      </c>
      <c r="F55" s="159">
        <v>1.578487576364631E-2</v>
      </c>
      <c r="G55" s="159">
        <v>1.5953664318795163E-2</v>
      </c>
      <c r="H55" s="159">
        <v>1.5877520263201148E-2</v>
      </c>
      <c r="I55" s="159">
        <v>1.560405538192049E-2</v>
      </c>
      <c r="J55" s="159">
        <v>1.4275807961950477E-2</v>
      </c>
      <c r="K55" s="159">
        <v>7.5682667319525512E-3</v>
      </c>
      <c r="L55" s="159">
        <v>8.0682173273523786E-3</v>
      </c>
      <c r="M55" s="159">
        <v>9.2805271471865357E-3</v>
      </c>
      <c r="N55" s="159">
        <v>1.1841874231978916E-2</v>
      </c>
      <c r="O55" s="159">
        <v>1.1968463112909765E-2</v>
      </c>
      <c r="P55" s="159">
        <v>1.2859523449642366E-2</v>
      </c>
      <c r="Q55" s="159">
        <v>1.2772769245210199E-2</v>
      </c>
    </row>
    <row r="56" spans="1:17" x14ac:dyDescent="0.25">
      <c r="A56" s="76" t="s">
        <v>81</v>
      </c>
      <c r="B56" s="159">
        <v>3.2733273035355666</v>
      </c>
      <c r="C56" s="159">
        <v>3.3929288017649459</v>
      </c>
      <c r="D56" s="159">
        <v>2.3016501465941932</v>
      </c>
      <c r="E56" s="159">
        <v>2.1965217520780391</v>
      </c>
      <c r="F56" s="159">
        <v>2.1923128648066492</v>
      </c>
      <c r="G56" s="159">
        <v>2.2157553882972159</v>
      </c>
      <c r="H56" s="159">
        <v>2.2051799745177951</v>
      </c>
      <c r="I56" s="159">
        <v>2.1671992779142051</v>
      </c>
      <c r="J56" s="159">
        <v>1.9827230774012505</v>
      </c>
      <c r="K56" s="159">
        <v>1.0511332980497909</v>
      </c>
      <c r="L56" s="159">
        <v>1.1205698991655921</v>
      </c>
      <c r="M56" s="159">
        <v>1.2889438828414641</v>
      </c>
      <c r="N56" s="159">
        <v>1.6446815046831085</v>
      </c>
      <c r="O56" s="159">
        <v>1.6622630451628462</v>
      </c>
      <c r="P56" s="159">
        <v>1.7860196758001829</v>
      </c>
      <c r="Q56" s="159">
        <v>1.7739706510691338</v>
      </c>
    </row>
    <row r="57" spans="1:17" x14ac:dyDescent="0.25">
      <c r="A57" s="76" t="s">
        <v>80</v>
      </c>
      <c r="B57" s="159">
        <v>5.6219870151732368E-2</v>
      </c>
      <c r="C57" s="159">
        <v>5.8274043192462419E-2</v>
      </c>
      <c r="D57" s="159">
        <v>3.9531174360864015E-2</v>
      </c>
      <c r="E57" s="159">
        <v>3.7725578970945479E-2</v>
      </c>
      <c r="F57" s="159">
        <v>3.7653290722952301E-2</v>
      </c>
      <c r="G57" s="159">
        <v>3.8055919456487473E-2</v>
      </c>
      <c r="H57" s="159">
        <v>3.7874285194359855E-2</v>
      </c>
      <c r="I57" s="159">
        <v>3.7221961233654836E-2</v>
      </c>
      <c r="J57" s="159">
        <v>3.4053555792585399E-2</v>
      </c>
      <c r="K57" s="159">
        <v>1.805336651323947E-2</v>
      </c>
      <c r="L57" s="159">
        <v>1.924595018621697E-2</v>
      </c>
      <c r="M57" s="159">
        <v>2.2137797722808591E-2</v>
      </c>
      <c r="N57" s="159">
        <v>2.8247642860024649E-2</v>
      </c>
      <c r="O57" s="159">
        <v>2.8549608362151691E-2</v>
      </c>
      <c r="P57" s="159">
        <v>3.0675146403316107E-2</v>
      </c>
      <c r="Q57" s="159">
        <v>3.0468202659834371E-2</v>
      </c>
    </row>
    <row r="58" spans="1:17" x14ac:dyDescent="0.25">
      <c r="A58" s="129" t="s">
        <v>79</v>
      </c>
      <c r="B58" s="158">
        <v>0.12820472909392411</v>
      </c>
      <c r="C58" s="158">
        <v>0.13288909953960587</v>
      </c>
      <c r="D58" s="158">
        <v>9.0147549007511915E-2</v>
      </c>
      <c r="E58" s="158">
        <v>8.6030039180595153E-2</v>
      </c>
      <c r="F58" s="158">
        <v>8.5865191854807538E-2</v>
      </c>
      <c r="G58" s="158">
        <v>8.6783353130687219E-2</v>
      </c>
      <c r="H58" s="158">
        <v>8.6369151331440838E-2</v>
      </c>
      <c r="I58" s="158">
        <v>8.4881580897038372E-2</v>
      </c>
      <c r="J58" s="158">
        <v>7.7656296311077705E-2</v>
      </c>
      <c r="K58" s="158">
        <v>4.1169197951124545E-2</v>
      </c>
      <c r="L58" s="158">
        <v>4.3888785639663613E-2</v>
      </c>
      <c r="M58" s="158">
        <v>5.0483402969960622E-2</v>
      </c>
      <c r="N58" s="158">
        <v>6.4416395673581733E-2</v>
      </c>
      <c r="O58" s="158">
        <v>6.5105002838475992E-2</v>
      </c>
      <c r="P58" s="158">
        <v>6.9952115220821426E-2</v>
      </c>
      <c r="Q58" s="158">
        <v>6.9480197258379464E-2</v>
      </c>
    </row>
    <row r="59" spans="1:17" x14ac:dyDescent="0.25">
      <c r="A59" s="92" t="s">
        <v>125</v>
      </c>
      <c r="B59" s="91">
        <v>2.0948495915266922E-2</v>
      </c>
      <c r="C59" s="91">
        <v>2.1713916316218506E-2</v>
      </c>
      <c r="D59" s="91">
        <v>1.4729999240290783E-2</v>
      </c>
      <c r="E59" s="91">
        <v>1.4057203171067423E-2</v>
      </c>
      <c r="F59" s="91">
        <v>1.403026731967325E-2</v>
      </c>
      <c r="G59" s="91">
        <v>1.4180293749066746E-2</v>
      </c>
      <c r="H59" s="91">
        <v>1.4112613681717184E-2</v>
      </c>
      <c r="I59" s="91">
        <v>1.3869546492316379E-2</v>
      </c>
      <c r="J59" s="91">
        <v>1.2688943828862747E-2</v>
      </c>
      <c r="K59" s="91">
        <v>6.7269965874825139E-3</v>
      </c>
      <c r="L59" s="91">
        <v>7.1713738892186562E-3</v>
      </c>
      <c r="M59" s="91">
        <v>8.248926294522417E-3</v>
      </c>
      <c r="N59" s="91">
        <v>1.0525560259603535E-2</v>
      </c>
      <c r="O59" s="91">
        <v>1.0638077828050194E-2</v>
      </c>
      <c r="P59" s="91">
        <v>1.1430090062388395E-2</v>
      </c>
      <c r="Q59" s="91">
        <v>1.1352979244570483E-2</v>
      </c>
    </row>
    <row r="60" spans="1:17" x14ac:dyDescent="0.25">
      <c r="A60" s="92" t="s">
        <v>26</v>
      </c>
      <c r="B60" s="91">
        <v>3.4860953275634682E-2</v>
      </c>
      <c r="C60" s="91">
        <v>3.6134709870939669E-2</v>
      </c>
      <c r="D60" s="91">
        <v>2.4512586361471401E-2</v>
      </c>
      <c r="E60" s="91">
        <v>2.3392968398057951E-2</v>
      </c>
      <c r="F60" s="91">
        <v>2.3348143726124947E-2</v>
      </c>
      <c r="G60" s="91">
        <v>2.3597806726578616E-2</v>
      </c>
      <c r="H60" s="91">
        <v>2.3485178513311743E-2</v>
      </c>
      <c r="I60" s="91">
        <v>2.3080683891510953E-2</v>
      </c>
      <c r="J60" s="91">
        <v>2.1116011370189147E-2</v>
      </c>
      <c r="K60" s="91">
        <v>1.1194575241589309E-2</v>
      </c>
      <c r="L60" s="91">
        <v>1.193407541454857E-2</v>
      </c>
      <c r="M60" s="91">
        <v>1.3727259240503631E-2</v>
      </c>
      <c r="N60" s="91">
        <v>1.7515866814213743E-2</v>
      </c>
      <c r="O60" s="91">
        <v>1.7703110314280419E-2</v>
      </c>
      <c r="P60" s="91">
        <v>1.9021119091935584E-2</v>
      </c>
      <c r="Q60" s="91">
        <v>1.8892796914158745E-2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7.2395279903022511E-2</v>
      </c>
      <c r="C62" s="157">
        <v>7.5040473352447692E-2</v>
      </c>
      <c r="D62" s="157">
        <v>5.090496340574973E-2</v>
      </c>
      <c r="E62" s="157">
        <v>4.8579867611469769E-2</v>
      </c>
      <c r="F62" s="157">
        <v>4.8486780809009332E-2</v>
      </c>
      <c r="G62" s="157">
        <v>4.9005252655041846E-2</v>
      </c>
      <c r="H62" s="157">
        <v>4.877135913641191E-2</v>
      </c>
      <c r="I62" s="157">
        <v>4.7931350513211048E-2</v>
      </c>
      <c r="J62" s="157">
        <v>4.3851341112025807E-2</v>
      </c>
      <c r="K62" s="157">
        <v>2.3247626122052719E-2</v>
      </c>
      <c r="L62" s="157">
        <v>2.478333633589639E-2</v>
      </c>
      <c r="M62" s="157">
        <v>2.8507217434934572E-2</v>
      </c>
      <c r="N62" s="157">
        <v>3.6374968599764454E-2</v>
      </c>
      <c r="O62" s="157">
        <v>3.6763814696145383E-2</v>
      </c>
      <c r="P62" s="157">
        <v>3.9500906066497449E-2</v>
      </c>
      <c r="Q62" s="157">
        <v>3.9234421099650238E-2</v>
      </c>
    </row>
    <row r="63" spans="1:17" x14ac:dyDescent="0.25">
      <c r="A63" s="156" t="s">
        <v>115</v>
      </c>
      <c r="B63" s="155">
        <v>27.503262401951638</v>
      </c>
      <c r="C63" s="155">
        <v>28.316492246455901</v>
      </c>
      <c r="D63" s="155">
        <v>19.370827956873086</v>
      </c>
      <c r="E63" s="155">
        <v>17.567357075101192</v>
      </c>
      <c r="F63" s="155">
        <v>17.690831259417635</v>
      </c>
      <c r="G63" s="155">
        <v>17.978242727495235</v>
      </c>
      <c r="H63" s="155">
        <v>17.447751589423781</v>
      </c>
      <c r="I63" s="155">
        <v>16.609478440412019</v>
      </c>
      <c r="J63" s="155">
        <v>15.149530387376297</v>
      </c>
      <c r="K63" s="155">
        <v>8.0836790212758611</v>
      </c>
      <c r="L63" s="155">
        <v>8.5793522750249771</v>
      </c>
      <c r="M63" s="155">
        <v>9.9499996102176649</v>
      </c>
      <c r="N63" s="155">
        <v>13.111294481542311</v>
      </c>
      <c r="O63" s="155">
        <v>13.123257094266364</v>
      </c>
      <c r="P63" s="155">
        <v>14.194103069059567</v>
      </c>
      <c r="Q63" s="155">
        <v>14.209327796665804</v>
      </c>
    </row>
    <row r="64" spans="1:17" x14ac:dyDescent="0.25">
      <c r="A64" s="84" t="s">
        <v>33</v>
      </c>
      <c r="B64" s="153">
        <v>0.22623887194928285</v>
      </c>
      <c r="C64" s="153">
        <v>0.23743772264229759</v>
      </c>
      <c r="D64" s="153">
        <v>0.23704134376594588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0.34154583357146023</v>
      </c>
      <c r="C65" s="153">
        <v>0.35062099612611775</v>
      </c>
      <c r="D65" s="153">
        <v>0.35026359859243744</v>
      </c>
      <c r="E65" s="153">
        <v>0</v>
      </c>
      <c r="F65" s="153">
        <v>0</v>
      </c>
      <c r="G65" s="153">
        <v>0.34312986553080671</v>
      </c>
      <c r="H65" s="153">
        <v>0.3450603109698071</v>
      </c>
      <c r="I65" s="153">
        <v>0.66528499724647683</v>
      </c>
      <c r="J65" s="153">
        <v>0.35041426618015681</v>
      </c>
      <c r="K65" s="153">
        <v>0.34997627900653916</v>
      </c>
      <c r="L65" s="153">
        <v>0.34050536124259007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9.4912093874887429</v>
      </c>
      <c r="C66" s="153">
        <v>10.583649351842608</v>
      </c>
      <c r="D66" s="153">
        <v>6.1169642762533378</v>
      </c>
      <c r="E66" s="153">
        <v>10.760865060148205</v>
      </c>
      <c r="F66" s="153">
        <v>10.089159080419543</v>
      </c>
      <c r="G66" s="153">
        <v>9.1246843311372317</v>
      </c>
      <c r="H66" s="153">
        <v>10.90399911516997</v>
      </c>
      <c r="I66" s="153">
        <v>12.444244976056716</v>
      </c>
      <c r="J66" s="153">
        <v>12.048914645573646</v>
      </c>
      <c r="K66" s="153">
        <v>5.8706882817960748</v>
      </c>
      <c r="L66" s="153">
        <v>6.4769521856921779</v>
      </c>
      <c r="M66" s="153">
        <v>7.8295983738280723</v>
      </c>
      <c r="N66" s="153">
        <v>8.2704739122403907</v>
      </c>
      <c r="O66" s="153">
        <v>8.8899836661490568</v>
      </c>
      <c r="P66" s="153">
        <v>9.163205876613139</v>
      </c>
      <c r="Q66" s="153">
        <v>8.6416038836235689</v>
      </c>
    </row>
    <row r="67" spans="1:17" x14ac:dyDescent="0.25">
      <c r="A67" s="84" t="s">
        <v>25</v>
      </c>
      <c r="B67" s="153">
        <v>3.7636025298350174E-2</v>
      </c>
      <c r="C67" s="153">
        <v>7.7384246871503776E-2</v>
      </c>
      <c r="D67" s="153">
        <v>7.7322379687676551E-2</v>
      </c>
      <c r="E67" s="153">
        <v>3.8697923484236139E-2</v>
      </c>
      <c r="F67" s="153">
        <v>3.8697923484235647E-2</v>
      </c>
      <c r="G67" s="153">
        <v>6.8240089322646996E-2</v>
      </c>
      <c r="H67" s="153">
        <v>7.8037719000684319E-2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17.406632283643798</v>
      </c>
      <c r="C68" s="153">
        <v>17.067399928973373</v>
      </c>
      <c r="D68" s="153">
        <v>12.589236358573688</v>
      </c>
      <c r="E68" s="153">
        <v>6.7677940914687529</v>
      </c>
      <c r="F68" s="153">
        <v>7.5629742555138542</v>
      </c>
      <c r="G68" s="153">
        <v>8.4421884415045518</v>
      </c>
      <c r="H68" s="153">
        <v>6.1206544442833177</v>
      </c>
      <c r="I68" s="153">
        <v>3.4999484671088266</v>
      </c>
      <c r="J68" s="153">
        <v>2.7502014756224953</v>
      </c>
      <c r="K68" s="153">
        <v>1.8630144604732464</v>
      </c>
      <c r="L68" s="153">
        <v>1.7618947280902089</v>
      </c>
      <c r="M68" s="153">
        <v>2.1204012363895925</v>
      </c>
      <c r="N68" s="153">
        <v>4.8408205693019202</v>
      </c>
      <c r="O68" s="153">
        <v>4.2332734281173066</v>
      </c>
      <c r="P68" s="153">
        <v>5.0308971924464281</v>
      </c>
      <c r="Q68" s="153">
        <v>5.5677239130422356</v>
      </c>
    </row>
    <row r="69" spans="1:17" x14ac:dyDescent="0.25">
      <c r="A69" s="156" t="s">
        <v>114</v>
      </c>
      <c r="B69" s="155">
        <v>10.854005912655735</v>
      </c>
      <c r="C69" s="155">
        <v>11.250591786467384</v>
      </c>
      <c r="D69" s="155">
        <v>7.6320275925400978</v>
      </c>
      <c r="E69" s="155">
        <v>7.283432994488793</v>
      </c>
      <c r="F69" s="155">
        <v>7.2694767710216119</v>
      </c>
      <c r="G69" s="155">
        <v>7.3472096907633535</v>
      </c>
      <c r="H69" s="155">
        <v>7.3121427411287625</v>
      </c>
      <c r="I69" s="155">
        <v>7.1862027824033126</v>
      </c>
      <c r="J69" s="155">
        <v>6.5744992815193193</v>
      </c>
      <c r="K69" s="155">
        <v>3.4854464506799334</v>
      </c>
      <c r="L69" s="155">
        <v>3.7156908500870989</v>
      </c>
      <c r="M69" s="155">
        <v>4.2740011090035752</v>
      </c>
      <c r="N69" s="155">
        <v>5.453589305592649</v>
      </c>
      <c r="O69" s="155">
        <v>5.5118878277461016</v>
      </c>
      <c r="P69" s="155">
        <v>5.9222516796032441</v>
      </c>
      <c r="Q69" s="155">
        <v>5.8822983924598278</v>
      </c>
    </row>
    <row r="70" spans="1:17" x14ac:dyDescent="0.25">
      <c r="A70" s="156" t="s">
        <v>113</v>
      </c>
      <c r="B70" s="155">
        <v>15.373624918743261</v>
      </c>
      <c r="C70" s="155">
        <v>15.911534366232779</v>
      </c>
      <c r="D70" s="155">
        <v>10.693147708273193</v>
      </c>
      <c r="E70" s="155">
        <v>10.187734594167788</v>
      </c>
      <c r="F70" s="155">
        <v>10.171215974874171</v>
      </c>
      <c r="G70" s="155">
        <v>10.493564410856086</v>
      </c>
      <c r="H70" s="155">
        <v>10.413615280008543</v>
      </c>
      <c r="I70" s="155">
        <v>10.19461592030118</v>
      </c>
      <c r="J70" s="155">
        <v>9.424492433609176</v>
      </c>
      <c r="K70" s="155">
        <v>4.9817587413815296</v>
      </c>
      <c r="L70" s="155">
        <v>5.3158235690135811</v>
      </c>
      <c r="M70" s="155">
        <v>6.126130090569494</v>
      </c>
      <c r="N70" s="155">
        <v>7.8348037479949273</v>
      </c>
      <c r="O70" s="155">
        <v>7.921831401380123</v>
      </c>
      <c r="P70" s="155">
        <v>8.5214358880701688</v>
      </c>
      <c r="Q70" s="155">
        <v>8.4606355835862193</v>
      </c>
    </row>
    <row r="71" spans="1:17" x14ac:dyDescent="0.25">
      <c r="A71" s="152" t="s">
        <v>123</v>
      </c>
      <c r="B71" s="151">
        <v>9.4496343905539746</v>
      </c>
      <c r="C71" s="151">
        <v>9.8693217312076715</v>
      </c>
      <c r="D71" s="151">
        <v>6.9062158918511907</v>
      </c>
      <c r="E71" s="151">
        <v>6.5560447663631276</v>
      </c>
      <c r="F71" s="151">
        <v>6.5373321940125315</v>
      </c>
      <c r="G71" s="151">
        <v>6.1739077687137911</v>
      </c>
      <c r="H71" s="151">
        <v>6.2309720406755549</v>
      </c>
      <c r="I71" s="151">
        <v>6.1974817609845472</v>
      </c>
      <c r="J71" s="151">
        <v>5.4616230783296764</v>
      </c>
      <c r="K71" s="151">
        <v>2.9380334417030927</v>
      </c>
      <c r="L71" s="151">
        <v>3.1202550067261789</v>
      </c>
      <c r="M71" s="151">
        <v>3.5626374841802635</v>
      </c>
      <c r="N71" s="151">
        <v>4.5049284768075015</v>
      </c>
      <c r="O71" s="151">
        <v>4.5455830867129778</v>
      </c>
      <c r="P71" s="151">
        <v>4.8627452341481385</v>
      </c>
      <c r="Q71" s="151">
        <v>4.8363319492216394</v>
      </c>
    </row>
    <row r="72" spans="1:17" x14ac:dyDescent="0.25">
      <c r="A72" s="154" t="s">
        <v>30</v>
      </c>
      <c r="B72" s="153">
        <v>1.0898176891149545</v>
      </c>
      <c r="C72" s="153">
        <v>1.3660470752931226</v>
      </c>
      <c r="D72" s="153">
        <v>1.1081823662390662</v>
      </c>
      <c r="E72" s="153">
        <v>0.53172910701503129</v>
      </c>
      <c r="F72" s="153">
        <v>0.52645971890624577</v>
      </c>
      <c r="G72" s="153">
        <v>0.26247553623564668</v>
      </c>
      <c r="H72" s="153">
        <v>0.50402199429283678</v>
      </c>
      <c r="I72" s="153">
        <v>0.49322116083307982</v>
      </c>
      <c r="J72" s="153">
        <v>0.24747575143384831</v>
      </c>
      <c r="K72" s="153">
        <v>0.25203110822690866</v>
      </c>
      <c r="L72" s="153">
        <v>0.24843319238932068</v>
      </c>
      <c r="M72" s="153">
        <v>0.24746732547176256</v>
      </c>
      <c r="N72" s="153">
        <v>0.25659626887734799</v>
      </c>
      <c r="O72" s="153">
        <v>0.24840470419384883</v>
      </c>
      <c r="P72" s="153">
        <v>0.24391438555347136</v>
      </c>
      <c r="Q72" s="153">
        <v>0.24386069102530775</v>
      </c>
    </row>
    <row r="73" spans="1:17" x14ac:dyDescent="0.25">
      <c r="A73" s="154" t="s">
        <v>125</v>
      </c>
      <c r="B73" s="153">
        <v>1.2016614798769663</v>
      </c>
      <c r="C73" s="153">
        <v>1.2022677219258766</v>
      </c>
      <c r="D73" s="153">
        <v>1.2221575807688738</v>
      </c>
      <c r="E73" s="153">
        <v>1.6360237840841316</v>
      </c>
      <c r="F73" s="153">
        <v>1.6199295732318062</v>
      </c>
      <c r="G73" s="153">
        <v>0.69184712322287212</v>
      </c>
      <c r="H73" s="153">
        <v>0.67292279885535755</v>
      </c>
      <c r="I73" s="153">
        <v>0.87439015764386885</v>
      </c>
      <c r="J73" s="153">
        <v>0.4256801892664302</v>
      </c>
      <c r="K73" s="153">
        <v>0.21650092969807241</v>
      </c>
      <c r="L73" s="153">
        <v>0.21884313490624754</v>
      </c>
      <c r="M73" s="153">
        <v>0.21761659265484781</v>
      </c>
      <c r="N73" s="153">
        <v>0.22473292191201338</v>
      </c>
      <c r="O73" s="153">
        <v>0.21754500229632887</v>
      </c>
      <c r="P73" s="153">
        <v>0.19791297510554764</v>
      </c>
      <c r="Q73" s="153">
        <v>0.21310436667246499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7.158155221562053</v>
      </c>
      <c r="C75" s="153">
        <v>7.3010069339886723</v>
      </c>
      <c r="D75" s="153">
        <v>4.5758759448432507</v>
      </c>
      <c r="E75" s="153">
        <v>4.3882918752639641</v>
      </c>
      <c r="F75" s="153">
        <v>4.3909429018744799</v>
      </c>
      <c r="G75" s="153">
        <v>5.2195851092552727</v>
      </c>
      <c r="H75" s="153">
        <v>5.0540272475273609</v>
      </c>
      <c r="I75" s="153">
        <v>4.8298704425075982</v>
      </c>
      <c r="J75" s="153">
        <v>4.7884671376293975</v>
      </c>
      <c r="K75" s="153">
        <v>2.4695014037781116</v>
      </c>
      <c r="L75" s="153">
        <v>2.6529786794306109</v>
      </c>
      <c r="M75" s="153">
        <v>3.0975535660536533</v>
      </c>
      <c r="N75" s="153">
        <v>4.0235992860181398</v>
      </c>
      <c r="O75" s="153">
        <v>4.0796333802228002</v>
      </c>
      <c r="P75" s="153">
        <v>4.4209178734891195</v>
      </c>
      <c r="Q75" s="153">
        <v>4.3793668915238664</v>
      </c>
    </row>
    <row r="76" spans="1:17" x14ac:dyDescent="0.25">
      <c r="A76" s="152" t="s">
        <v>122</v>
      </c>
      <c r="B76" s="151">
        <v>5.923990528189286</v>
      </c>
      <c r="C76" s="151">
        <v>6.0422126350251082</v>
      </c>
      <c r="D76" s="151">
        <v>3.7869318164220016</v>
      </c>
      <c r="E76" s="151">
        <v>3.6316898278046597</v>
      </c>
      <c r="F76" s="151">
        <v>3.6338837808616389</v>
      </c>
      <c r="G76" s="151">
        <v>4.3196566421422951</v>
      </c>
      <c r="H76" s="151">
        <v>4.1826432393329878</v>
      </c>
      <c r="I76" s="151">
        <v>3.9971341593166332</v>
      </c>
      <c r="J76" s="151">
        <v>3.9628693552795</v>
      </c>
      <c r="K76" s="151">
        <v>2.043725299678437</v>
      </c>
      <c r="L76" s="151">
        <v>2.1955685622874022</v>
      </c>
      <c r="M76" s="151">
        <v>2.5634926063892305</v>
      </c>
      <c r="N76" s="151">
        <v>3.3298752711874262</v>
      </c>
      <c r="O76" s="151">
        <v>3.3762483146671456</v>
      </c>
      <c r="P76" s="151">
        <v>3.6586906539220299</v>
      </c>
      <c r="Q76" s="151">
        <v>3.6243036343645794</v>
      </c>
    </row>
    <row r="77" spans="1:17" x14ac:dyDescent="0.25">
      <c r="A77" s="156" t="s">
        <v>112</v>
      </c>
      <c r="B77" s="155">
        <v>16.711934681546701</v>
      </c>
      <c r="C77" s="155">
        <v>17.288364528799377</v>
      </c>
      <c r="D77" s="155">
        <v>11.693356615075771</v>
      </c>
      <c r="E77" s="155">
        <v>11.055094108086557</v>
      </c>
      <c r="F77" s="155">
        <v>11.012617620117755</v>
      </c>
      <c r="G77" s="155">
        <v>11.285988369410529</v>
      </c>
      <c r="H77" s="155">
        <v>11.154489976849629</v>
      </c>
      <c r="I77" s="155">
        <v>10.85512167615828</v>
      </c>
      <c r="J77" s="155">
        <v>9.9996488659582283</v>
      </c>
      <c r="K77" s="155">
        <v>5.2959405341883521</v>
      </c>
      <c r="L77" s="155">
        <v>5.6428799725061776</v>
      </c>
      <c r="M77" s="155">
        <v>6.5012083721550882</v>
      </c>
      <c r="N77" s="155">
        <v>8.3797232462231328</v>
      </c>
      <c r="O77" s="155">
        <v>8.4253540769214368</v>
      </c>
      <c r="P77" s="155">
        <v>9.0282444085294102</v>
      </c>
      <c r="Q77" s="155">
        <v>8.9654717880938346</v>
      </c>
    </row>
    <row r="78" spans="1:17" x14ac:dyDescent="0.25">
      <c r="A78" s="152" t="s">
        <v>121</v>
      </c>
      <c r="B78" s="151">
        <v>4.869935502779934</v>
      </c>
      <c r="C78" s="151">
        <v>5.1225780498601781</v>
      </c>
      <c r="D78" s="151">
        <v>3.4986105497735287</v>
      </c>
      <c r="E78" s="151">
        <v>3.6962173511359895</v>
      </c>
      <c r="F78" s="151">
        <v>3.7779107377079413</v>
      </c>
      <c r="G78" s="151">
        <v>3.468206631395335</v>
      </c>
      <c r="H78" s="151">
        <v>3.757583147748329</v>
      </c>
      <c r="I78" s="151">
        <v>4.0435817608377755</v>
      </c>
      <c r="J78" s="151">
        <v>3.4866501653538915</v>
      </c>
      <c r="K78" s="151">
        <v>1.8211002356014583</v>
      </c>
      <c r="L78" s="151">
        <v>1.9606814478716805</v>
      </c>
      <c r="M78" s="151">
        <v>2.2800154195510518</v>
      </c>
      <c r="N78" s="151">
        <v>2.6476528623945588</v>
      </c>
      <c r="O78" s="151">
        <v>2.8782697196054858</v>
      </c>
      <c r="P78" s="151">
        <v>3.0386972996932164</v>
      </c>
      <c r="Q78" s="151">
        <v>3.0271630686360282</v>
      </c>
    </row>
    <row r="79" spans="1:17" x14ac:dyDescent="0.25">
      <c r="A79" s="154" t="s">
        <v>30</v>
      </c>
      <c r="B79" s="153">
        <v>0.64279926106872709</v>
      </c>
      <c r="C79" s="153">
        <v>0.80874811682302672</v>
      </c>
      <c r="D79" s="153">
        <v>0.63108234789322581</v>
      </c>
      <c r="E79" s="153">
        <v>0.33742491596047108</v>
      </c>
      <c r="F79" s="153">
        <v>0.34259150032316804</v>
      </c>
      <c r="G79" s="153">
        <v>0.17162959220362034</v>
      </c>
      <c r="H79" s="153">
        <v>0.35146281849456285</v>
      </c>
      <c r="I79" s="153">
        <v>0.36984308754513956</v>
      </c>
      <c r="J79" s="153">
        <v>0.18502262304151279</v>
      </c>
      <c r="K79" s="153">
        <v>0.18166753087816401</v>
      </c>
      <c r="L79" s="153">
        <v>0.18188261296699459</v>
      </c>
      <c r="M79" s="153">
        <v>0.18521313337960901</v>
      </c>
      <c r="N79" s="153">
        <v>0.17718300056918684</v>
      </c>
      <c r="O79" s="153">
        <v>0.18495642722022368</v>
      </c>
      <c r="P79" s="153">
        <v>0.17964017256917042</v>
      </c>
      <c r="Q79" s="153">
        <v>0.17976800660964837</v>
      </c>
    </row>
    <row r="80" spans="1:17" x14ac:dyDescent="0.25">
      <c r="A80" s="154" t="s">
        <v>125</v>
      </c>
      <c r="B80" s="153">
        <v>0.70876727276005047</v>
      </c>
      <c r="C80" s="153">
        <v>0.71178495500678307</v>
      </c>
      <c r="D80" s="153">
        <v>0.69598840323068123</v>
      </c>
      <c r="E80" s="153">
        <v>1.0381887705054949</v>
      </c>
      <c r="F80" s="153">
        <v>1.054162518006788</v>
      </c>
      <c r="G80" s="153">
        <v>0.45239050209763193</v>
      </c>
      <c r="H80" s="153">
        <v>0.46924012482190014</v>
      </c>
      <c r="I80" s="153">
        <v>0.65566358725540008</v>
      </c>
      <c r="J80" s="153">
        <v>0.31825528254203789</v>
      </c>
      <c r="K80" s="153">
        <v>0.15605688364336801</v>
      </c>
      <c r="L80" s="153">
        <v>0.16021917531961735</v>
      </c>
      <c r="M80" s="153">
        <v>0.16287180913343427</v>
      </c>
      <c r="N80" s="153">
        <v>0.15518095257294853</v>
      </c>
      <c r="O80" s="153">
        <v>0.1619790032355623</v>
      </c>
      <c r="P80" s="153">
        <v>0.14576065663763194</v>
      </c>
      <c r="Q80" s="153">
        <v>0.15709521299004642</v>
      </c>
    </row>
    <row r="81" spans="1:17" x14ac:dyDescent="0.25">
      <c r="A81" s="154" t="s">
        <v>26</v>
      </c>
      <c r="B81" s="153">
        <v>3.5183689689511564</v>
      </c>
      <c r="C81" s="153">
        <v>3.602044978030368</v>
      </c>
      <c r="D81" s="153">
        <v>2.1715397986496217</v>
      </c>
      <c r="E81" s="153">
        <v>2.3206036646700237</v>
      </c>
      <c r="F81" s="153">
        <v>2.3811567193779855</v>
      </c>
      <c r="G81" s="153">
        <v>2.8441865370940826</v>
      </c>
      <c r="H81" s="153">
        <v>2.936880204431866</v>
      </c>
      <c r="I81" s="153">
        <v>3.0180750860372361</v>
      </c>
      <c r="J81" s="153">
        <v>2.9833722597703409</v>
      </c>
      <c r="K81" s="153">
        <v>1.4833758210799262</v>
      </c>
      <c r="L81" s="153">
        <v>1.6185796595850686</v>
      </c>
      <c r="M81" s="153">
        <v>1.9319304770380084</v>
      </c>
      <c r="N81" s="153">
        <v>2.3152889092524234</v>
      </c>
      <c r="O81" s="153">
        <v>2.5313342891496999</v>
      </c>
      <c r="P81" s="153">
        <v>2.713296470486414</v>
      </c>
      <c r="Q81" s="153">
        <v>2.6902998490363337</v>
      </c>
    </row>
    <row r="82" spans="1:17" x14ac:dyDescent="0.25">
      <c r="A82" s="152" t="s">
        <v>120</v>
      </c>
      <c r="B82" s="151">
        <v>7.4851786865376191</v>
      </c>
      <c r="C82" s="151">
        <v>7.6942823682808106</v>
      </c>
      <c r="D82" s="151">
        <v>5.4990414876682303</v>
      </c>
      <c r="E82" s="151">
        <v>4.4781273801188135</v>
      </c>
      <c r="F82" s="151">
        <v>4.2787881962854195</v>
      </c>
      <c r="G82" s="151">
        <v>4.2870674161052973</v>
      </c>
      <c r="H82" s="151">
        <v>3.7511245063582934</v>
      </c>
      <c r="I82" s="151">
        <v>3.064963946446694</v>
      </c>
      <c r="J82" s="151">
        <v>2.8095021022687408</v>
      </c>
      <c r="K82" s="151">
        <v>1.6334082448325027</v>
      </c>
      <c r="L82" s="151">
        <v>1.672927223080618</v>
      </c>
      <c r="M82" s="151">
        <v>1.8229344293844396</v>
      </c>
      <c r="N82" s="151">
        <v>2.8579186344117717</v>
      </c>
      <c r="O82" s="151">
        <v>2.4047383431990816</v>
      </c>
      <c r="P82" s="151">
        <v>2.6213170075427144</v>
      </c>
      <c r="Q82" s="151">
        <v>2.5986261482402884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3.7121186025988219E-3</v>
      </c>
      <c r="J85" s="87">
        <v>1.074111144154274E-3</v>
      </c>
      <c r="K85" s="87">
        <v>3.7183230665411221E-19</v>
      </c>
      <c r="L85" s="87">
        <v>0</v>
      </c>
      <c r="M85" s="87">
        <v>7.4324709923206597E-4</v>
      </c>
      <c r="N85" s="87">
        <v>0</v>
      </c>
      <c r="O85" s="87">
        <v>0</v>
      </c>
      <c r="P85" s="87">
        <v>1.0913438376727955E-2</v>
      </c>
      <c r="Q85" s="87">
        <v>1.0717065592629691E-2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6.750756800913903E-3</v>
      </c>
      <c r="J86" s="87">
        <v>1.9063190483667126E-3</v>
      </c>
      <c r="K86" s="87">
        <v>3.2981183106694234E-19</v>
      </c>
      <c r="L86" s="87">
        <v>0</v>
      </c>
      <c r="M86" s="87">
        <v>6.766418706715254E-4</v>
      </c>
      <c r="N86" s="87">
        <v>0</v>
      </c>
      <c r="O86" s="87">
        <v>0</v>
      </c>
      <c r="P86" s="87">
        <v>9.2443683185010183E-3</v>
      </c>
      <c r="Q86" s="87">
        <v>9.7587961608360061E-3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8.722578663388747E-2</v>
      </c>
      <c r="J89" s="87">
        <v>4.9192343348180463E-2</v>
      </c>
      <c r="K89" s="87">
        <v>8.4190669380826119E-18</v>
      </c>
      <c r="L89" s="87">
        <v>0</v>
      </c>
      <c r="M89" s="87">
        <v>2.2074344123007038E-2</v>
      </c>
      <c r="N89" s="87">
        <v>0</v>
      </c>
      <c r="O89" s="87">
        <v>0</v>
      </c>
      <c r="P89" s="87">
        <v>0.41962071701230846</v>
      </c>
      <c r="Q89" s="87">
        <v>0.39716061221293231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9.0083286848453466E-3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7.5487209750208825E-2</v>
      </c>
      <c r="K91" s="87">
        <v>7.5608176784712086E-2</v>
      </c>
      <c r="L91" s="87">
        <v>8.1283901723679539E-2</v>
      </c>
      <c r="M91" s="87">
        <v>4.5145912149894961E-2</v>
      </c>
      <c r="N91" s="87">
        <v>0</v>
      </c>
      <c r="O91" s="87">
        <v>0</v>
      </c>
      <c r="P91" s="87">
        <v>9.0282065524121356E-3</v>
      </c>
      <c r="Q91" s="87">
        <v>9.0265114440806638E-3</v>
      </c>
    </row>
    <row r="92" spans="1:17" x14ac:dyDescent="0.25">
      <c r="A92" s="150" t="s">
        <v>22</v>
      </c>
      <c r="B92" s="87">
        <v>7.4761703578527738</v>
      </c>
      <c r="C92" s="87">
        <v>7.6942823682808106</v>
      </c>
      <c r="D92" s="87">
        <v>5.4990414876682303</v>
      </c>
      <c r="E92" s="87">
        <v>4.4781273801188135</v>
      </c>
      <c r="F92" s="87">
        <v>4.2787881962854195</v>
      </c>
      <c r="G92" s="87">
        <v>4.2870674161052973</v>
      </c>
      <c r="H92" s="87">
        <v>3.7511245063582934</v>
      </c>
      <c r="I92" s="87">
        <v>2.9672752844092938</v>
      </c>
      <c r="J92" s="87">
        <v>2.6818421189778303</v>
      </c>
      <c r="K92" s="87">
        <v>1.5578000680477906</v>
      </c>
      <c r="L92" s="87">
        <v>1.5916433213569385</v>
      </c>
      <c r="M92" s="87">
        <v>1.754294284141634</v>
      </c>
      <c r="N92" s="87">
        <v>2.8579186344117717</v>
      </c>
      <c r="O92" s="87">
        <v>2.4047383431990816</v>
      </c>
      <c r="P92" s="87">
        <v>2.1725102772827647</v>
      </c>
      <c r="Q92" s="87">
        <v>2.1719631628298095</v>
      </c>
    </row>
    <row r="93" spans="1:17" x14ac:dyDescent="0.25">
      <c r="A93" s="149" t="s">
        <v>119</v>
      </c>
      <c r="B93" s="148">
        <v>4.356820492229148</v>
      </c>
      <c r="C93" s="148">
        <v>4.4715041106583877</v>
      </c>
      <c r="D93" s="148">
        <v>2.6957045776340132</v>
      </c>
      <c r="E93" s="148">
        <v>2.880749376831754</v>
      </c>
      <c r="F93" s="148">
        <v>2.955918686124396</v>
      </c>
      <c r="G93" s="148">
        <v>3.5307143219098953</v>
      </c>
      <c r="H93" s="148">
        <v>3.6457823227430066</v>
      </c>
      <c r="I93" s="148">
        <v>3.7465759688738105</v>
      </c>
      <c r="J93" s="148">
        <v>3.7034965983355956</v>
      </c>
      <c r="K93" s="148">
        <v>1.8414320537543909</v>
      </c>
      <c r="L93" s="148">
        <v>2.0092713015538783</v>
      </c>
      <c r="M93" s="148">
        <v>2.3982585232195968</v>
      </c>
      <c r="N93" s="148">
        <v>2.8741517494168014</v>
      </c>
      <c r="O93" s="148">
        <v>3.1423460141168693</v>
      </c>
      <c r="P93" s="148">
        <v>3.3682301012934799</v>
      </c>
      <c r="Q93" s="148">
        <v>3.339682571217518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1</v>
      </c>
      <c r="D115" s="77">
        <f t="shared" si="15"/>
        <v>1</v>
      </c>
      <c r="E115" s="77">
        <f t="shared" si="15"/>
        <v>1</v>
      </c>
      <c r="F115" s="77">
        <f t="shared" si="15"/>
        <v>0.99999999999999989</v>
      </c>
      <c r="G115" s="77">
        <f t="shared" si="15"/>
        <v>1</v>
      </c>
      <c r="H115" s="77">
        <f t="shared" si="15"/>
        <v>0.99999999999999989</v>
      </c>
      <c r="I115" s="77">
        <f t="shared" si="15"/>
        <v>1</v>
      </c>
      <c r="J115" s="77">
        <f t="shared" si="15"/>
        <v>1</v>
      </c>
      <c r="K115" s="77">
        <f t="shared" si="15"/>
        <v>1</v>
      </c>
      <c r="L115" s="77">
        <f t="shared" si="15"/>
        <v>1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0.99999999999999978</v>
      </c>
    </row>
    <row r="116" spans="1:17" x14ac:dyDescent="0.25">
      <c r="A116" s="132" t="s">
        <v>83</v>
      </c>
      <c r="B116" s="146">
        <f t="shared" ref="B116:Q116" si="16">IF(B$54=0,0,B$54/B$53)</f>
        <v>1.6562263855024156E-3</v>
      </c>
      <c r="C116" s="146">
        <f t="shared" si="16"/>
        <v>1.661632195537789E-3</v>
      </c>
      <c r="D116" s="146">
        <f t="shared" si="16"/>
        <v>1.6607791360581494E-3</v>
      </c>
      <c r="E116" s="146">
        <f t="shared" si="16"/>
        <v>1.6963784843678075E-3</v>
      </c>
      <c r="F116" s="146">
        <f t="shared" si="16"/>
        <v>1.6915278890515955E-3</v>
      </c>
      <c r="G116" s="146">
        <f t="shared" si="16"/>
        <v>1.6755687095210512E-3</v>
      </c>
      <c r="H116" s="146">
        <f t="shared" si="16"/>
        <v>1.6945452417712343E-3</v>
      </c>
      <c r="I116" s="146">
        <f t="shared" si="16"/>
        <v>1.7191089018705448E-3</v>
      </c>
      <c r="J116" s="146">
        <f t="shared" si="16"/>
        <v>1.7143448380681225E-3</v>
      </c>
      <c r="K116" s="146">
        <f t="shared" si="16"/>
        <v>1.7119396515437215E-3</v>
      </c>
      <c r="L116" s="146">
        <f t="shared" si="16"/>
        <v>1.7144741287984228E-3</v>
      </c>
      <c r="M116" s="146">
        <f t="shared" si="16"/>
        <v>1.7081946822594188E-3</v>
      </c>
      <c r="N116" s="146">
        <f t="shared" si="16"/>
        <v>1.6840434628112484E-3</v>
      </c>
      <c r="O116" s="146">
        <f t="shared" si="16"/>
        <v>1.6917686803686396E-3</v>
      </c>
      <c r="P116" s="146">
        <f t="shared" si="16"/>
        <v>1.6883859499170926E-3</v>
      </c>
      <c r="Q116" s="146">
        <f t="shared" si="16"/>
        <v>1.6838600955962216E-3</v>
      </c>
    </row>
    <row r="117" spans="1:17" x14ac:dyDescent="0.25">
      <c r="A117" s="76" t="s">
        <v>82</v>
      </c>
      <c r="B117" s="145">
        <f t="shared" ref="B117:Q117" si="17">IF(B$55=0,0,B$55/B$53)</f>
        <v>3.1828916435127182E-4</v>
      </c>
      <c r="C117" s="145">
        <f t="shared" si="17"/>
        <v>3.1932803848941013E-4</v>
      </c>
      <c r="D117" s="145">
        <f t="shared" si="17"/>
        <v>3.1916409979643125E-4</v>
      </c>
      <c r="E117" s="145">
        <f t="shared" si="17"/>
        <v>3.2600548749808517E-4</v>
      </c>
      <c r="F117" s="145">
        <f t="shared" si="17"/>
        <v>3.2507331304215475E-4</v>
      </c>
      <c r="G117" s="145">
        <f t="shared" si="17"/>
        <v>3.2200632053377981E-4</v>
      </c>
      <c r="H117" s="145">
        <f t="shared" si="17"/>
        <v>3.2565317983095462E-4</v>
      </c>
      <c r="I117" s="145">
        <f t="shared" si="17"/>
        <v>3.3037375843956469E-4</v>
      </c>
      <c r="J117" s="145">
        <f t="shared" si="17"/>
        <v>3.2945821337889997E-4</v>
      </c>
      <c r="K117" s="145">
        <f t="shared" si="17"/>
        <v>3.2899599105490996E-4</v>
      </c>
      <c r="L117" s="145">
        <f t="shared" si="17"/>
        <v>3.2948306012622024E-4</v>
      </c>
      <c r="M117" s="145">
        <f t="shared" si="17"/>
        <v>3.2827629285757669E-4</v>
      </c>
      <c r="N117" s="145">
        <f t="shared" si="17"/>
        <v>3.2363497599201399E-4</v>
      </c>
      <c r="O117" s="145">
        <f t="shared" si="17"/>
        <v>3.2511958767450928E-4</v>
      </c>
      <c r="P117" s="145">
        <f t="shared" si="17"/>
        <v>3.2446950356881384E-4</v>
      </c>
      <c r="Q117" s="145">
        <f t="shared" si="17"/>
        <v>3.2359973697025283E-4</v>
      </c>
    </row>
    <row r="118" spans="1:17" x14ac:dyDescent="0.25">
      <c r="A118" s="76" t="s">
        <v>81</v>
      </c>
      <c r="B118" s="145">
        <f t="shared" ref="B118:Q118" si="18">IF(B$56=0,0,B$56/B$53)</f>
        <v>4.4206203468696914E-2</v>
      </c>
      <c r="C118" s="145">
        <f t="shared" si="18"/>
        <v>4.435048950376351E-2</v>
      </c>
      <c r="D118" s="145">
        <f t="shared" si="18"/>
        <v>4.4327720562719018E-2</v>
      </c>
      <c r="E118" s="145">
        <f t="shared" si="18"/>
        <v>4.527789986701284E-2</v>
      </c>
      <c r="F118" s="145">
        <f t="shared" si="18"/>
        <v>4.5148433022763924E-2</v>
      </c>
      <c r="G118" s="145">
        <f t="shared" si="18"/>
        <v>4.4722467862628706E-2</v>
      </c>
      <c r="H118" s="145">
        <f t="shared" si="18"/>
        <v>4.5228968938281731E-2</v>
      </c>
      <c r="I118" s="145">
        <f t="shared" si="18"/>
        <v>4.5884595587990386E-2</v>
      </c>
      <c r="J118" s="145">
        <f t="shared" si="18"/>
        <v>4.5757438349323491E-2</v>
      </c>
      <c r="K118" s="145">
        <f t="shared" si="18"/>
        <v>4.5693241711829653E-2</v>
      </c>
      <c r="L118" s="145">
        <f t="shared" si="18"/>
        <v>4.5760889237668419E-2</v>
      </c>
      <c r="M118" s="145">
        <f t="shared" si="18"/>
        <v>4.5593285041887047E-2</v>
      </c>
      <c r="N118" s="145">
        <f t="shared" si="18"/>
        <v>4.4948666811982986E-2</v>
      </c>
      <c r="O118" s="145">
        <f t="shared" si="18"/>
        <v>4.5154859964182045E-2</v>
      </c>
      <c r="P118" s="145">
        <f t="shared" si="18"/>
        <v>4.5064571781401108E-2</v>
      </c>
      <c r="Q118" s="145">
        <f t="shared" si="18"/>
        <v>4.4943772572591613E-2</v>
      </c>
    </row>
    <row r="119" spans="1:17" x14ac:dyDescent="0.25">
      <c r="A119" s="76" t="s">
        <v>80</v>
      </c>
      <c r="B119" s="145">
        <f t="shared" ref="B119:Q119" si="19">IF(B$57=0,0,B$57/B$53)</f>
        <v>7.5924794206397566E-4</v>
      </c>
      <c r="C119" s="145">
        <f t="shared" si="19"/>
        <v>7.6172607559721285E-4</v>
      </c>
      <c r="D119" s="145">
        <f t="shared" si="19"/>
        <v>7.6133501573966947E-4</v>
      </c>
      <c r="E119" s="145">
        <f t="shared" si="19"/>
        <v>7.7765448280016271E-4</v>
      </c>
      <c r="F119" s="145">
        <f t="shared" si="19"/>
        <v>7.7543087101384148E-4</v>
      </c>
      <c r="G119" s="145">
        <f t="shared" si="19"/>
        <v>7.681148577431561E-4</v>
      </c>
      <c r="H119" s="145">
        <f t="shared" si="19"/>
        <v>7.7681408701795829E-4</v>
      </c>
      <c r="I119" s="145">
        <f t="shared" si="19"/>
        <v>7.8807456960850863E-4</v>
      </c>
      <c r="J119" s="145">
        <f t="shared" si="19"/>
        <v>7.8589062563230315E-4</v>
      </c>
      <c r="K119" s="145">
        <f t="shared" si="19"/>
        <v>7.8478803909285636E-4</v>
      </c>
      <c r="L119" s="145">
        <f t="shared" si="19"/>
        <v>7.859498951390372E-4</v>
      </c>
      <c r="M119" s="145">
        <f t="shared" si="19"/>
        <v>7.8307126882093663E-4</v>
      </c>
      <c r="N119" s="145">
        <f t="shared" si="19"/>
        <v>7.7199985743366063E-4</v>
      </c>
      <c r="O119" s="145">
        <f t="shared" si="19"/>
        <v>7.755412546628E-4</v>
      </c>
      <c r="P119" s="145">
        <f t="shared" si="19"/>
        <v>7.7399054205709843E-4</v>
      </c>
      <c r="Q119" s="145">
        <f t="shared" si="19"/>
        <v>7.7191579816382287E-4</v>
      </c>
    </row>
    <row r="120" spans="1:17" x14ac:dyDescent="0.25">
      <c r="A120" s="129" t="s">
        <v>79</v>
      </c>
      <c r="B120" s="144">
        <f t="shared" ref="B120:Q120" si="20">IF(B$58=0,0,B$58/B$53)</f>
        <v>1.7314016639441128E-3</v>
      </c>
      <c r="C120" s="144">
        <f t="shared" si="20"/>
        <v>1.7370528409644407E-3</v>
      </c>
      <c r="D120" s="144">
        <f t="shared" si="20"/>
        <v>1.7361610615462284E-3</v>
      </c>
      <c r="E120" s="144">
        <f t="shared" si="20"/>
        <v>1.7733762462807542E-3</v>
      </c>
      <c r="F120" s="144">
        <f t="shared" si="20"/>
        <v>1.7683054848950384E-3</v>
      </c>
      <c r="G120" s="144">
        <f t="shared" si="20"/>
        <v>1.7516219262727153E-3</v>
      </c>
      <c r="H120" s="144">
        <f t="shared" si="20"/>
        <v>1.7714597937293977E-3</v>
      </c>
      <c r="I120" s="144">
        <f t="shared" si="20"/>
        <v>1.7971383859440736E-3</v>
      </c>
      <c r="J120" s="144">
        <f t="shared" si="20"/>
        <v>1.7921580836938182E-3</v>
      </c>
      <c r="K120" s="144">
        <f t="shared" si="20"/>
        <v>1.7896437269688586E-3</v>
      </c>
      <c r="L120" s="144">
        <f t="shared" si="20"/>
        <v>1.7922932428650123E-3</v>
      </c>
      <c r="M120" s="144">
        <f t="shared" si="20"/>
        <v>1.7857287754217642E-3</v>
      </c>
      <c r="N120" s="144">
        <f t="shared" si="20"/>
        <v>1.760481344330901E-3</v>
      </c>
      <c r="O120" s="144">
        <f t="shared" si="20"/>
        <v>1.7685572056082466E-3</v>
      </c>
      <c r="P120" s="144">
        <f t="shared" si="20"/>
        <v>1.7650209347314209E-3</v>
      </c>
      <c r="Q120" s="144">
        <f t="shared" si="20"/>
        <v>1.7602896541706735E-3</v>
      </c>
    </row>
    <row r="121" spans="1:17" x14ac:dyDescent="0.25">
      <c r="A121" s="127" t="s">
        <v>115</v>
      </c>
      <c r="B121" s="143">
        <f t="shared" ref="B121:Q121" si="21">IF(B$63=0,0,B$63/B$53)</f>
        <v>0.37143087172505401</v>
      </c>
      <c r="C121" s="143">
        <f t="shared" si="21"/>
        <v>0.37013753177094977</v>
      </c>
      <c r="D121" s="143">
        <f t="shared" si="21"/>
        <v>0.37306479875378201</v>
      </c>
      <c r="E121" s="143">
        <f t="shared" si="21"/>
        <v>0.36212390513409837</v>
      </c>
      <c r="F121" s="143">
        <f t="shared" si="21"/>
        <v>0.36432450999792765</v>
      </c>
      <c r="G121" s="143">
        <f t="shared" si="21"/>
        <v>0.3628701014803053</v>
      </c>
      <c r="H121" s="143">
        <f t="shared" si="21"/>
        <v>0.35785914247360484</v>
      </c>
      <c r="I121" s="143">
        <f t="shared" si="21"/>
        <v>0.35166087813541691</v>
      </c>
      <c r="J121" s="143">
        <f t="shared" si="21"/>
        <v>0.34962204789090051</v>
      </c>
      <c r="K121" s="143">
        <f t="shared" si="21"/>
        <v>0.3514011972842172</v>
      </c>
      <c r="L121" s="143">
        <f t="shared" si="21"/>
        <v>0.35035635838576124</v>
      </c>
      <c r="M121" s="143">
        <f t="shared" si="21"/>
        <v>0.35195726860912285</v>
      </c>
      <c r="N121" s="143">
        <f t="shared" si="21"/>
        <v>0.35832786192739952</v>
      </c>
      <c r="O121" s="143">
        <f t="shared" si="21"/>
        <v>0.35648920794452443</v>
      </c>
      <c r="P121" s="143">
        <f t="shared" si="21"/>
        <v>0.3581434097816758</v>
      </c>
      <c r="Q121" s="143">
        <f t="shared" si="21"/>
        <v>0.35999513098926933</v>
      </c>
    </row>
    <row r="122" spans="1:17" x14ac:dyDescent="0.25">
      <c r="A122" s="127" t="s">
        <v>114</v>
      </c>
      <c r="B122" s="143">
        <f t="shared" ref="B122:Q122" si="22">IF(B$69=0,0,B$69/B$53)</f>
        <v>0.14658307872452733</v>
      </c>
      <c r="C122" s="143">
        <f t="shared" si="22"/>
        <v>0.1470615159025129</v>
      </c>
      <c r="D122" s="143">
        <f t="shared" si="22"/>
        <v>0.14698601651066937</v>
      </c>
      <c r="E122" s="143">
        <f t="shared" si="22"/>
        <v>0.15013671023315434</v>
      </c>
      <c r="F122" s="143">
        <f t="shared" si="22"/>
        <v>0.14970741191903439</v>
      </c>
      <c r="G122" s="143">
        <f t="shared" si="22"/>
        <v>0.1482949566593055</v>
      </c>
      <c r="H122" s="143">
        <f t="shared" si="22"/>
        <v>0.14997446046693466</v>
      </c>
      <c r="I122" s="143">
        <f t="shared" si="22"/>
        <v>0.15214844885017575</v>
      </c>
      <c r="J122" s="143">
        <f t="shared" si="22"/>
        <v>0.1517268089430279</v>
      </c>
      <c r="K122" s="143">
        <f t="shared" si="22"/>
        <v>0.15151393970682958</v>
      </c>
      <c r="L122" s="143">
        <f t="shared" si="22"/>
        <v>0.15173825172250774</v>
      </c>
      <c r="M122" s="143">
        <f t="shared" si="22"/>
        <v>0.1511824939985453</v>
      </c>
      <c r="N122" s="143">
        <f t="shared" si="22"/>
        <v>0.14904500836695964</v>
      </c>
      <c r="O122" s="143">
        <f t="shared" si="22"/>
        <v>0.14972872297463127</v>
      </c>
      <c r="P122" s="143">
        <f t="shared" si="22"/>
        <v>0.14942933694357699</v>
      </c>
      <c r="Q122" s="143">
        <f t="shared" si="22"/>
        <v>0.14902877958860483</v>
      </c>
    </row>
    <row r="123" spans="1:17" x14ac:dyDescent="0.25">
      <c r="A123" s="127" t="s">
        <v>113</v>
      </c>
      <c r="B123" s="143">
        <f t="shared" ref="B123:Q123" si="23">IF(B$70=0,0,B$70/B$53)</f>
        <v>0.2076204205046461</v>
      </c>
      <c r="C123" s="143">
        <f t="shared" si="23"/>
        <v>0.2079867804863143</v>
      </c>
      <c r="D123" s="143">
        <f t="shared" si="23"/>
        <v>0.20594044852976753</v>
      </c>
      <c r="E123" s="143">
        <f t="shared" si="23"/>
        <v>0.21000439735688226</v>
      </c>
      <c r="F123" s="143">
        <f t="shared" si="23"/>
        <v>0.20946575216223681</v>
      </c>
      <c r="G123" s="143">
        <f t="shared" si="23"/>
        <v>0.21180049910183732</v>
      </c>
      <c r="H123" s="143">
        <f t="shared" si="23"/>
        <v>0.21358668565712643</v>
      </c>
      <c r="I123" s="143">
        <f t="shared" si="23"/>
        <v>0.2158434775449507</v>
      </c>
      <c r="J123" s="143">
        <f t="shared" si="23"/>
        <v>0.21749917394907384</v>
      </c>
      <c r="K123" s="143">
        <f t="shared" si="23"/>
        <v>0.21655931435366232</v>
      </c>
      <c r="L123" s="143">
        <f t="shared" si="23"/>
        <v>0.21708312326589674</v>
      </c>
      <c r="M123" s="143">
        <f t="shared" si="23"/>
        <v>0.21669709530509521</v>
      </c>
      <c r="N123" s="143">
        <f t="shared" si="23"/>
        <v>0.214122905987049</v>
      </c>
      <c r="O123" s="143">
        <f t="shared" si="23"/>
        <v>0.21519409255358612</v>
      </c>
      <c r="P123" s="143">
        <f t="shared" si="23"/>
        <v>0.21501155024313887</v>
      </c>
      <c r="Q123" s="143">
        <f t="shared" si="23"/>
        <v>0.21435128098602124</v>
      </c>
    </row>
    <row r="124" spans="1:17" x14ac:dyDescent="0.25">
      <c r="A124" s="142" t="s">
        <v>123</v>
      </c>
      <c r="B124" s="141">
        <f t="shared" ref="B124:Q124" si="24">IF(B$71=0,0,B$71/B$53)</f>
        <v>0.12761707639881478</v>
      </c>
      <c r="C124" s="141">
        <f t="shared" si="24"/>
        <v>0.12900631738028273</v>
      </c>
      <c r="D124" s="141">
        <f t="shared" si="24"/>
        <v>0.13300753316171307</v>
      </c>
      <c r="E124" s="141">
        <f t="shared" si="24"/>
        <v>0.13514272652852694</v>
      </c>
      <c r="F124" s="141">
        <f t="shared" si="24"/>
        <v>0.13462964590821022</v>
      </c>
      <c r="G124" s="141">
        <f t="shared" si="24"/>
        <v>0.12461321011852559</v>
      </c>
      <c r="H124" s="141">
        <f t="shared" si="24"/>
        <v>0.12779929263807235</v>
      </c>
      <c r="I124" s="141">
        <f t="shared" si="24"/>
        <v>0.13121494971168962</v>
      </c>
      <c r="J124" s="141">
        <f t="shared" si="24"/>
        <v>0.1260437648314805</v>
      </c>
      <c r="K124" s="141">
        <f t="shared" si="24"/>
        <v>0.12771764766491014</v>
      </c>
      <c r="L124" s="141">
        <f t="shared" si="24"/>
        <v>0.12742234452522705</v>
      </c>
      <c r="M124" s="141">
        <f t="shared" si="24"/>
        <v>0.12601971930621339</v>
      </c>
      <c r="N124" s="141">
        <f t="shared" si="24"/>
        <v>0.12311838403925482</v>
      </c>
      <c r="O124" s="141">
        <f t="shared" si="24"/>
        <v>0.12347935444595698</v>
      </c>
      <c r="P124" s="141">
        <f t="shared" si="24"/>
        <v>0.12269603444360469</v>
      </c>
      <c r="Q124" s="141">
        <f t="shared" si="24"/>
        <v>0.12252908641999014</v>
      </c>
    </row>
    <row r="125" spans="1:17" x14ac:dyDescent="0.25">
      <c r="A125" s="142" t="s">
        <v>122</v>
      </c>
      <c r="B125" s="141">
        <f t="shared" ref="B125:Q125" si="25">IF(B$76=0,0,B$76/B$53)</f>
        <v>8.000334410583132E-2</v>
      </c>
      <c r="C125" s="141">
        <f t="shared" si="25"/>
        <v>7.8980463106031601E-2</v>
      </c>
      <c r="D125" s="141">
        <f t="shared" si="25"/>
        <v>7.2932915368054463E-2</v>
      </c>
      <c r="E125" s="141">
        <f t="shared" si="25"/>
        <v>7.4861670828355334E-2</v>
      </c>
      <c r="F125" s="141">
        <f t="shared" si="25"/>
        <v>7.4836106254026591E-2</v>
      </c>
      <c r="G125" s="141">
        <f t="shared" si="25"/>
        <v>8.7187288983311712E-2</v>
      </c>
      <c r="H125" s="141">
        <f t="shared" si="25"/>
        <v>8.5787393019054095E-2</v>
      </c>
      <c r="I125" s="141">
        <f t="shared" si="25"/>
        <v>8.4628527833261094E-2</v>
      </c>
      <c r="J125" s="141">
        <f t="shared" si="25"/>
        <v>9.1455409117593339E-2</v>
      </c>
      <c r="K125" s="141">
        <f t="shared" si="25"/>
        <v>8.8841666688752166E-2</v>
      </c>
      <c r="L125" s="141">
        <f t="shared" si="25"/>
        <v>8.9660778740669689E-2</v>
      </c>
      <c r="M125" s="141">
        <f t="shared" si="25"/>
        <v>9.0677375998881829E-2</v>
      </c>
      <c r="N125" s="141">
        <f t="shared" si="25"/>
        <v>9.1004521947794195E-2</v>
      </c>
      <c r="O125" s="141">
        <f t="shared" si="25"/>
        <v>9.1714738107629173E-2</v>
      </c>
      <c r="P125" s="141">
        <f t="shared" si="25"/>
        <v>9.2315515799534162E-2</v>
      </c>
      <c r="Q125" s="141">
        <f t="shared" si="25"/>
        <v>9.1822194566031107E-2</v>
      </c>
    </row>
    <row r="126" spans="1:17" x14ac:dyDescent="0.25">
      <c r="A126" s="127" t="s">
        <v>112</v>
      </c>
      <c r="B126" s="143">
        <f t="shared" ref="B126:Q126" si="26">IF(B$77=0,0,B$77/B$53)</f>
        <v>0.2256942604212139</v>
      </c>
      <c r="C126" s="143">
        <f t="shared" si="26"/>
        <v>0.22598394318587078</v>
      </c>
      <c r="D126" s="143">
        <f t="shared" si="26"/>
        <v>0.22520357632992163</v>
      </c>
      <c r="E126" s="143">
        <f t="shared" si="26"/>
        <v>0.22788367270790538</v>
      </c>
      <c r="F126" s="143">
        <f t="shared" si="26"/>
        <v>0.22679355534003448</v>
      </c>
      <c r="G126" s="143">
        <f t="shared" si="26"/>
        <v>0.22779466308185259</v>
      </c>
      <c r="H126" s="143">
        <f t="shared" si="26"/>
        <v>0.22878227016170266</v>
      </c>
      <c r="I126" s="143">
        <f t="shared" si="26"/>
        <v>0.22982790426560354</v>
      </c>
      <c r="J126" s="143">
        <f t="shared" si="26"/>
        <v>0.23077267910690108</v>
      </c>
      <c r="K126" s="143">
        <f t="shared" si="26"/>
        <v>0.23021693953480096</v>
      </c>
      <c r="L126" s="143">
        <f t="shared" si="26"/>
        <v>0.2304391770612372</v>
      </c>
      <c r="M126" s="143">
        <f t="shared" si="26"/>
        <v>0.22996458602598996</v>
      </c>
      <c r="N126" s="143">
        <f t="shared" si="26"/>
        <v>0.22901539726604095</v>
      </c>
      <c r="O126" s="143">
        <f t="shared" si="26"/>
        <v>0.22887212983476199</v>
      </c>
      <c r="P126" s="143">
        <f t="shared" si="26"/>
        <v>0.22779926431993294</v>
      </c>
      <c r="Q126" s="143">
        <f t="shared" si="26"/>
        <v>0.22714137057861192</v>
      </c>
    </row>
    <row r="127" spans="1:17" x14ac:dyDescent="0.25">
      <c r="A127" s="142" t="s">
        <v>121</v>
      </c>
      <c r="B127" s="141">
        <f t="shared" ref="B127:Q127" si="27">IF(B$78=0,0,B$78/B$53)</f>
        <v>6.5768357317275344E-2</v>
      </c>
      <c r="C127" s="141">
        <f t="shared" si="27"/>
        <v>6.6959508232048159E-2</v>
      </c>
      <c r="D127" s="141">
        <f t="shared" si="27"/>
        <v>6.7380105980757055E-2</v>
      </c>
      <c r="E127" s="141">
        <f t="shared" si="27"/>
        <v>7.6191805955539121E-2</v>
      </c>
      <c r="F127" s="141">
        <f t="shared" si="27"/>
        <v>7.7802193585371646E-2</v>
      </c>
      <c r="G127" s="141">
        <f t="shared" si="27"/>
        <v>7.0001752193743508E-2</v>
      </c>
      <c r="H127" s="141">
        <f t="shared" si="27"/>
        <v>7.7069270280165345E-2</v>
      </c>
      <c r="I127" s="141">
        <f t="shared" si="27"/>
        <v>8.5611930436588338E-2</v>
      </c>
      <c r="J127" s="141">
        <f t="shared" si="27"/>
        <v>8.0465185383300275E-2</v>
      </c>
      <c r="K127" s="141">
        <f t="shared" si="27"/>
        <v>7.9164054074962534E-2</v>
      </c>
      <c r="L127" s="141">
        <f t="shared" si="27"/>
        <v>8.006865670157412E-2</v>
      </c>
      <c r="M127" s="141">
        <f t="shared" si="27"/>
        <v>8.0650053355561566E-2</v>
      </c>
      <c r="N127" s="141">
        <f t="shared" si="27"/>
        <v>7.2359582087290639E-2</v>
      </c>
      <c r="O127" s="141">
        <f t="shared" si="27"/>
        <v>7.818730405283042E-2</v>
      </c>
      <c r="P127" s="141">
        <f t="shared" si="27"/>
        <v>7.6671939530914238E-2</v>
      </c>
      <c r="Q127" s="141">
        <f t="shared" si="27"/>
        <v>7.6693562215885885E-2</v>
      </c>
    </row>
    <row r="128" spans="1:17" x14ac:dyDescent="0.25">
      <c r="A128" s="142" t="s">
        <v>120</v>
      </c>
      <c r="B128" s="141">
        <f t="shared" ref="B128:Q128" si="28">IF(B$82=0,0,B$82/B$53)</f>
        <v>0.101087151186878</v>
      </c>
      <c r="C128" s="141">
        <f t="shared" si="28"/>
        <v>0.1005754053064481</v>
      </c>
      <c r="D128" s="141">
        <f t="shared" si="28"/>
        <v>0.10590661434312833</v>
      </c>
      <c r="E128" s="141">
        <f t="shared" si="28"/>
        <v>9.2309672288437422E-2</v>
      </c>
      <c r="F128" s="141">
        <f t="shared" si="28"/>
        <v>8.8117250689774454E-2</v>
      </c>
      <c r="G128" s="141">
        <f t="shared" si="28"/>
        <v>8.6529513029429184E-2</v>
      </c>
      <c r="H128" s="141">
        <f t="shared" si="28"/>
        <v>7.6936801414046005E-2</v>
      </c>
      <c r="I128" s="141">
        <f t="shared" si="28"/>
        <v>6.4892339439052274E-2</v>
      </c>
      <c r="J128" s="141">
        <f t="shared" si="28"/>
        <v>6.4837909389421203E-2</v>
      </c>
      <c r="K128" s="141">
        <f t="shared" si="28"/>
        <v>7.1004998018521115E-2</v>
      </c>
      <c r="L128" s="141">
        <f t="shared" si="28"/>
        <v>6.831759216009381E-2</v>
      </c>
      <c r="M128" s="141">
        <f t="shared" si="28"/>
        <v>6.4481914347094313E-2</v>
      </c>
      <c r="N128" s="141">
        <f t="shared" si="28"/>
        <v>7.8106084435286036E-2</v>
      </c>
      <c r="O128" s="141">
        <f t="shared" si="28"/>
        <v>6.5323971108926335E-2</v>
      </c>
      <c r="P128" s="141">
        <f t="shared" si="28"/>
        <v>6.6140664657174941E-2</v>
      </c>
      <c r="Q128" s="141">
        <f t="shared" si="28"/>
        <v>6.5836524712127115E-2</v>
      </c>
    </row>
    <row r="129" spans="1:17" x14ac:dyDescent="0.25">
      <c r="A129" s="140" t="s">
        <v>119</v>
      </c>
      <c r="B129" s="139">
        <f t="shared" ref="B129:Q129" si="29">IF(B$93=0,0,B$93/B$53)</f>
        <v>5.8838751917060554E-2</v>
      </c>
      <c r="C129" s="139">
        <f t="shared" si="29"/>
        <v>5.8449029647374515E-2</v>
      </c>
      <c r="D129" s="139">
        <f t="shared" si="29"/>
        <v>5.1916856006036287E-2</v>
      </c>
      <c r="E129" s="139">
        <f t="shared" si="29"/>
        <v>5.9382194463928832E-2</v>
      </c>
      <c r="F129" s="139">
        <f t="shared" si="29"/>
        <v>6.0874111064888402E-2</v>
      </c>
      <c r="G129" s="139">
        <f t="shared" si="29"/>
        <v>7.1263397858679869E-2</v>
      </c>
      <c r="H129" s="139">
        <f t="shared" si="29"/>
        <v>7.4776198467491312E-2</v>
      </c>
      <c r="I129" s="139">
        <f t="shared" si="29"/>
        <v>7.9323634389962927E-2</v>
      </c>
      <c r="J129" s="139">
        <f t="shared" si="29"/>
        <v>8.5469584334179588E-2</v>
      </c>
      <c r="K129" s="139">
        <f t="shared" si="29"/>
        <v>8.0047887441317286E-2</v>
      </c>
      <c r="L129" s="139">
        <f t="shared" si="29"/>
        <v>8.2052928199569247E-2</v>
      </c>
      <c r="M129" s="139">
        <f t="shared" si="29"/>
        <v>8.4832618323334066E-2</v>
      </c>
      <c r="N129" s="139">
        <f t="shared" si="29"/>
        <v>7.8549730743464261E-2</v>
      </c>
      <c r="O129" s="139">
        <f t="shared" si="29"/>
        <v>8.5360854673005235E-2</v>
      </c>
      <c r="P129" s="139">
        <f t="shared" si="29"/>
        <v>8.4986660131843778E-2</v>
      </c>
      <c r="Q129" s="139">
        <f t="shared" si="29"/>
        <v>8.4611283650598917E-2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</v>
      </c>
      <c r="C134" s="170">
        <f>IF(C$5=0,0,C$5/ISI_fec!C$5)</f>
        <v>0</v>
      </c>
      <c r="D134" s="170">
        <f>IF(D$5=0,0,D$5/ISI_fec!D$5)</f>
        <v>0</v>
      </c>
      <c r="E134" s="170">
        <f>IF(E$5=0,0,E$5/ISI_fec!E$5)</f>
        <v>0</v>
      </c>
      <c r="F134" s="170">
        <f>IF(F$5=0,0,F$5/ISI_fec!F$5)</f>
        <v>0</v>
      </c>
      <c r="G134" s="170">
        <f>IF(G$5=0,0,G$5/ISI_fec!G$5)</f>
        <v>0</v>
      </c>
      <c r="H134" s="170">
        <f>IF(H$5=0,0,H$5/ISI_fec!H$5)</f>
        <v>0</v>
      </c>
      <c r="I134" s="170">
        <f>IF(I$5=0,0,I$5/ISI_fec!I$5)</f>
        <v>0</v>
      </c>
      <c r="J134" s="170">
        <f>IF(J$5=0,0,J$5/ISI_fec!J$5)</f>
        <v>0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</v>
      </c>
      <c r="C135" s="169">
        <f>IF(C$6=0,0,C$6/ISI_fec!C$6)</f>
        <v>0</v>
      </c>
      <c r="D135" s="169">
        <f>IF(D$6=0,0,D$6/ISI_fec!D$6)</f>
        <v>0</v>
      </c>
      <c r="E135" s="169">
        <f>IF(E$6=0,0,E$6/ISI_fec!E$6)</f>
        <v>0</v>
      </c>
      <c r="F135" s="169">
        <f>IF(F$6=0,0,F$6/ISI_fec!F$6)</f>
        <v>0</v>
      </c>
      <c r="G135" s="169">
        <f>IF(G$6=0,0,G$6/ISI_fec!G$6)</f>
        <v>0</v>
      </c>
      <c r="H135" s="169">
        <f>IF(H$6=0,0,H$6/ISI_fec!H$6)</f>
        <v>0</v>
      </c>
      <c r="I135" s="169">
        <f>IF(I$6=0,0,I$6/ISI_fec!I$6)</f>
        <v>0</v>
      </c>
      <c r="J135" s="169">
        <f>IF(J$6=0,0,J$6/ISI_fec!J$6)</f>
        <v>0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0</v>
      </c>
      <c r="C136" s="168">
        <f>IF(C$7=0,0,C$7/ISI_fec!C$7)</f>
        <v>0</v>
      </c>
      <c r="D136" s="168">
        <f>IF(D$7=0,0,D$7/ISI_fec!D$7)</f>
        <v>0</v>
      </c>
      <c r="E136" s="168">
        <f>IF(E$7=0,0,E$7/ISI_fec!E$7)</f>
        <v>0</v>
      </c>
      <c r="F136" s="168">
        <f>IF(F$7=0,0,F$7/ISI_fec!F$7)</f>
        <v>0</v>
      </c>
      <c r="G136" s="168">
        <f>IF(G$7=0,0,G$7/ISI_fec!G$7)</f>
        <v>0</v>
      </c>
      <c r="H136" s="168">
        <f>IF(H$7=0,0,H$7/ISI_fec!H$7)</f>
        <v>0</v>
      </c>
      <c r="I136" s="168">
        <f>IF(I$7=0,0,I$7/ISI_fec!I$7)</f>
        <v>0</v>
      </c>
      <c r="J136" s="168">
        <f>IF(J$7=0,0,J$7/ISI_fec!J$7)</f>
        <v>0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</v>
      </c>
      <c r="C137" s="168">
        <f>IF(C$8=0,0,C$8/ISI_fec!C$8)</f>
        <v>0</v>
      </c>
      <c r="D137" s="168">
        <f>IF(D$8=0,0,D$8/ISI_fec!D$8)</f>
        <v>0</v>
      </c>
      <c r="E137" s="168">
        <f>IF(E$8=0,0,E$8/ISI_fec!E$8)</f>
        <v>0</v>
      </c>
      <c r="F137" s="168">
        <f>IF(F$8=0,0,F$8/ISI_fec!F$8)</f>
        <v>0</v>
      </c>
      <c r="G137" s="168">
        <f>IF(G$8=0,0,G$8/ISI_fec!G$8)</f>
        <v>0</v>
      </c>
      <c r="H137" s="168">
        <f>IF(H$8=0,0,H$8/ISI_fec!H$8)</f>
        <v>0</v>
      </c>
      <c r="I137" s="168">
        <f>IF(I$8=0,0,I$8/ISI_fec!I$8)</f>
        <v>0</v>
      </c>
      <c r="J137" s="168">
        <f>IF(J$8=0,0,J$8/ISI_fec!J$8)</f>
        <v>0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</v>
      </c>
      <c r="C138" s="168">
        <f>IF(C$9=0,0,C$9/ISI_fec!C$9)</f>
        <v>0</v>
      </c>
      <c r="D138" s="168">
        <f>IF(D$9=0,0,D$9/ISI_fec!D$9)</f>
        <v>0</v>
      </c>
      <c r="E138" s="168">
        <f>IF(E$9=0,0,E$9/ISI_fec!E$9)</f>
        <v>0</v>
      </c>
      <c r="F138" s="168">
        <f>IF(F$9=0,0,F$9/ISI_fec!F$9)</f>
        <v>0</v>
      </c>
      <c r="G138" s="168">
        <f>IF(G$9=0,0,G$9/ISI_fec!G$9)</f>
        <v>0</v>
      </c>
      <c r="H138" s="168">
        <f>IF(H$9=0,0,H$9/ISI_fec!H$9)</f>
        <v>0</v>
      </c>
      <c r="I138" s="168">
        <f>IF(I$9=0,0,I$9/ISI_fec!I$9)</f>
        <v>0</v>
      </c>
      <c r="J138" s="168">
        <f>IF(J$9=0,0,J$9/ISI_fec!J$9)</f>
        <v>0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</v>
      </c>
      <c r="C139" s="167">
        <f>IF(C$10=0,0,C$10/ISI_fec!C$10)</f>
        <v>0</v>
      </c>
      <c r="D139" s="167">
        <f>IF(D$10=0,0,D$10/ISI_fec!D$10)</f>
        <v>0</v>
      </c>
      <c r="E139" s="167">
        <f>IF(E$10=0,0,E$10/ISI_fec!E$10)</f>
        <v>0</v>
      </c>
      <c r="F139" s="167">
        <f>IF(F$10=0,0,F$10/ISI_fec!F$10)</f>
        <v>0</v>
      </c>
      <c r="G139" s="167">
        <f>IF(G$10=0,0,G$10/ISI_fec!G$10)</f>
        <v>0</v>
      </c>
      <c r="H139" s="167">
        <f>IF(H$10=0,0,H$10/ISI_fec!H$10)</f>
        <v>0</v>
      </c>
      <c r="I139" s="167">
        <f>IF(I$10=0,0,I$10/ISI_fec!I$10)</f>
        <v>0</v>
      </c>
      <c r="J139" s="167">
        <f>IF(J$10=0,0,J$10/ISI_fec!J$10)</f>
        <v>0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</v>
      </c>
      <c r="C140" s="166">
        <f>IF(C$15=0,0,C$15/ISI_fec!C$15)</f>
        <v>0</v>
      </c>
      <c r="D140" s="166">
        <f>IF(D$15=0,0,D$15/ISI_fec!D$15)</f>
        <v>0</v>
      </c>
      <c r="E140" s="166">
        <f>IF(E$15=0,0,E$15/ISI_fec!E$15)</f>
        <v>0</v>
      </c>
      <c r="F140" s="166">
        <f>IF(F$15=0,0,F$15/ISI_fec!F$15)</f>
        <v>0</v>
      </c>
      <c r="G140" s="166">
        <f>IF(G$15=0,0,G$15/ISI_fec!G$15)</f>
        <v>0</v>
      </c>
      <c r="H140" s="166">
        <f>IF(H$15=0,0,H$15/ISI_fec!H$15)</f>
        <v>0</v>
      </c>
      <c r="I140" s="166">
        <f>IF(I$15=0,0,I$15/ISI_fec!I$15)</f>
        <v>0</v>
      </c>
      <c r="J140" s="166">
        <f>IF(J$15=0,0,J$15/ISI_fec!J$15)</f>
        <v>0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</v>
      </c>
      <c r="C141" s="166">
        <f>IF(C$21=0,0,C$21/ISI_fec!C$21)</f>
        <v>0</v>
      </c>
      <c r="D141" s="166">
        <f>IF(D$21=0,0,D$21/ISI_fec!D$21)</f>
        <v>0</v>
      </c>
      <c r="E141" s="166">
        <f>IF(E$21=0,0,E$21/ISI_fec!E$21)</f>
        <v>0</v>
      </c>
      <c r="F141" s="166">
        <f>IF(F$21=0,0,F$21/ISI_fec!F$21)</f>
        <v>0</v>
      </c>
      <c r="G141" s="166">
        <f>IF(G$21=0,0,G$21/ISI_fec!G$21)</f>
        <v>0</v>
      </c>
      <c r="H141" s="166">
        <f>IF(H$21=0,0,H$21/ISI_fec!H$21)</f>
        <v>0</v>
      </c>
      <c r="I141" s="166">
        <f>IF(I$21=0,0,I$21/ISI_fec!I$21)</f>
        <v>0</v>
      </c>
      <c r="J141" s="166">
        <f>IF(J$21=0,0,J$21/ISI_fec!J$21)</f>
        <v>0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</v>
      </c>
      <c r="C142" s="166">
        <f>IF(C$27=0,0,C$27/ISI_fec!C$27)</f>
        <v>0</v>
      </c>
      <c r="D142" s="166">
        <f>IF(D$27=0,0,D$27/ISI_fec!D$27)</f>
        <v>0</v>
      </c>
      <c r="E142" s="166">
        <f>IF(E$27=0,0,E$27/ISI_fec!E$27)</f>
        <v>0</v>
      </c>
      <c r="F142" s="166">
        <f>IF(F$27=0,0,F$27/ISI_fec!F$27)</f>
        <v>0</v>
      </c>
      <c r="G142" s="166">
        <f>IF(G$27=0,0,G$27/ISI_fec!G$27)</f>
        <v>0</v>
      </c>
      <c r="H142" s="166">
        <f>IF(H$27=0,0,H$27/ISI_fec!H$27)</f>
        <v>0</v>
      </c>
      <c r="I142" s="166">
        <f>IF(I$27=0,0,I$27/ISI_fec!I$27)</f>
        <v>0</v>
      </c>
      <c r="J142" s="166">
        <f>IF(J$27=0,0,J$27/ISI_fec!J$27)</f>
        <v>0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</v>
      </c>
      <c r="C143" s="165">
        <f>IF(C$34=0,0,C$34/ISI_fec!C$34)</f>
        <v>0</v>
      </c>
      <c r="D143" s="165">
        <f>IF(D$34=0,0,D$34/ISI_fec!D$34)</f>
        <v>0</v>
      </c>
      <c r="E143" s="165">
        <f>IF(E$34=0,0,E$34/ISI_fec!E$34)</f>
        <v>0</v>
      </c>
      <c r="F143" s="165">
        <f>IF(F$34=0,0,F$34/ISI_fec!F$34)</f>
        <v>0</v>
      </c>
      <c r="G143" s="165">
        <f>IF(G$34=0,0,G$34/ISI_fec!G$34)</f>
        <v>0</v>
      </c>
      <c r="H143" s="165">
        <f>IF(H$34=0,0,H$34/ISI_fec!H$34)</f>
        <v>0</v>
      </c>
      <c r="I143" s="165">
        <f>IF(I$34=0,0,I$34/ISI_fec!I$34)</f>
        <v>0</v>
      </c>
      <c r="J143" s="165">
        <f>IF(J$34=0,0,J$34/ISI_fec!J$34)</f>
        <v>0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0.47345306148329747</v>
      </c>
      <c r="C145" s="170">
        <f>IF(C$53=0,0,C$53/ISI_fec!C$53)</f>
        <v>0.47308365964139315</v>
      </c>
      <c r="D145" s="170">
        <f>IF(D$53=0,0,D$53/ISI_fec!D$53)</f>
        <v>0.47332665914190303</v>
      </c>
      <c r="E145" s="170">
        <f>IF(E$53=0,0,E$53/ISI_fec!E$53)</f>
        <v>0.46339366319889053</v>
      </c>
      <c r="F145" s="170">
        <f>IF(F$53=0,0,F$53/ISI_fec!F$53)</f>
        <v>0.46472248263297922</v>
      </c>
      <c r="G145" s="170">
        <f>IF(G$53=0,0,G$53/ISI_fec!G$53)</f>
        <v>0.46914879442197183</v>
      </c>
      <c r="H145" s="170">
        <f>IF(H$53=0,0,H$53/ISI_fec!H$53)</f>
        <v>0.46389498531258644</v>
      </c>
      <c r="I145" s="170">
        <f>IF(I$53=0,0,I$53/ISI_fec!I$53)</f>
        <v>0.45726657525165654</v>
      </c>
      <c r="J145" s="170">
        <f>IF(J$53=0,0,J$53/ISI_fec!J$53)</f>
        <v>0.45853729225726725</v>
      </c>
      <c r="K145" s="170">
        <f>IF(K$53=0,0,K$53/ISI_fec!K$53)</f>
        <v>0.4591815133986365</v>
      </c>
      <c r="L145" s="170">
        <f>IF(L$53=0,0,L$53/ISI_fec!L$53)</f>
        <v>0.45850271336197201</v>
      </c>
      <c r="M145" s="170">
        <f>IF(M$53=0,0,M$53/ISI_fec!M$53)</f>
        <v>0.46018820232083985</v>
      </c>
      <c r="N145" s="170">
        <f>IF(N$53=0,0,N$53/ISI_fec!N$53)</f>
        <v>0.46678785755964008</v>
      </c>
      <c r="O145" s="170">
        <f>IF(O$53=0,0,O$53/ISI_fec!O$53)</f>
        <v>0.46465633816538626</v>
      </c>
      <c r="P145" s="170">
        <f>IF(P$53=0,0,P$53/ISI_fec!P$53)</f>
        <v>0.46558729067935006</v>
      </c>
      <c r="Q145" s="170">
        <f>IF(Q$53=0,0,Q$53/ISI_fec!Q$53)</f>
        <v>0.46683868932985256</v>
      </c>
    </row>
    <row r="146" spans="1:17" x14ac:dyDescent="0.25">
      <c r="A146" s="132" t="s">
        <v>83</v>
      </c>
      <c r="B146" s="169">
        <f>IF(B$54=0,0,B$54/ISI_fec!B$54)</f>
        <v>0.39916613163647069</v>
      </c>
      <c r="C146" s="169">
        <f>IF(C$54=0,0,C$54/ISI_fec!C$54)</f>
        <v>0.40015652514135719</v>
      </c>
      <c r="D146" s="169">
        <f>IF(D$54=0,0,D$54/ISI_fec!D$54)</f>
        <v>0.40015652514135713</v>
      </c>
      <c r="E146" s="169">
        <f>IF(E$54=0,0,E$54/ISI_fec!E$54)</f>
        <v>0.40015652514135713</v>
      </c>
      <c r="F146" s="169">
        <f>IF(F$54=0,0,F$54/ISI_fec!F$54)</f>
        <v>0.40015652514135719</v>
      </c>
      <c r="G146" s="169">
        <f>IF(G$54=0,0,G$54/ISI_fec!G$54)</f>
        <v>0.40015652514135719</v>
      </c>
      <c r="H146" s="169">
        <f>IF(H$54=0,0,H$54/ISI_fec!H$54)</f>
        <v>0.40015652514135713</v>
      </c>
      <c r="I146" s="169">
        <f>IF(I$54=0,0,I$54/ISI_fec!I$54)</f>
        <v>0.40015652514135713</v>
      </c>
      <c r="J146" s="169">
        <f>IF(J$54=0,0,J$54/ISI_fec!J$54)</f>
        <v>0.40015652514135719</v>
      </c>
      <c r="K146" s="169">
        <f>IF(K$54=0,0,K$54/ISI_fec!K$54)</f>
        <v>0.40015652514135719</v>
      </c>
      <c r="L146" s="169">
        <f>IF(L$54=0,0,L$54/ISI_fec!L$54)</f>
        <v>0.40015652514135713</v>
      </c>
      <c r="M146" s="169">
        <f>IF(M$54=0,0,M$54/ISI_fec!M$54)</f>
        <v>0.40015652514135713</v>
      </c>
      <c r="N146" s="169">
        <f>IF(N$54=0,0,N$54/ISI_fec!N$54)</f>
        <v>0.40015652514135719</v>
      </c>
      <c r="O146" s="169">
        <f>IF(O$54=0,0,O$54/ISI_fec!O$54)</f>
        <v>0.40015652514135713</v>
      </c>
      <c r="P146" s="169">
        <f>IF(P$54=0,0,P$54/ISI_fec!P$54)</f>
        <v>0.40015652514135713</v>
      </c>
      <c r="Q146" s="169">
        <f>IF(Q$54=0,0,Q$54/ISI_fec!Q$54)</f>
        <v>0.40015652514135713</v>
      </c>
    </row>
    <row r="147" spans="1:17" x14ac:dyDescent="0.25">
      <c r="A147" s="76" t="s">
        <v>82</v>
      </c>
      <c r="B147" s="168">
        <f>IF(B$55=0,0,B$55/ISI_fec!B$55)</f>
        <v>0.10381824389546622</v>
      </c>
      <c r="C147" s="168">
        <f>IF(C$55=0,0,C$55/ISI_fec!C$55)</f>
        <v>0.10407583317044114</v>
      </c>
      <c r="D147" s="168">
        <f>IF(D$55=0,0,D$55/ISI_fec!D$55)</f>
        <v>0.10407583317044115</v>
      </c>
      <c r="E147" s="168">
        <f>IF(E$55=0,0,E$55/ISI_fec!E$55)</f>
        <v>0.10407583317044115</v>
      </c>
      <c r="F147" s="168">
        <f>IF(F$55=0,0,F$55/ISI_fec!F$55)</f>
        <v>0.10407583317044117</v>
      </c>
      <c r="G147" s="168">
        <f>IF(G$55=0,0,G$55/ISI_fec!G$55)</f>
        <v>0.10407583317044115</v>
      </c>
      <c r="H147" s="168">
        <f>IF(H$55=0,0,H$55/ISI_fec!H$55)</f>
        <v>0.10407583317044115</v>
      </c>
      <c r="I147" s="168">
        <f>IF(I$55=0,0,I$55/ISI_fec!I$55)</f>
        <v>0.10407583317044117</v>
      </c>
      <c r="J147" s="168">
        <f>IF(J$55=0,0,J$55/ISI_fec!J$55)</f>
        <v>0.10407583317044114</v>
      </c>
      <c r="K147" s="168">
        <f>IF(K$55=0,0,K$55/ISI_fec!K$55)</f>
        <v>0.10407583317044114</v>
      </c>
      <c r="L147" s="168">
        <f>IF(L$55=0,0,L$55/ISI_fec!L$55)</f>
        <v>0.10407583317044115</v>
      </c>
      <c r="M147" s="168">
        <f>IF(M$55=0,0,M$55/ISI_fec!M$55)</f>
        <v>0.10407583317044115</v>
      </c>
      <c r="N147" s="168">
        <f>IF(N$55=0,0,N$55/ISI_fec!N$55)</f>
        <v>0.10407583317044115</v>
      </c>
      <c r="O147" s="168">
        <f>IF(O$55=0,0,O$55/ISI_fec!O$55)</f>
        <v>0.10407583317044114</v>
      </c>
      <c r="P147" s="168">
        <f>IF(P$55=0,0,P$55/ISI_fec!P$55)</f>
        <v>0.10407583317044114</v>
      </c>
      <c r="Q147" s="168">
        <f>IF(Q$55=0,0,Q$55/ISI_fec!Q$55)</f>
        <v>0.10407583317044117</v>
      </c>
    </row>
    <row r="148" spans="1:17" x14ac:dyDescent="0.25">
      <c r="A148" s="76" t="s">
        <v>81</v>
      </c>
      <c r="B148" s="168">
        <f>IF(B$56=0,0,B$56/ISI_fec!B$56)</f>
        <v>0.57675986837438087</v>
      </c>
      <c r="C148" s="168">
        <f>IF(C$56=0,0,C$56/ISI_fec!C$56)</f>
        <v>0.5781908996724906</v>
      </c>
      <c r="D148" s="168">
        <f>IF(D$56=0,0,D$56/ISI_fec!D$56)</f>
        <v>0.5781908996724906</v>
      </c>
      <c r="E148" s="168">
        <f>IF(E$56=0,0,E$56/ISI_fec!E$56)</f>
        <v>0.57819089967249049</v>
      </c>
      <c r="F148" s="168">
        <f>IF(F$56=0,0,F$56/ISI_fec!F$56)</f>
        <v>0.5781908996724906</v>
      </c>
      <c r="G148" s="168">
        <f>IF(G$56=0,0,G$56/ISI_fec!G$56)</f>
        <v>0.57819089967249049</v>
      </c>
      <c r="H148" s="168">
        <f>IF(H$56=0,0,H$56/ISI_fec!H$56)</f>
        <v>0.5781908996724906</v>
      </c>
      <c r="I148" s="168">
        <f>IF(I$56=0,0,I$56/ISI_fec!I$56)</f>
        <v>0.57819089967249049</v>
      </c>
      <c r="J148" s="168">
        <f>IF(J$56=0,0,J$56/ISI_fec!J$56)</f>
        <v>0.57819089967249049</v>
      </c>
      <c r="K148" s="168">
        <f>IF(K$56=0,0,K$56/ISI_fec!K$56)</f>
        <v>0.5781908996724906</v>
      </c>
      <c r="L148" s="168">
        <f>IF(L$56=0,0,L$56/ISI_fec!L$56)</f>
        <v>0.5781908996724906</v>
      </c>
      <c r="M148" s="168">
        <f>IF(M$56=0,0,M$56/ISI_fec!M$56)</f>
        <v>0.5781908996724906</v>
      </c>
      <c r="N148" s="168">
        <f>IF(N$56=0,0,N$56/ISI_fec!N$56)</f>
        <v>0.57819089967249071</v>
      </c>
      <c r="O148" s="168">
        <f>IF(O$56=0,0,O$56/ISI_fec!O$56)</f>
        <v>0.5781908996724906</v>
      </c>
      <c r="P148" s="168">
        <f>IF(P$56=0,0,P$56/ISI_fec!P$56)</f>
        <v>0.5781908996724906</v>
      </c>
      <c r="Q148" s="168">
        <f>IF(Q$56=0,0,Q$56/ISI_fec!Q$56)</f>
        <v>0.5781908996724906</v>
      </c>
    </row>
    <row r="149" spans="1:17" x14ac:dyDescent="0.25">
      <c r="A149" s="76" t="s">
        <v>80</v>
      </c>
      <c r="B149" s="168">
        <f>IF(B$57=0,0,B$57/ISI_fec!B$57)</f>
        <v>0.39623736830368117</v>
      </c>
      <c r="C149" s="168">
        <f>IF(C$57=0,0,C$57/ISI_fec!C$57)</f>
        <v>0.39722049508939417</v>
      </c>
      <c r="D149" s="168">
        <f>IF(D$57=0,0,D$57/ISI_fec!D$57)</f>
        <v>0.39722049508939417</v>
      </c>
      <c r="E149" s="168">
        <f>IF(E$57=0,0,E$57/ISI_fec!E$57)</f>
        <v>0.39722049508939417</v>
      </c>
      <c r="F149" s="168">
        <f>IF(F$57=0,0,F$57/ISI_fec!F$57)</f>
        <v>0.39722049508939417</v>
      </c>
      <c r="G149" s="168">
        <f>IF(G$57=0,0,G$57/ISI_fec!G$57)</f>
        <v>0.39722049508939422</v>
      </c>
      <c r="H149" s="168">
        <f>IF(H$57=0,0,H$57/ISI_fec!H$57)</f>
        <v>0.39722049508939422</v>
      </c>
      <c r="I149" s="168">
        <f>IF(I$57=0,0,I$57/ISI_fec!I$57)</f>
        <v>0.39722049508939417</v>
      </c>
      <c r="J149" s="168">
        <f>IF(J$57=0,0,J$57/ISI_fec!J$57)</f>
        <v>0.39722049508939422</v>
      </c>
      <c r="K149" s="168">
        <f>IF(K$57=0,0,K$57/ISI_fec!K$57)</f>
        <v>0.39722049508939417</v>
      </c>
      <c r="L149" s="168">
        <f>IF(L$57=0,0,L$57/ISI_fec!L$57)</f>
        <v>0.39722049508939422</v>
      </c>
      <c r="M149" s="168">
        <f>IF(M$57=0,0,M$57/ISI_fec!M$57)</f>
        <v>0.39722049508939417</v>
      </c>
      <c r="N149" s="168">
        <f>IF(N$57=0,0,N$57/ISI_fec!N$57)</f>
        <v>0.39722049508939422</v>
      </c>
      <c r="O149" s="168">
        <f>IF(O$57=0,0,O$57/ISI_fec!O$57)</f>
        <v>0.39722049508939422</v>
      </c>
      <c r="P149" s="168">
        <f>IF(P$57=0,0,P$57/ISI_fec!P$57)</f>
        <v>0.39722049508939428</v>
      </c>
      <c r="Q149" s="168">
        <f>IF(Q$57=0,0,Q$57/ISI_fec!Q$57)</f>
        <v>0.39722049508939411</v>
      </c>
    </row>
    <row r="150" spans="1:17" x14ac:dyDescent="0.25">
      <c r="A150" s="129" t="s">
        <v>79</v>
      </c>
      <c r="B150" s="167">
        <f>IF(B$58=0,0,B$58/ISI_fec!B$58)</f>
        <v>0.62592612086892052</v>
      </c>
      <c r="C150" s="167">
        <f>IF(C$58=0,0,C$58/ISI_fec!C$58)</f>
        <v>0.62747914131708804</v>
      </c>
      <c r="D150" s="167">
        <f>IF(D$58=0,0,D$58/ISI_fec!D$58)</f>
        <v>0.62747914131708804</v>
      </c>
      <c r="E150" s="167">
        <f>IF(E$58=0,0,E$58/ISI_fec!E$58)</f>
        <v>0.62747914131708815</v>
      </c>
      <c r="F150" s="167">
        <f>IF(F$58=0,0,F$58/ISI_fec!F$58)</f>
        <v>0.62747914131708815</v>
      </c>
      <c r="G150" s="167">
        <f>IF(G$58=0,0,G$58/ISI_fec!G$58)</f>
        <v>0.62747914131708815</v>
      </c>
      <c r="H150" s="167">
        <f>IF(H$58=0,0,H$58/ISI_fec!H$58)</f>
        <v>0.62747914131708804</v>
      </c>
      <c r="I150" s="167">
        <f>IF(I$58=0,0,I$58/ISI_fec!I$58)</f>
        <v>0.62747914131708804</v>
      </c>
      <c r="J150" s="167">
        <f>IF(J$58=0,0,J$58/ISI_fec!J$58)</f>
        <v>0.62747914131708815</v>
      </c>
      <c r="K150" s="167">
        <f>IF(K$58=0,0,K$58/ISI_fec!K$58)</f>
        <v>0.62747914131708804</v>
      </c>
      <c r="L150" s="167">
        <f>IF(L$58=0,0,L$58/ISI_fec!L$58)</f>
        <v>0.62747914131708793</v>
      </c>
      <c r="M150" s="167">
        <f>IF(M$58=0,0,M$58/ISI_fec!M$58)</f>
        <v>0.62747914131708815</v>
      </c>
      <c r="N150" s="167">
        <f>IF(N$58=0,0,N$58/ISI_fec!N$58)</f>
        <v>0.62747914131708815</v>
      </c>
      <c r="O150" s="167">
        <f>IF(O$58=0,0,O$58/ISI_fec!O$58)</f>
        <v>0.62747914131708804</v>
      </c>
      <c r="P150" s="167">
        <f>IF(P$58=0,0,P$58/ISI_fec!P$58)</f>
        <v>0.62747914131708815</v>
      </c>
      <c r="Q150" s="167">
        <f>IF(Q$58=0,0,Q$58/ISI_fec!Q$58)</f>
        <v>0.62747914131708804</v>
      </c>
    </row>
    <row r="151" spans="1:17" x14ac:dyDescent="0.25">
      <c r="A151" s="127" t="s">
        <v>115</v>
      </c>
      <c r="B151" s="166">
        <f>IF(B$63=0,0,B$63/ISI_fec!B$63)</f>
        <v>0.46102630040925391</v>
      </c>
      <c r="C151" s="166">
        <f>IF(C$63=0,0,C$63/ISI_fec!C$63)</f>
        <v>0.45906253130502933</v>
      </c>
      <c r="D151" s="166">
        <f>IF(D$63=0,0,D$63/ISI_fec!D$63)</f>
        <v>0.46293073226263676</v>
      </c>
      <c r="E151" s="166">
        <f>IF(E$63=0,0,E$63/ISI_fec!E$63)</f>
        <v>0.43992441027795592</v>
      </c>
      <c r="F151" s="166">
        <f>IF(F$63=0,0,F$63/ISI_fec!F$63)</f>
        <v>0.4438669896597916</v>
      </c>
      <c r="G151" s="166">
        <f>IF(G$63=0,0,G$63/ISI_fec!G$63)</f>
        <v>0.44630583577728944</v>
      </c>
      <c r="H151" s="166">
        <f>IF(H$63=0,0,H$63/ISI_fec!H$63)</f>
        <v>0.43521371157534094</v>
      </c>
      <c r="I151" s="166">
        <f>IF(I$63=0,0,I$63/ISI_fec!I$63)</f>
        <v>0.42156474873728733</v>
      </c>
      <c r="J151" s="166">
        <f>IF(J$63=0,0,J$63/ISI_fec!J$63)</f>
        <v>0.42028534731088762</v>
      </c>
      <c r="K151" s="166">
        <f>IF(K$63=0,0,K$63/ISI_fec!K$63)</f>
        <v>0.42301757058838707</v>
      </c>
      <c r="L151" s="166">
        <f>IF(L$63=0,0,L$63/ISI_fec!L$63)</f>
        <v>0.42113631095995363</v>
      </c>
      <c r="M151" s="166">
        <f>IF(M$63=0,0,M$63/ISI_fec!M$63)</f>
        <v>0.42461584281090958</v>
      </c>
      <c r="N151" s="166">
        <f>IF(N$63=0,0,N$63/ISI_fec!N$63)</f>
        <v>0.43850131825858379</v>
      </c>
      <c r="O151" s="166">
        <f>IF(O$63=0,0,O$63/ISI_fec!O$63)</f>
        <v>0.43425919926708539</v>
      </c>
      <c r="P151" s="166">
        <f>IF(P$63=0,0,P$63/ISI_fec!P$63)</f>
        <v>0.43714836213628444</v>
      </c>
      <c r="Q151" s="166">
        <f>IF(Q$63=0,0,Q$63/ISI_fec!Q$63)</f>
        <v>0.44058960122917129</v>
      </c>
    </row>
    <row r="152" spans="1:17" x14ac:dyDescent="0.25">
      <c r="A152" s="127" t="s">
        <v>114</v>
      </c>
      <c r="B152" s="166">
        <f>IF(B$69=0,0,B$69/ISI_fec!B$69)</f>
        <v>0.57375708801254588</v>
      </c>
      <c r="C152" s="166">
        <f>IF(C$69=0,0,C$69/ISI_fec!C$69)</f>
        <v>0.57518066894367503</v>
      </c>
      <c r="D152" s="166">
        <f>IF(D$69=0,0,D$69/ISI_fec!D$69)</f>
        <v>0.57518066894367503</v>
      </c>
      <c r="E152" s="166">
        <f>IF(E$69=0,0,E$69/ISI_fec!E$69)</f>
        <v>0.57518066894367492</v>
      </c>
      <c r="F152" s="166">
        <f>IF(F$69=0,0,F$69/ISI_fec!F$69)</f>
        <v>0.57518066894367503</v>
      </c>
      <c r="G152" s="166">
        <f>IF(G$69=0,0,G$69/ISI_fec!G$69)</f>
        <v>0.57518066894367492</v>
      </c>
      <c r="H152" s="166">
        <f>IF(H$69=0,0,H$69/ISI_fec!H$69)</f>
        <v>0.57518066894367492</v>
      </c>
      <c r="I152" s="166">
        <f>IF(I$69=0,0,I$69/ISI_fec!I$69)</f>
        <v>0.57518066894367481</v>
      </c>
      <c r="J152" s="166">
        <f>IF(J$69=0,0,J$69/ISI_fec!J$69)</f>
        <v>0.57518066894367492</v>
      </c>
      <c r="K152" s="166">
        <f>IF(K$69=0,0,K$69/ISI_fec!K$69)</f>
        <v>0.57518066894367503</v>
      </c>
      <c r="L152" s="166">
        <f>IF(L$69=0,0,L$69/ISI_fec!L$69)</f>
        <v>0.57518066894367503</v>
      </c>
      <c r="M152" s="166">
        <f>IF(M$69=0,0,M$69/ISI_fec!M$69)</f>
        <v>0.57518066894367492</v>
      </c>
      <c r="N152" s="166">
        <f>IF(N$69=0,0,N$69/ISI_fec!N$69)</f>
        <v>0.57518066894367492</v>
      </c>
      <c r="O152" s="166">
        <f>IF(O$69=0,0,O$69/ISI_fec!O$69)</f>
        <v>0.57518066894367492</v>
      </c>
      <c r="P152" s="166">
        <f>IF(P$69=0,0,P$69/ISI_fec!P$69)</f>
        <v>0.57518066894367492</v>
      </c>
      <c r="Q152" s="166">
        <f>IF(Q$69=0,0,Q$69/ISI_fec!Q$69)</f>
        <v>0.57518066894367503</v>
      </c>
    </row>
    <row r="153" spans="1:17" x14ac:dyDescent="0.25">
      <c r="A153" s="127" t="s">
        <v>113</v>
      </c>
      <c r="B153" s="166">
        <f>IF(B$70=0,0,B$70/ISI_fec!B$70)</f>
        <v>0.44600560696480174</v>
      </c>
      <c r="C153" s="166">
        <f>IF(C$70=0,0,C$70/ISI_fec!C$70)</f>
        <v>0.44644401280978346</v>
      </c>
      <c r="D153" s="166">
        <f>IF(D$70=0,0,D$70/ISI_fec!D$70)</f>
        <v>0.44227861729878892</v>
      </c>
      <c r="E153" s="166">
        <f>IF(E$70=0,0,E$70/ISI_fec!E$70)</f>
        <v>0.44154177817484391</v>
      </c>
      <c r="F153" s="166">
        <f>IF(F$70=0,0,F$70/ISI_fec!F$70)</f>
        <v>0.44167216709247936</v>
      </c>
      <c r="G153" s="166">
        <f>IF(G$70=0,0,G$70/ISI_fec!G$70)</f>
        <v>0.45084878833098851</v>
      </c>
      <c r="H153" s="166">
        <f>IF(H$70=0,0,H$70/ISI_fec!H$70)</f>
        <v>0.44955949785725441</v>
      </c>
      <c r="I153" s="166">
        <f>IF(I$70=0,0,I$70/ISI_fec!I$70)</f>
        <v>0.44781816854563089</v>
      </c>
      <c r="J153" s="166">
        <f>IF(J$70=0,0,J$70/ISI_fec!J$70)</f>
        <v>0.45250730745311762</v>
      </c>
      <c r="K153" s="166">
        <f>IF(K$70=0,0,K$70/ISI_fec!K$70)</f>
        <v>0.4511849304907723</v>
      </c>
      <c r="L153" s="166">
        <f>IF(L$70=0,0,L$70/ISI_fec!L$70)</f>
        <v>0.45160765458800672</v>
      </c>
      <c r="M153" s="166">
        <f>IF(M$70=0,0,M$70/ISI_fec!M$70)</f>
        <v>0.45246177357047518</v>
      </c>
      <c r="N153" s="166">
        <f>IF(N$70=0,0,N$70/ISI_fec!N$70)</f>
        <v>0.45349865373777909</v>
      </c>
      <c r="O153" s="166">
        <f>IF(O$70=0,0,O$70/ISI_fec!O$70)</f>
        <v>0.45368616266774464</v>
      </c>
      <c r="P153" s="166">
        <f>IF(P$70=0,0,P$70/ISI_fec!P$70)</f>
        <v>0.45420951750721372</v>
      </c>
      <c r="Q153" s="166">
        <f>IF(Q$70=0,0,Q$70/ISI_fec!Q$70)</f>
        <v>0.45403177470339828</v>
      </c>
    </row>
    <row r="154" spans="1:17" x14ac:dyDescent="0.25">
      <c r="A154" s="72" t="s">
        <v>112</v>
      </c>
      <c r="B154" s="165">
        <f>IF(B$77=0,0,B$77/ISI_fec!B$77)</f>
        <v>0.45416103089701543</v>
      </c>
      <c r="C154" s="165">
        <f>IF(C$77=0,0,C$77/ISI_fec!C$77)</f>
        <v>0.45438915054120432</v>
      </c>
      <c r="D154" s="165">
        <f>IF(D$77=0,0,D$77/ISI_fec!D$77)</f>
        <v>0.45305264682647134</v>
      </c>
      <c r="E154" s="165">
        <f>IF(E$77=0,0,E$77/ISI_fec!E$77)</f>
        <v>0.44882364030606553</v>
      </c>
      <c r="F154" s="165">
        <f>IF(F$77=0,0,F$77/ISI_fec!F$77)</f>
        <v>0.44795750381860006</v>
      </c>
      <c r="G154" s="165">
        <f>IF(G$77=0,0,G$77/ISI_fec!G$77)</f>
        <v>0.45422033437608861</v>
      </c>
      <c r="H154" s="165">
        <f>IF(H$77=0,0,H$77/ISI_fec!H$77)</f>
        <v>0.4510809288128016</v>
      </c>
      <c r="I154" s="165">
        <f>IF(I$77=0,0,I$77/ISI_fec!I$77)</f>
        <v>0.44666779109545102</v>
      </c>
      <c r="J154" s="165">
        <f>IF(J$77=0,0,J$77/ISI_fec!J$77)</f>
        <v>0.44975031591546583</v>
      </c>
      <c r="K154" s="165">
        <f>IF(K$77=0,0,K$77/ISI_fec!K$77)</f>
        <v>0.44929759545542952</v>
      </c>
      <c r="L154" s="165">
        <f>IF(L$77=0,0,L$77/ISI_fec!L$77)</f>
        <v>0.44906649023221312</v>
      </c>
      <c r="M154" s="165">
        <f>IF(M$77=0,0,M$77/ISI_fec!M$77)</f>
        <v>0.44978903566346379</v>
      </c>
      <c r="N154" s="165">
        <f>IF(N$77=0,0,N$77/ISI_fec!N$77)</f>
        <v>0.45435640581547443</v>
      </c>
      <c r="O154" s="165">
        <f>IF(O$77=0,0,O$77/ISI_fec!O$77)</f>
        <v>0.45199871453672597</v>
      </c>
      <c r="P154" s="165">
        <f>IF(P$77=0,0,P$77/ISI_fec!P$77)</f>
        <v>0.45078126396031265</v>
      </c>
      <c r="Q154" s="165">
        <f>IF(Q$77=0,0,Q$77/ISI_fec!Q$77)</f>
        <v>0.45068749300810401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6">
        <v>0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195.83416006363368</v>
      </c>
      <c r="C53" s="96">
        <v>214.00963104266884</v>
      </c>
      <c r="D53" s="96">
        <v>108.17683340943589</v>
      </c>
      <c r="E53" s="96">
        <v>128.66405039366435</v>
      </c>
      <c r="F53" s="96">
        <v>125.16821516354496</v>
      </c>
      <c r="G53" s="96">
        <v>133.21238154028276</v>
      </c>
      <c r="H53" s="96">
        <v>127.61325608007708</v>
      </c>
      <c r="I53" s="96">
        <v>142.09007217289147</v>
      </c>
      <c r="J53" s="96">
        <v>127.22171454086295</v>
      </c>
      <c r="K53" s="96">
        <v>66.231633757861147</v>
      </c>
      <c r="L53" s="96">
        <v>71.495899407665263</v>
      </c>
      <c r="M53" s="96">
        <v>80.494198852771135</v>
      </c>
      <c r="N53" s="96">
        <v>90.235574813447769</v>
      </c>
      <c r="O53" s="96">
        <v>95.407021062120421</v>
      </c>
      <c r="P53" s="96">
        <v>101.959205921501</v>
      </c>
      <c r="Q53" s="96">
        <v>98.682126081411155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0.27141690848674765</v>
      </c>
      <c r="C58" s="158">
        <v>0.28063768871793404</v>
      </c>
      <c r="D58" s="158">
        <v>0.19037528198100895</v>
      </c>
      <c r="E58" s="158">
        <v>0.181679847629338</v>
      </c>
      <c r="F58" s="158">
        <v>0.18133171996002095</v>
      </c>
      <c r="G58" s="158">
        <v>0.18327071013472968</v>
      </c>
      <c r="H58" s="158">
        <v>0.18239599101927151</v>
      </c>
      <c r="I58" s="158">
        <v>0.1792545119215716</v>
      </c>
      <c r="J58" s="158">
        <v>0.1639960206415626</v>
      </c>
      <c r="K58" s="158">
        <v>8.6941883114583743E-2</v>
      </c>
      <c r="L58" s="158">
        <v>9.2685159318738386E-2</v>
      </c>
      <c r="M58" s="158">
        <v>0.1066117956791737</v>
      </c>
      <c r="N58" s="158">
        <v>0.13603575056196457</v>
      </c>
      <c r="O58" s="158">
        <v>0.13748996406675951</v>
      </c>
      <c r="P58" s="158">
        <v>0.14772618675658283</v>
      </c>
      <c r="Q58" s="158">
        <v>0.14672958156696969</v>
      </c>
    </row>
    <row r="59" spans="1:17" x14ac:dyDescent="0.25">
      <c r="A59" s="92" t="s">
        <v>125</v>
      </c>
      <c r="B59" s="91">
        <v>0.1270900026468752</v>
      </c>
      <c r="C59" s="91">
        <v>0.13140760021484307</v>
      </c>
      <c r="D59" s="91">
        <v>8.9142549098216506E-2</v>
      </c>
      <c r="E59" s="91">
        <v>8.5070942870988597E-2</v>
      </c>
      <c r="F59" s="91">
        <v>8.4907933327251522E-2</v>
      </c>
      <c r="G59" s="91">
        <v>8.5815858584413721E-2</v>
      </c>
      <c r="H59" s="91">
        <v>8.5406274467791601E-2</v>
      </c>
      <c r="I59" s="91">
        <v>8.3935288046688497E-2</v>
      </c>
      <c r="J59" s="91">
        <v>7.6790553741167708E-2</v>
      </c>
      <c r="K59" s="91">
        <v>4.0710227733274283E-2</v>
      </c>
      <c r="L59" s="91">
        <v>4.339949640138082E-2</v>
      </c>
      <c r="M59" s="91">
        <v>4.9920594374892706E-2</v>
      </c>
      <c r="N59" s="91">
        <v>6.3698256661242181E-2</v>
      </c>
      <c r="O59" s="91">
        <v>6.4379186965857066E-2</v>
      </c>
      <c r="P59" s="91">
        <v>6.9172261855689018E-2</v>
      </c>
      <c r="Q59" s="91">
        <v>6.8705605018088173E-2</v>
      </c>
    </row>
    <row r="60" spans="1:17" x14ac:dyDescent="0.25">
      <c r="A60" s="92" t="s">
        <v>26</v>
      </c>
      <c r="B60" s="91">
        <v>0.14432690583987245</v>
      </c>
      <c r="C60" s="91">
        <v>0.149230088503091</v>
      </c>
      <c r="D60" s="91">
        <v>0.10123273288279243</v>
      </c>
      <c r="E60" s="91">
        <v>9.6608904758349406E-2</v>
      </c>
      <c r="F60" s="91">
        <v>9.6423786632769432E-2</v>
      </c>
      <c r="G60" s="91">
        <v>9.7454851550315968E-2</v>
      </c>
      <c r="H60" s="91">
        <v>9.6989716551479921E-2</v>
      </c>
      <c r="I60" s="91">
        <v>9.5319223874883105E-2</v>
      </c>
      <c r="J60" s="91">
        <v>8.7205466900394907E-2</v>
      </c>
      <c r="K60" s="91">
        <v>4.623165538130946E-2</v>
      </c>
      <c r="L60" s="91">
        <v>4.9285662917357566E-2</v>
      </c>
      <c r="M60" s="91">
        <v>5.6691201304280993E-2</v>
      </c>
      <c r="N60" s="91">
        <v>7.2337493900722388E-2</v>
      </c>
      <c r="O60" s="91">
        <v>7.3110777100902455E-2</v>
      </c>
      <c r="P60" s="91">
        <v>7.8553924900893801E-2</v>
      </c>
      <c r="Q60" s="91">
        <v>7.8023976548881505E-2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61.253866105879361</v>
      </c>
      <c r="C63" s="155">
        <v>67.829512558250045</v>
      </c>
      <c r="D63" s="155">
        <v>42.044779406064094</v>
      </c>
      <c r="E63" s="155">
        <v>62.283740875429672</v>
      </c>
      <c r="F63" s="155">
        <v>58.40752878632307</v>
      </c>
      <c r="G63" s="155">
        <v>56.157302614163768</v>
      </c>
      <c r="H63" s="155">
        <v>66.490146627806396</v>
      </c>
      <c r="I63" s="155">
        <v>77.964870012731481</v>
      </c>
      <c r="J63" s="155">
        <v>72.771452940046615</v>
      </c>
      <c r="K63" s="155">
        <v>37.11472612472442</v>
      </c>
      <c r="L63" s="155">
        <v>40.525699900553036</v>
      </c>
      <c r="M63" s="155">
        <v>45.182244591214435</v>
      </c>
      <c r="N63" s="155">
        <v>47.726404005241896</v>
      </c>
      <c r="O63" s="155">
        <v>51.301407458970651</v>
      </c>
      <c r="P63" s="155">
        <v>52.878090214781629</v>
      </c>
      <c r="Q63" s="155">
        <v>49.868082842590312</v>
      </c>
    </row>
    <row r="64" spans="1:17" x14ac:dyDescent="0.25">
      <c r="A64" s="84" t="s">
        <v>33</v>
      </c>
      <c r="B64" s="153">
        <v>2.9990575333176204</v>
      </c>
      <c r="C64" s="153">
        <v>3.139721094599996</v>
      </c>
      <c r="D64" s="153">
        <v>3.1344796396800034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3.1666277000705048</v>
      </c>
      <c r="C65" s="153">
        <v>3.2427219849120346</v>
      </c>
      <c r="D65" s="153">
        <v>3.2394165900479988</v>
      </c>
      <c r="E65" s="153">
        <v>0</v>
      </c>
      <c r="F65" s="153">
        <v>0</v>
      </c>
      <c r="G65" s="153">
        <v>3.1734401845017577</v>
      </c>
      <c r="H65" s="153">
        <v>3.1912939295281051</v>
      </c>
      <c r="I65" s="153">
        <v>6.1528953218400639</v>
      </c>
      <c r="J65" s="153">
        <v>3.2408100408239342</v>
      </c>
      <c r="K65" s="153">
        <v>3.2367593118239841</v>
      </c>
      <c r="L65" s="153">
        <v>3.1491674288798017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54.906794443684369</v>
      </c>
      <c r="C66" s="153">
        <v>61.075039976642017</v>
      </c>
      <c r="D66" s="153">
        <v>35.299151104512092</v>
      </c>
      <c r="E66" s="153">
        <v>62.097698240293667</v>
      </c>
      <c r="F66" s="153">
        <v>58.221486151187072</v>
      </c>
      <c r="G66" s="153">
        <v>52.655794024527225</v>
      </c>
      <c r="H66" s="153">
        <v>62.923681588934294</v>
      </c>
      <c r="I66" s="153">
        <v>71.811974690891418</v>
      </c>
      <c r="J66" s="153">
        <v>69.530642899222684</v>
      </c>
      <c r="K66" s="153">
        <v>33.877966812900439</v>
      </c>
      <c r="L66" s="153">
        <v>37.376532471673237</v>
      </c>
      <c r="M66" s="153">
        <v>45.182244591214435</v>
      </c>
      <c r="N66" s="153">
        <v>47.726404005241896</v>
      </c>
      <c r="O66" s="153">
        <v>51.301407458970651</v>
      </c>
      <c r="P66" s="153">
        <v>52.878090214781629</v>
      </c>
      <c r="Q66" s="153">
        <v>49.868082842590312</v>
      </c>
    </row>
    <row r="67" spans="1:17" x14ac:dyDescent="0.25">
      <c r="A67" s="84" t="s">
        <v>25</v>
      </c>
      <c r="B67" s="153">
        <v>0.18138642880686745</v>
      </c>
      <c r="C67" s="153">
        <v>0.37202950209599983</v>
      </c>
      <c r="D67" s="153">
        <v>0.37173207182400225</v>
      </c>
      <c r="E67" s="153">
        <v>0.18604263513600186</v>
      </c>
      <c r="F67" s="153">
        <v>0.1860426351359995</v>
      </c>
      <c r="G67" s="153">
        <v>0.32806840513478752</v>
      </c>
      <c r="H67" s="153">
        <v>0.37517110934400133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57.20354956209092</v>
      </c>
      <c r="C70" s="155">
        <v>59.679075798970111</v>
      </c>
      <c r="D70" s="155">
        <v>42.823760854915704</v>
      </c>
      <c r="E70" s="155">
        <v>41.323291132473486</v>
      </c>
      <c r="F70" s="155">
        <v>41.174229658380575</v>
      </c>
      <c r="G70" s="155">
        <v>36.640322336217444</v>
      </c>
      <c r="H70" s="155">
        <v>37.138641392956828</v>
      </c>
      <c r="I70" s="155">
        <v>37.427868667117295</v>
      </c>
      <c r="J70" s="155">
        <v>31.976267443238299</v>
      </c>
      <c r="K70" s="155">
        <v>17.28099267904452</v>
      </c>
      <c r="L70" s="155">
        <v>18.308193282292464</v>
      </c>
      <c r="M70" s="155">
        <v>20.792394786499273</v>
      </c>
      <c r="N70" s="155">
        <v>26.117715629905192</v>
      </c>
      <c r="O70" s="155">
        <v>26.32140290590424</v>
      </c>
      <c r="P70" s="155">
        <v>28.05353725589357</v>
      </c>
      <c r="Q70" s="155">
        <v>27.941697298637543</v>
      </c>
    </row>
    <row r="71" spans="1:17" x14ac:dyDescent="0.25">
      <c r="A71" s="152" t="s">
        <v>123</v>
      </c>
      <c r="B71" s="151">
        <v>57.20354956209092</v>
      </c>
      <c r="C71" s="151">
        <v>59.679075798970111</v>
      </c>
      <c r="D71" s="151">
        <v>42.823760854915704</v>
      </c>
      <c r="E71" s="151">
        <v>41.323291132473486</v>
      </c>
      <c r="F71" s="151">
        <v>41.174229658380575</v>
      </c>
      <c r="G71" s="151">
        <v>36.640322336217444</v>
      </c>
      <c r="H71" s="151">
        <v>37.138641392956828</v>
      </c>
      <c r="I71" s="151">
        <v>37.427868667117295</v>
      </c>
      <c r="J71" s="151">
        <v>31.976267443238299</v>
      </c>
      <c r="K71" s="151">
        <v>17.28099267904452</v>
      </c>
      <c r="L71" s="151">
        <v>18.308193282292464</v>
      </c>
      <c r="M71" s="151">
        <v>20.792394786499273</v>
      </c>
      <c r="N71" s="151">
        <v>26.117715629905192</v>
      </c>
      <c r="O71" s="151">
        <v>26.32140290590424</v>
      </c>
      <c r="P71" s="151">
        <v>28.05353725589357</v>
      </c>
      <c r="Q71" s="151">
        <v>27.941697298637543</v>
      </c>
    </row>
    <row r="72" spans="1:17" x14ac:dyDescent="0.25">
      <c r="A72" s="154" t="s">
        <v>30</v>
      </c>
      <c r="B72" s="153">
        <v>7.1540208884236787</v>
      </c>
      <c r="C72" s="153">
        <v>8.9451123379973385</v>
      </c>
      <c r="D72" s="153">
        <v>7.2565696572858531</v>
      </c>
      <c r="E72" s="153">
        <v>3.4818540895538708</v>
      </c>
      <c r="F72" s="153">
        <v>3.4473492255282445</v>
      </c>
      <c r="G72" s="153">
        <v>1.718735173969133</v>
      </c>
      <c r="H72" s="153">
        <v>3.3004231269288065</v>
      </c>
      <c r="I72" s="153">
        <v>3.2296974027653147</v>
      </c>
      <c r="J72" s="153">
        <v>1.6205139907283719</v>
      </c>
      <c r="K72" s="153">
        <v>1.650343254295179</v>
      </c>
      <c r="L72" s="153">
        <v>1.6267834795758644</v>
      </c>
      <c r="M72" s="153">
        <v>1.6204588160724063</v>
      </c>
      <c r="N72" s="153">
        <v>1.6802367152144684</v>
      </c>
      <c r="O72" s="153">
        <v>1.626596933948403</v>
      </c>
      <c r="P72" s="153">
        <v>1.5971935514456723</v>
      </c>
      <c r="Q72" s="153">
        <v>1.5968419503954256</v>
      </c>
    </row>
    <row r="73" spans="1:17" x14ac:dyDescent="0.25">
      <c r="A73" s="154" t="s">
        <v>125</v>
      </c>
      <c r="B73" s="153">
        <v>9.6905052292827776</v>
      </c>
      <c r="C73" s="153">
        <v>9.6713978717065245</v>
      </c>
      <c r="D73" s="153">
        <v>9.8313977910045054</v>
      </c>
      <c r="E73" s="153">
        <v>13.160660188154031</v>
      </c>
      <c r="F73" s="153">
        <v>13.031193586210632</v>
      </c>
      <c r="G73" s="153">
        <v>5.5654233021956614</v>
      </c>
      <c r="H73" s="153">
        <v>5.4131904283742776</v>
      </c>
      <c r="I73" s="153">
        <v>7.0338535714255999</v>
      </c>
      <c r="J73" s="153">
        <v>3.4242976014561952</v>
      </c>
      <c r="K73" s="153">
        <v>1.7415976429528686</v>
      </c>
      <c r="L73" s="153">
        <v>1.7604390358076634</v>
      </c>
      <c r="M73" s="153">
        <v>1.7505723664266182</v>
      </c>
      <c r="N73" s="153">
        <v>1.8078182280404238</v>
      </c>
      <c r="O73" s="153">
        <v>1.74999647236543</v>
      </c>
      <c r="P73" s="153">
        <v>1.5920706272915393</v>
      </c>
      <c r="Q73" s="153">
        <v>1.7142746833342271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40.359023444384462</v>
      </c>
      <c r="C75" s="153">
        <v>41.062565589266249</v>
      </c>
      <c r="D75" s="153">
        <v>25.735793406625351</v>
      </c>
      <c r="E75" s="153">
        <v>24.680776854765586</v>
      </c>
      <c r="F75" s="153">
        <v>24.695686846641699</v>
      </c>
      <c r="G75" s="153">
        <v>29.35616386005265</v>
      </c>
      <c r="H75" s="153">
        <v>28.42502783765374</v>
      </c>
      <c r="I75" s="153">
        <v>27.164317692926378</v>
      </c>
      <c r="J75" s="153">
        <v>26.931455851053734</v>
      </c>
      <c r="K75" s="153">
        <v>13.889051781796473</v>
      </c>
      <c r="L75" s="153">
        <v>14.920970766908935</v>
      </c>
      <c r="M75" s="153">
        <v>17.421363604000248</v>
      </c>
      <c r="N75" s="153">
        <v>22.629660686650301</v>
      </c>
      <c r="O75" s="153">
        <v>22.944809499590406</v>
      </c>
      <c r="P75" s="153">
        <v>24.864273077156358</v>
      </c>
      <c r="Q75" s="153">
        <v>24.630580664907889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31.286994528880157</v>
      </c>
      <c r="C77" s="155">
        <v>32.953119718022492</v>
      </c>
      <c r="D77" s="155">
        <v>23.117917866475068</v>
      </c>
      <c r="E77" s="155">
        <v>24.875338538131864</v>
      </c>
      <c r="F77" s="155">
        <v>25.405124998881291</v>
      </c>
      <c r="G77" s="155">
        <v>21.869519760533567</v>
      </c>
      <c r="H77" s="155">
        <v>23.802072068294574</v>
      </c>
      <c r="I77" s="155">
        <v>26.518078981121132</v>
      </c>
      <c r="J77" s="155">
        <v>22.309998136936471</v>
      </c>
      <c r="K77" s="155">
        <v>11.748973070977627</v>
      </c>
      <c r="L77" s="155">
        <v>12.569321065501018</v>
      </c>
      <c r="M77" s="155">
        <v>14.412947679378265</v>
      </c>
      <c r="N77" s="155">
        <v>16.255419427738712</v>
      </c>
      <c r="O77" s="155">
        <v>17.646720733178768</v>
      </c>
      <c r="P77" s="155">
        <v>20.879852264069211</v>
      </c>
      <c r="Q77" s="155">
        <v>20.725616358616328</v>
      </c>
    </row>
    <row r="78" spans="1:17" x14ac:dyDescent="0.25">
      <c r="A78" s="152" t="s">
        <v>121</v>
      </c>
      <c r="B78" s="151">
        <v>31.286994528880157</v>
      </c>
      <c r="C78" s="151">
        <v>32.953119718022492</v>
      </c>
      <c r="D78" s="151">
        <v>23.117917866475068</v>
      </c>
      <c r="E78" s="151">
        <v>24.875338538131864</v>
      </c>
      <c r="F78" s="151">
        <v>25.405124998881291</v>
      </c>
      <c r="G78" s="151">
        <v>21.869519760533567</v>
      </c>
      <c r="H78" s="151">
        <v>23.802072068294574</v>
      </c>
      <c r="I78" s="151">
        <v>25.989785205914593</v>
      </c>
      <c r="J78" s="151">
        <v>21.649858843352124</v>
      </c>
      <c r="K78" s="151">
        <v>11.364697974373634</v>
      </c>
      <c r="L78" s="151">
        <v>12.202536888236997</v>
      </c>
      <c r="M78" s="151">
        <v>14.104593449192908</v>
      </c>
      <c r="N78" s="151">
        <v>16.255419427738712</v>
      </c>
      <c r="O78" s="151">
        <v>17.646720733178768</v>
      </c>
      <c r="P78" s="151">
        <v>18.550730346482418</v>
      </c>
      <c r="Q78" s="151">
        <v>18.511411725471103</v>
      </c>
    </row>
    <row r="79" spans="1:17" x14ac:dyDescent="0.25">
      <c r="A79" s="154" t="s">
        <v>30</v>
      </c>
      <c r="B79" s="153">
        <v>4.43424945918549</v>
      </c>
      <c r="C79" s="153">
        <v>5.5790215030386605</v>
      </c>
      <c r="D79" s="153">
        <v>4.3534221791021137</v>
      </c>
      <c r="E79" s="153">
        <v>2.3276726370621237</v>
      </c>
      <c r="F79" s="153">
        <v>2.3633135055317527</v>
      </c>
      <c r="G79" s="153">
        <v>1.1839597095114887</v>
      </c>
      <c r="H79" s="153">
        <v>2.4245108966711988</v>
      </c>
      <c r="I79" s="153">
        <v>2.5513042877552148</v>
      </c>
      <c r="J79" s="153">
        <v>1.2763494232940464</v>
      </c>
      <c r="K79" s="153">
        <v>1.2532048484447977</v>
      </c>
      <c r="L79" s="153">
        <v>1.2546885583583589</v>
      </c>
      <c r="M79" s="153">
        <v>1.2776636288553096</v>
      </c>
      <c r="N79" s="153">
        <v>1.2222690224386803</v>
      </c>
      <c r="O79" s="153">
        <v>1.2758927818469739</v>
      </c>
      <c r="P79" s="153">
        <v>1.2392194364667513</v>
      </c>
      <c r="Q79" s="153">
        <v>1.240101279460647</v>
      </c>
    </row>
    <row r="80" spans="1:17" x14ac:dyDescent="0.25">
      <c r="A80" s="154" t="s">
        <v>125</v>
      </c>
      <c r="B80" s="153">
        <v>6.0064288659980951</v>
      </c>
      <c r="C80" s="153">
        <v>6.0320021316549601</v>
      </c>
      <c r="D80" s="153">
        <v>5.8981346857135994</v>
      </c>
      <c r="E80" s="153">
        <v>8.7981023379311374</v>
      </c>
      <c r="F80" s="153">
        <v>8.9334714241987712</v>
      </c>
      <c r="G80" s="153">
        <v>3.8337709357278689</v>
      </c>
      <c r="H80" s="153">
        <v>3.9765626026146728</v>
      </c>
      <c r="I80" s="153">
        <v>5.5564031357412187</v>
      </c>
      <c r="J80" s="153">
        <v>2.6970456866227663</v>
      </c>
      <c r="K80" s="153">
        <v>1.3224997917907035</v>
      </c>
      <c r="L80" s="153">
        <v>1.3577730187493522</v>
      </c>
      <c r="M80" s="153">
        <v>1.3802526914466926</v>
      </c>
      <c r="N80" s="153">
        <v>1.3150767378938948</v>
      </c>
      <c r="O80" s="153">
        <v>1.372686632286217</v>
      </c>
      <c r="P80" s="153">
        <v>1.2352446976646814</v>
      </c>
      <c r="Q80" s="153">
        <v>1.3312990854375668</v>
      </c>
    </row>
    <row r="81" spans="1:17" x14ac:dyDescent="0.25">
      <c r="A81" s="154" t="s">
        <v>26</v>
      </c>
      <c r="B81" s="153">
        <v>20.846316203696571</v>
      </c>
      <c r="C81" s="153">
        <v>21.342096083328869</v>
      </c>
      <c r="D81" s="153">
        <v>12.866361001659355</v>
      </c>
      <c r="E81" s="153">
        <v>13.749563563138604</v>
      </c>
      <c r="F81" s="153">
        <v>14.108340069150765</v>
      </c>
      <c r="G81" s="153">
        <v>16.85178911529421</v>
      </c>
      <c r="H81" s="153">
        <v>17.400998569008703</v>
      </c>
      <c r="I81" s="153">
        <v>17.882077782418158</v>
      </c>
      <c r="J81" s="153">
        <v>17.676463733435313</v>
      </c>
      <c r="K81" s="153">
        <v>8.7889933341381319</v>
      </c>
      <c r="L81" s="153">
        <v>9.5900753111292865</v>
      </c>
      <c r="M81" s="153">
        <v>11.446677128890906</v>
      </c>
      <c r="N81" s="153">
        <v>13.718073667406138</v>
      </c>
      <c r="O81" s="153">
        <v>14.998141319045578</v>
      </c>
      <c r="P81" s="153">
        <v>16.076266212350983</v>
      </c>
      <c r="Q81" s="153">
        <v>15.940011360572889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0.5282937752065392</v>
      </c>
      <c r="J82" s="151">
        <v>0.66013929358434842</v>
      </c>
      <c r="K82" s="151">
        <v>0.38427509660399245</v>
      </c>
      <c r="L82" s="151">
        <v>0.36678417726402157</v>
      </c>
      <c r="M82" s="151">
        <v>0.30835423018535735</v>
      </c>
      <c r="N82" s="151">
        <v>0</v>
      </c>
      <c r="O82" s="151">
        <v>0</v>
      </c>
      <c r="P82" s="151">
        <v>2.3291219175867939</v>
      </c>
      <c r="Q82" s="151">
        <v>2.2142046331452248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2.2554408087465276E-2</v>
      </c>
      <c r="J85" s="87">
        <v>6.526176469574374E-3</v>
      </c>
      <c r="K85" s="87">
        <v>2.2592105700796015E-18</v>
      </c>
      <c r="L85" s="87">
        <v>0</v>
      </c>
      <c r="M85" s="87">
        <v>4.5158843723820787E-3</v>
      </c>
      <c r="N85" s="87">
        <v>0</v>
      </c>
      <c r="O85" s="87">
        <v>0</v>
      </c>
      <c r="P85" s="87">
        <v>6.6308803445504716E-2</v>
      </c>
      <c r="Q85" s="87">
        <v>6.5115664867787068E-2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4.9447987345804099E-2</v>
      </c>
      <c r="J86" s="87">
        <v>1.3963418170825128E-2</v>
      </c>
      <c r="K86" s="87">
        <v>2.4158078464457236E-18</v>
      </c>
      <c r="L86" s="87">
        <v>0</v>
      </c>
      <c r="M86" s="87">
        <v>4.9562707775337497E-3</v>
      </c>
      <c r="N86" s="87">
        <v>0</v>
      </c>
      <c r="O86" s="87">
        <v>0</v>
      </c>
      <c r="P86" s="87">
        <v>6.7713209216973616E-2</v>
      </c>
      <c r="Q86" s="87">
        <v>7.1481293624142017E-2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0.45629137977326983</v>
      </c>
      <c r="J89" s="87">
        <v>0.2573326430959505</v>
      </c>
      <c r="K89" s="87">
        <v>4.4041421898610662E-17</v>
      </c>
      <c r="L89" s="87">
        <v>0</v>
      </c>
      <c r="M89" s="87">
        <v>0.11547425739768247</v>
      </c>
      <c r="N89" s="87">
        <v>0</v>
      </c>
      <c r="O89" s="87">
        <v>0</v>
      </c>
      <c r="P89" s="87">
        <v>2.1950999049243154</v>
      </c>
      <c r="Q89" s="87">
        <v>2.0776076746532954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0.38231705584799835</v>
      </c>
      <c r="K91" s="87">
        <v>0.38427509660399239</v>
      </c>
      <c r="L91" s="87">
        <v>0.36678417726402157</v>
      </c>
      <c r="M91" s="87">
        <v>0.18340781763775907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45.818332958296509</v>
      </c>
      <c r="C94" s="176">
        <v>53.267285278708286</v>
      </c>
      <c r="D94" s="176">
        <v>0</v>
      </c>
      <c r="E94" s="176">
        <v>0</v>
      </c>
      <c r="F94" s="176">
        <v>0</v>
      </c>
      <c r="G94" s="176">
        <v>18.361966119233255</v>
      </c>
      <c r="H94" s="176">
        <v>0</v>
      </c>
      <c r="I94" s="176">
        <v>0</v>
      </c>
      <c r="J94" s="176">
        <v>0</v>
      </c>
      <c r="K94" s="176">
        <v>0</v>
      </c>
      <c r="L94" s="176">
        <v>0</v>
      </c>
      <c r="M94" s="176">
        <v>0</v>
      </c>
      <c r="N94" s="176">
        <v>0</v>
      </c>
      <c r="O94" s="176">
        <v>0</v>
      </c>
      <c r="P94" s="176">
        <v>0</v>
      </c>
      <c r="Q94" s="176">
        <v>0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0</v>
      </c>
      <c r="C103" s="145">
        <f t="shared" si="5"/>
        <v>0</v>
      </c>
      <c r="D103" s="145">
        <f t="shared" si="5"/>
        <v>0</v>
      </c>
      <c r="E103" s="145">
        <f t="shared" si="5"/>
        <v>0</v>
      </c>
      <c r="F103" s="145">
        <f t="shared" si="5"/>
        <v>0</v>
      </c>
      <c r="G103" s="145">
        <f t="shared" si="5"/>
        <v>0</v>
      </c>
      <c r="H103" s="145">
        <f t="shared" si="5"/>
        <v>0</v>
      </c>
      <c r="I103" s="145">
        <f t="shared" si="5"/>
        <v>0</v>
      </c>
      <c r="J103" s="145">
        <f t="shared" si="5"/>
        <v>0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0</v>
      </c>
      <c r="C104" s="174">
        <f t="shared" si="6"/>
        <v>0</v>
      </c>
      <c r="D104" s="174">
        <f t="shared" si="6"/>
        <v>0</v>
      </c>
      <c r="E104" s="174">
        <f t="shared" si="6"/>
        <v>0</v>
      </c>
      <c r="F104" s="174">
        <f t="shared" si="6"/>
        <v>0</v>
      </c>
      <c r="G104" s="174">
        <f t="shared" si="6"/>
        <v>0</v>
      </c>
      <c r="H104" s="174">
        <f t="shared" si="6"/>
        <v>0</v>
      </c>
      <c r="I104" s="174">
        <f t="shared" si="6"/>
        <v>0</v>
      </c>
      <c r="J104" s="174">
        <f t="shared" si="6"/>
        <v>0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</v>
      </c>
      <c r="C113" s="171">
        <f t="shared" si="15"/>
        <v>0</v>
      </c>
      <c r="D113" s="171">
        <f t="shared" si="15"/>
        <v>0</v>
      </c>
      <c r="E113" s="171">
        <f t="shared" si="15"/>
        <v>0</v>
      </c>
      <c r="F113" s="171">
        <f t="shared" si="15"/>
        <v>0</v>
      </c>
      <c r="G113" s="171">
        <f t="shared" si="15"/>
        <v>0</v>
      </c>
      <c r="H113" s="171">
        <f t="shared" si="15"/>
        <v>0</v>
      </c>
      <c r="I113" s="171">
        <f t="shared" si="15"/>
        <v>0</v>
      </c>
      <c r="J113" s="171">
        <f t="shared" si="15"/>
        <v>0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1</v>
      </c>
      <c r="D115" s="77">
        <f t="shared" si="16"/>
        <v>0.99999999999999989</v>
      </c>
      <c r="E115" s="77">
        <f t="shared" si="16"/>
        <v>1</v>
      </c>
      <c r="F115" s="77">
        <f t="shared" si="16"/>
        <v>1</v>
      </c>
      <c r="G115" s="77">
        <f t="shared" si="16"/>
        <v>1</v>
      </c>
      <c r="H115" s="77">
        <f t="shared" si="16"/>
        <v>0.99999999999999989</v>
      </c>
      <c r="I115" s="77">
        <f t="shared" si="16"/>
        <v>1</v>
      </c>
      <c r="J115" s="77">
        <f t="shared" si="16"/>
        <v>1</v>
      </c>
      <c r="K115" s="77">
        <f t="shared" si="16"/>
        <v>1</v>
      </c>
      <c r="L115" s="77">
        <f t="shared" si="16"/>
        <v>1</v>
      </c>
      <c r="M115" s="77">
        <f t="shared" si="16"/>
        <v>1</v>
      </c>
      <c r="N115" s="77">
        <f t="shared" si="16"/>
        <v>1</v>
      </c>
      <c r="O115" s="77">
        <f t="shared" si="16"/>
        <v>1</v>
      </c>
      <c r="P115" s="77">
        <f t="shared" si="16"/>
        <v>0.99999999999999989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1.3859528306938605E-3</v>
      </c>
      <c r="C120" s="145">
        <f t="shared" si="21"/>
        <v>1.3113320524438502E-3</v>
      </c>
      <c r="D120" s="145">
        <f t="shared" si="21"/>
        <v>1.7598526041196097E-3</v>
      </c>
      <c r="E120" s="145">
        <f t="shared" si="21"/>
        <v>1.412048253365761E-3</v>
      </c>
      <c r="F120" s="145">
        <f t="shared" si="21"/>
        <v>1.4487042075585457E-3</v>
      </c>
      <c r="G120" s="145">
        <f t="shared" si="21"/>
        <v>1.3757783474452E-3</v>
      </c>
      <c r="H120" s="145">
        <f t="shared" si="21"/>
        <v>1.4292871808303236E-3</v>
      </c>
      <c r="I120" s="145">
        <f t="shared" si="21"/>
        <v>1.2615554991305756E-3</v>
      </c>
      <c r="J120" s="145">
        <f t="shared" si="21"/>
        <v>1.2890568346246264E-3</v>
      </c>
      <c r="K120" s="145">
        <f t="shared" si="21"/>
        <v>1.3126942245217446E-3</v>
      </c>
      <c r="L120" s="145">
        <f t="shared" si="21"/>
        <v>1.2963702825843654E-3</v>
      </c>
      <c r="M120" s="145">
        <f t="shared" si="21"/>
        <v>1.3244655788695191E-3</v>
      </c>
      <c r="N120" s="145">
        <f t="shared" si="21"/>
        <v>1.5075622983862372E-3</v>
      </c>
      <c r="O120" s="145">
        <f t="shared" si="21"/>
        <v>1.4410885334868436E-3</v>
      </c>
      <c r="P120" s="145">
        <f t="shared" si="21"/>
        <v>1.4488754146468944E-3</v>
      </c>
      <c r="Q120" s="145">
        <f t="shared" si="21"/>
        <v>1.4868911665514802E-3</v>
      </c>
    </row>
    <row r="121" spans="1:17" x14ac:dyDescent="0.25">
      <c r="A121" s="175" t="s">
        <v>115</v>
      </c>
      <c r="B121" s="174">
        <f t="shared" ref="B121:Q121" si="22">IF(B$63=0,0,B$63/B$53)</f>
        <v>0.31278437881305154</v>
      </c>
      <c r="C121" s="174">
        <f t="shared" si="22"/>
        <v>0.31694607493961952</v>
      </c>
      <c r="D121" s="174">
        <f t="shared" si="22"/>
        <v>0.38866713029886746</v>
      </c>
      <c r="E121" s="174">
        <f t="shared" si="22"/>
        <v>0.48408036809710625</v>
      </c>
      <c r="F121" s="174">
        <f t="shared" si="22"/>
        <v>0.46663227329724016</v>
      </c>
      <c r="G121" s="174">
        <f t="shared" si="22"/>
        <v>0.42156218487229791</v>
      </c>
      <c r="H121" s="174">
        <f t="shared" si="22"/>
        <v>0.52102852532877897</v>
      </c>
      <c r="I121" s="174">
        <f t="shared" si="22"/>
        <v>0.54870033367191107</v>
      </c>
      <c r="J121" s="174">
        <f t="shared" si="22"/>
        <v>0.57200496945568835</v>
      </c>
      <c r="K121" s="174">
        <f t="shared" si="22"/>
        <v>0.56037763254359119</v>
      </c>
      <c r="L121" s="174">
        <f t="shared" si="22"/>
        <v>0.56682551357914901</v>
      </c>
      <c r="M121" s="174">
        <f t="shared" si="22"/>
        <v>0.56131056939712576</v>
      </c>
      <c r="N121" s="174">
        <f t="shared" si="22"/>
        <v>0.52890895973025098</v>
      </c>
      <c r="O121" s="174">
        <f t="shared" si="22"/>
        <v>0.53771102889343769</v>
      </c>
      <c r="P121" s="174">
        <f t="shared" si="22"/>
        <v>0.51862006708342534</v>
      </c>
      <c r="Q121" s="174">
        <f t="shared" si="22"/>
        <v>0.50534058013150174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0.29210199866817615</v>
      </c>
      <c r="C123" s="143">
        <f t="shared" si="24"/>
        <v>0.27886163584418966</v>
      </c>
      <c r="D123" s="143">
        <f t="shared" si="24"/>
        <v>0.39586813095954737</v>
      </c>
      <c r="E123" s="143">
        <f t="shared" si="24"/>
        <v>0.32117200574705612</v>
      </c>
      <c r="F123" s="143">
        <f t="shared" si="24"/>
        <v>0.32895116068070696</v>
      </c>
      <c r="G123" s="143">
        <f t="shared" si="24"/>
        <v>0.2750519277004112</v>
      </c>
      <c r="H123" s="143">
        <f t="shared" si="24"/>
        <v>0.29102494939594992</v>
      </c>
      <c r="I123" s="143">
        <f t="shared" si="24"/>
        <v>0.26340945637339142</v>
      </c>
      <c r="J123" s="143">
        <f t="shared" si="24"/>
        <v>0.25134284315094407</v>
      </c>
      <c r="K123" s="143">
        <f t="shared" si="24"/>
        <v>0.26091750570766209</v>
      </c>
      <c r="L123" s="143">
        <f t="shared" si="24"/>
        <v>0.25607333335161309</v>
      </c>
      <c r="M123" s="143">
        <f t="shared" si="24"/>
        <v>0.25830923324710453</v>
      </c>
      <c r="N123" s="143">
        <f t="shared" si="24"/>
        <v>0.2894392337379213</v>
      </c>
      <c r="O123" s="143">
        <f t="shared" si="24"/>
        <v>0.2758853867658872</v>
      </c>
      <c r="P123" s="143">
        <f t="shared" si="24"/>
        <v>0.27514472089447378</v>
      </c>
      <c r="Q123" s="143">
        <f t="shared" si="24"/>
        <v>0.28314851339528391</v>
      </c>
    </row>
    <row r="124" spans="1:17" x14ac:dyDescent="0.25">
      <c r="A124" s="142" t="s">
        <v>123</v>
      </c>
      <c r="B124" s="141">
        <f t="shared" ref="B124:Q124" si="25">IF(B$71=0,0,B$71/B$53)</f>
        <v>0.29210199866817615</v>
      </c>
      <c r="C124" s="141">
        <f t="shared" si="25"/>
        <v>0.27886163584418966</v>
      </c>
      <c r="D124" s="141">
        <f t="shared" si="25"/>
        <v>0.39586813095954737</v>
      </c>
      <c r="E124" s="141">
        <f t="shared" si="25"/>
        <v>0.32117200574705612</v>
      </c>
      <c r="F124" s="141">
        <f t="shared" si="25"/>
        <v>0.32895116068070696</v>
      </c>
      <c r="G124" s="141">
        <f t="shared" si="25"/>
        <v>0.2750519277004112</v>
      </c>
      <c r="H124" s="141">
        <f t="shared" si="25"/>
        <v>0.29102494939594992</v>
      </c>
      <c r="I124" s="141">
        <f t="shared" si="25"/>
        <v>0.26340945637339142</v>
      </c>
      <c r="J124" s="141">
        <f t="shared" si="25"/>
        <v>0.25134284315094407</v>
      </c>
      <c r="K124" s="141">
        <f t="shared" si="25"/>
        <v>0.26091750570766209</v>
      </c>
      <c r="L124" s="141">
        <f t="shared" si="25"/>
        <v>0.25607333335161309</v>
      </c>
      <c r="M124" s="141">
        <f t="shared" si="25"/>
        <v>0.25830923324710453</v>
      </c>
      <c r="N124" s="141">
        <f t="shared" si="25"/>
        <v>0.2894392337379213</v>
      </c>
      <c r="O124" s="141">
        <f t="shared" si="25"/>
        <v>0.2758853867658872</v>
      </c>
      <c r="P124" s="141">
        <f t="shared" si="25"/>
        <v>0.27514472089447378</v>
      </c>
      <c r="Q124" s="141">
        <f t="shared" si="25"/>
        <v>0.28314851339528391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0.1597627018632187</v>
      </c>
      <c r="C126" s="143">
        <f t="shared" si="27"/>
        <v>0.15397961090569967</v>
      </c>
      <c r="D126" s="143">
        <f t="shared" si="27"/>
        <v>0.21370488613746549</v>
      </c>
      <c r="E126" s="143">
        <f t="shared" si="27"/>
        <v>0.19333557790247188</v>
      </c>
      <c r="F126" s="143">
        <f t="shared" si="27"/>
        <v>0.20296786181449436</v>
      </c>
      <c r="G126" s="143">
        <f t="shared" si="27"/>
        <v>0.16417032341637353</v>
      </c>
      <c r="H126" s="143">
        <f t="shared" si="27"/>
        <v>0.18651723809444073</v>
      </c>
      <c r="I126" s="143">
        <f t="shared" si="27"/>
        <v>0.18662865445556695</v>
      </c>
      <c r="J126" s="143">
        <f t="shared" si="27"/>
        <v>0.17536313055874292</v>
      </c>
      <c r="K126" s="143">
        <f t="shared" si="27"/>
        <v>0.1773921675242251</v>
      </c>
      <c r="L126" s="143">
        <f t="shared" si="27"/>
        <v>0.17580478278665349</v>
      </c>
      <c r="M126" s="143">
        <f t="shared" si="27"/>
        <v>0.17905573177690032</v>
      </c>
      <c r="N126" s="143">
        <f t="shared" si="27"/>
        <v>0.18014424423344144</v>
      </c>
      <c r="O126" s="143">
        <f t="shared" si="27"/>
        <v>0.18496249580718824</v>
      </c>
      <c r="P126" s="143">
        <f t="shared" si="27"/>
        <v>0.20478633660745391</v>
      </c>
      <c r="Q126" s="143">
        <f t="shared" si="27"/>
        <v>0.21002401530666284</v>
      </c>
    </row>
    <row r="127" spans="1:17" x14ac:dyDescent="0.25">
      <c r="A127" s="142" t="s">
        <v>121</v>
      </c>
      <c r="B127" s="141">
        <f t="shared" ref="B127:Q127" si="28">IF(B$78=0,0,B$78/B$53)</f>
        <v>0.1597627018632187</v>
      </c>
      <c r="C127" s="141">
        <f t="shared" si="28"/>
        <v>0.15397961090569967</v>
      </c>
      <c r="D127" s="141">
        <f t="shared" si="28"/>
        <v>0.21370488613746549</v>
      </c>
      <c r="E127" s="141">
        <f t="shared" si="28"/>
        <v>0.19333557790247188</v>
      </c>
      <c r="F127" s="141">
        <f t="shared" si="28"/>
        <v>0.20296786181449436</v>
      </c>
      <c r="G127" s="141">
        <f t="shared" si="28"/>
        <v>0.16417032341637353</v>
      </c>
      <c r="H127" s="141">
        <f t="shared" si="28"/>
        <v>0.18651723809444073</v>
      </c>
      <c r="I127" s="141">
        <f t="shared" si="28"/>
        <v>0.18291063413839995</v>
      </c>
      <c r="J127" s="141">
        <f t="shared" si="28"/>
        <v>0.17017424204260589</v>
      </c>
      <c r="K127" s="141">
        <f t="shared" si="28"/>
        <v>0.17159018024411543</v>
      </c>
      <c r="L127" s="141">
        <f t="shared" si="28"/>
        <v>0.17067463993506643</v>
      </c>
      <c r="M127" s="141">
        <f t="shared" si="28"/>
        <v>0.1752249683854992</v>
      </c>
      <c r="N127" s="141">
        <f t="shared" si="28"/>
        <v>0.18014424423344144</v>
      </c>
      <c r="O127" s="141">
        <f t="shared" si="28"/>
        <v>0.18496249580718824</v>
      </c>
      <c r="P127" s="141">
        <f t="shared" si="28"/>
        <v>0.18194267186392896</v>
      </c>
      <c r="Q127" s="141">
        <f t="shared" si="28"/>
        <v>0.18758626775227247</v>
      </c>
    </row>
    <row r="128" spans="1:17" x14ac:dyDescent="0.25">
      <c r="A128" s="142" t="s">
        <v>120</v>
      </c>
      <c r="B128" s="141">
        <f t="shared" ref="B128:Q128" si="29">IF(B$82=0,0,B$82/B$53)</f>
        <v>0</v>
      </c>
      <c r="C128" s="141">
        <f t="shared" si="29"/>
        <v>0</v>
      </c>
      <c r="D128" s="141">
        <f t="shared" si="29"/>
        <v>0</v>
      </c>
      <c r="E128" s="141">
        <f t="shared" si="29"/>
        <v>0</v>
      </c>
      <c r="F128" s="141">
        <f t="shared" si="29"/>
        <v>0</v>
      </c>
      <c r="G128" s="141">
        <f t="shared" si="29"/>
        <v>0</v>
      </c>
      <c r="H128" s="141">
        <f t="shared" si="29"/>
        <v>0</v>
      </c>
      <c r="I128" s="141">
        <f t="shared" si="29"/>
        <v>3.7180203171670234E-3</v>
      </c>
      <c r="J128" s="141">
        <f t="shared" si="29"/>
        <v>5.1888885161370402E-3</v>
      </c>
      <c r="K128" s="141">
        <f t="shared" si="29"/>
        <v>5.8019872801096679E-3</v>
      </c>
      <c r="L128" s="141">
        <f t="shared" si="29"/>
        <v>5.1301428515870611E-3</v>
      </c>
      <c r="M128" s="141">
        <f t="shared" si="29"/>
        <v>3.8307633914011156E-3</v>
      </c>
      <c r="N128" s="141">
        <f t="shared" si="29"/>
        <v>0</v>
      </c>
      <c r="O128" s="141">
        <f t="shared" si="29"/>
        <v>0</v>
      </c>
      <c r="P128" s="141">
        <f t="shared" si="29"/>
        <v>2.2843664743524963E-2</v>
      </c>
      <c r="Q128" s="141">
        <f t="shared" si="29"/>
        <v>2.2437747554390364E-2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0.23396496782485987</v>
      </c>
      <c r="C130" s="171">
        <f t="shared" si="31"/>
        <v>0.24890134625804738</v>
      </c>
      <c r="D130" s="171">
        <f t="shared" si="31"/>
        <v>0</v>
      </c>
      <c r="E130" s="171">
        <f t="shared" si="31"/>
        <v>0</v>
      </c>
      <c r="F130" s="171">
        <f t="shared" si="31"/>
        <v>0</v>
      </c>
      <c r="G130" s="171">
        <f t="shared" si="31"/>
        <v>0.13783978566347219</v>
      </c>
      <c r="H130" s="171">
        <f t="shared" si="31"/>
        <v>0</v>
      </c>
      <c r="I130" s="171">
        <f t="shared" si="31"/>
        <v>0</v>
      </c>
      <c r="J130" s="171">
        <f t="shared" si="31"/>
        <v>0</v>
      </c>
      <c r="K130" s="171">
        <f t="shared" si="31"/>
        <v>0</v>
      </c>
      <c r="L130" s="171">
        <f t="shared" si="31"/>
        <v>0</v>
      </c>
      <c r="M130" s="171">
        <f t="shared" si="31"/>
        <v>0</v>
      </c>
      <c r="N130" s="171">
        <f t="shared" si="31"/>
        <v>0</v>
      </c>
      <c r="O130" s="171">
        <f t="shared" si="31"/>
        <v>0</v>
      </c>
      <c r="P130" s="171">
        <f t="shared" si="31"/>
        <v>0</v>
      </c>
      <c r="Q130" s="171">
        <f t="shared" si="31"/>
        <v>0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0</v>
      </c>
      <c r="C134" s="133">
        <f>IF(C$5=0,0,(C$5-C$51)/ISI_fec!C$5)</f>
        <v>0</v>
      </c>
      <c r="D134" s="133">
        <f>IF(D$5=0,0,(D$5-D$51)/ISI_fec!D$5)</f>
        <v>0</v>
      </c>
      <c r="E134" s="133">
        <f>IF(E$5=0,0,(E$5-E$51)/ISI_fec!E$5)</f>
        <v>0</v>
      </c>
      <c r="F134" s="133">
        <f>IF(F$5=0,0,(F$5-F$51)/ISI_fec!F$5)</f>
        <v>0</v>
      </c>
      <c r="G134" s="133">
        <f>IF(G$5=0,0,(G$5-G$51)/ISI_fec!G$5)</f>
        <v>0</v>
      </c>
      <c r="H134" s="133">
        <f>IF(H$5=0,0,(H$5-H$51)/ISI_fec!H$5)</f>
        <v>0</v>
      </c>
      <c r="I134" s="133">
        <f>IF(I$5=0,0,(I$5-I$51)/ISI_fec!I$5)</f>
        <v>0</v>
      </c>
      <c r="J134" s="133">
        <f>IF(J$5=0,0,(J$5-J$51)/ISI_fec!J$5)</f>
        <v>0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0</v>
      </c>
      <c r="C139" s="128">
        <f>IF(C$10=0,0,C$10/ISI_fec!C$10)</f>
        <v>0</v>
      </c>
      <c r="D139" s="128">
        <f>IF(D$10=0,0,D$10/ISI_fec!D$10)</f>
        <v>0</v>
      </c>
      <c r="E139" s="128">
        <f>IF(E$10=0,0,E$10/ISI_fec!E$10)</f>
        <v>0</v>
      </c>
      <c r="F139" s="128">
        <f>IF(F$10=0,0,F$10/ISI_fec!F$10)</f>
        <v>0</v>
      </c>
      <c r="G139" s="128">
        <f>IF(G$10=0,0,G$10/ISI_fec!G$10)</f>
        <v>0</v>
      </c>
      <c r="H139" s="128">
        <f>IF(H$10=0,0,H$10/ISI_fec!H$10)</f>
        <v>0</v>
      </c>
      <c r="I139" s="128">
        <f>IF(I$10=0,0,I$10/ISI_fec!I$10)</f>
        <v>0</v>
      </c>
      <c r="J139" s="128">
        <f>IF(J$10=0,0,J$10/ISI_fec!J$10)</f>
        <v>0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0</v>
      </c>
      <c r="C140" s="126">
        <f>IF(C$15=0,0,C$15/ISI_fec!C$15)</f>
        <v>0</v>
      </c>
      <c r="D140" s="126">
        <f>IF(D$15=0,0,D$15/ISI_fec!D$15)</f>
        <v>0</v>
      </c>
      <c r="E140" s="126">
        <f>IF(E$15=0,0,E$15/ISI_fec!E$15)</f>
        <v>0</v>
      </c>
      <c r="F140" s="126">
        <f>IF(F$15=0,0,F$15/ISI_fec!F$15)</f>
        <v>0</v>
      </c>
      <c r="G140" s="126">
        <f>IF(G$15=0,0,G$15/ISI_fec!G$15)</f>
        <v>0</v>
      </c>
      <c r="H140" s="126">
        <f>IF(H$15=0,0,H$15/ISI_fec!H$15)</f>
        <v>0</v>
      </c>
      <c r="I140" s="126">
        <f>IF(I$15=0,0,I$15/ISI_fec!I$15)</f>
        <v>0</v>
      </c>
      <c r="J140" s="126">
        <f>IF(J$15=0,0,J$15/ISI_fec!J$15)</f>
        <v>0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0</v>
      </c>
      <c r="C141" s="126">
        <f>IF(C$21=0,0,C$21/ISI_fec!C$21)</f>
        <v>0</v>
      </c>
      <c r="D141" s="126">
        <f>IF(D$21=0,0,D$21/ISI_fec!D$21)</f>
        <v>0</v>
      </c>
      <c r="E141" s="126">
        <f>IF(E$21=0,0,E$21/ISI_fec!E$21)</f>
        <v>0</v>
      </c>
      <c r="F141" s="126">
        <f>IF(F$21=0,0,F$21/ISI_fec!F$21)</f>
        <v>0</v>
      </c>
      <c r="G141" s="126">
        <f>IF(G$21=0,0,G$21/ISI_fec!G$21)</f>
        <v>0</v>
      </c>
      <c r="H141" s="126">
        <f>IF(H$21=0,0,H$21/ISI_fec!H$21)</f>
        <v>0</v>
      </c>
      <c r="I141" s="126">
        <f>IF(I$21=0,0,I$21/ISI_fec!I$21)</f>
        <v>0</v>
      </c>
      <c r="J141" s="126">
        <f>IF(J$21=0,0,J$21/ISI_fec!J$21)</f>
        <v>0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0</v>
      </c>
      <c r="C142" s="126">
        <f>IF(C$27=0,0,C$27/ISI_fec!C$27)</f>
        <v>0</v>
      </c>
      <c r="D142" s="126">
        <f>IF(D$27=0,0,D$27/ISI_fec!D$27)</f>
        <v>0</v>
      </c>
      <c r="E142" s="126">
        <f>IF(E$27=0,0,E$27/ISI_fec!E$27)</f>
        <v>0</v>
      </c>
      <c r="F142" s="126">
        <f>IF(F$27=0,0,F$27/ISI_fec!F$27)</f>
        <v>0</v>
      </c>
      <c r="G142" s="126">
        <f>IF(G$27=0,0,G$27/ISI_fec!G$27)</f>
        <v>0</v>
      </c>
      <c r="H142" s="126">
        <f>IF(H$27=0,0,H$27/ISI_fec!H$27)</f>
        <v>0</v>
      </c>
      <c r="I142" s="126">
        <f>IF(I$27=0,0,I$27/ISI_fec!I$27)</f>
        <v>0</v>
      </c>
      <c r="J142" s="126">
        <f>IF(J$27=0,0,J$27/ISI_fec!J$27)</f>
        <v>0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0</v>
      </c>
      <c r="C143" s="125">
        <f>IF(C$34=0,0,C$34/ISI_fec!C$34)</f>
        <v>0</v>
      </c>
      <c r="D143" s="125">
        <f>IF(D$34=0,0,D$34/ISI_fec!D$34)</f>
        <v>0</v>
      </c>
      <c r="E143" s="125">
        <f>IF(E$34=0,0,E$34/ISI_fec!E$34)</f>
        <v>0</v>
      </c>
      <c r="F143" s="125">
        <f>IF(F$34=0,0,F$34/ISI_fec!F$34)</f>
        <v>0</v>
      </c>
      <c r="G143" s="125">
        <f>IF(G$34=0,0,G$34/ISI_fec!G$34)</f>
        <v>0</v>
      </c>
      <c r="H143" s="125">
        <f>IF(H$34=0,0,H$34/ISI_fec!H$34)</f>
        <v>0</v>
      </c>
      <c r="I143" s="125">
        <f>IF(I$34=0,0,I$34/ISI_fec!I$34)</f>
        <v>0</v>
      </c>
      <c r="J143" s="125">
        <f>IF(J$34=0,0,J$34/ISI_fec!J$34)</f>
        <v>0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0.95919696338285054</v>
      </c>
      <c r="C145" s="133">
        <f>IF(C$53=0,0,(C$53-C$94)/ISI_fec!C$53)</f>
        <v>0.9940126715531783</v>
      </c>
      <c r="D145" s="133">
        <f>IF(D$53=0,0,(D$53-D$94)/ISI_fec!D$53)</f>
        <v>0.98612352328452568</v>
      </c>
      <c r="E145" s="133">
        <f>IF(E$53=0,0,(E$53-E$94)/ISI_fec!E$53)</f>
        <v>1.2290175256400042</v>
      </c>
      <c r="F145" s="133">
        <f>IF(F$53=0,0,(F$53-F$94)/ISI_fec!F$53)</f>
        <v>1.1979202113042418</v>
      </c>
      <c r="G145" s="133">
        <f>IF(G$53=0,0,(G$53-G$94)/ISI_fec!G$53)</f>
        <v>1.0875447133971365</v>
      </c>
      <c r="H145" s="133">
        <f>IF(H$53=0,0,(H$53-H$94)/ISI_fec!H$53)</f>
        <v>1.2141940917903591</v>
      </c>
      <c r="I145" s="133">
        <f>IF(I$53=0,0,(I$53-I$94)/ISI_fec!I$53)</f>
        <v>1.3756287786243908</v>
      </c>
      <c r="J145" s="133">
        <f>IF(J$53=0,0,(J$53-J$94)/ISI_fec!J$53)</f>
        <v>1.3462804771841075</v>
      </c>
      <c r="K145" s="133">
        <f>IF(K$53=0,0,(K$53-K$94)/ISI_fec!K$53)</f>
        <v>1.3220383071831905</v>
      </c>
      <c r="L145" s="133">
        <f>IF(L$53=0,0,(L$53-L$94)/ISI_fec!L$53)</f>
        <v>1.338685461823627</v>
      </c>
      <c r="M145" s="133">
        <f>IF(M$53=0,0,(M$53-M$94)/ISI_fec!M$53)</f>
        <v>1.3102885255176913</v>
      </c>
      <c r="N145" s="133">
        <f>IF(N$53=0,0,(N$53-N$94)/ISI_fec!N$53)</f>
        <v>1.1511511347116881</v>
      </c>
      <c r="O145" s="133">
        <f>IF(O$53=0,0,(O$53-O$94)/ISI_fec!O$53)</f>
        <v>1.2042508215902896</v>
      </c>
      <c r="P145" s="133">
        <f>IF(P$53=0,0,(P$53-P$94)/ISI_fec!P$53)</f>
        <v>1.1977786584630674</v>
      </c>
      <c r="Q145" s="133">
        <f>IF(Q$53=0,0,(Q$53-Q$94)/ISI_fec!Q$53)</f>
        <v>1.1671547248887317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</v>
      </c>
      <c r="C150" s="128">
        <f>IF(C$58=0,0,C$58/ISI_fec!C$58)</f>
        <v>1.3251221999999998</v>
      </c>
      <c r="D150" s="128">
        <f>IF(D$58=0,0,D$58/ISI_fec!D$58)</f>
        <v>1.3251221999999998</v>
      </c>
      <c r="E150" s="128">
        <f>IF(E$58=0,0,E$58/ISI_fec!E$58)</f>
        <v>1.3251221999999998</v>
      </c>
      <c r="F150" s="128">
        <f>IF(F$58=0,0,F$58/ISI_fec!F$58)</f>
        <v>1.3251221999999998</v>
      </c>
      <c r="G150" s="128">
        <f>IF(G$58=0,0,G$58/ISI_fec!G$58)</f>
        <v>1.3251222</v>
      </c>
      <c r="H150" s="128">
        <f>IF(H$58=0,0,H$58/ISI_fec!H$58)</f>
        <v>1.3251221999999996</v>
      </c>
      <c r="I150" s="128">
        <f>IF(I$58=0,0,I$58/ISI_fec!I$58)</f>
        <v>1.3251222000000002</v>
      </c>
      <c r="J150" s="128">
        <f>IF(J$58=0,0,J$58/ISI_fec!J$58)</f>
        <v>1.3251221999999998</v>
      </c>
      <c r="K150" s="128">
        <f>IF(K$58=0,0,K$58/ISI_fec!K$58)</f>
        <v>1.3251221999999998</v>
      </c>
      <c r="L150" s="128">
        <f>IF(L$58=0,0,L$58/ISI_fec!L$58)</f>
        <v>1.3251222</v>
      </c>
      <c r="M150" s="128">
        <f>IF(M$58=0,0,M$58/ISI_fec!M$58)</f>
        <v>1.3251222</v>
      </c>
      <c r="N150" s="128">
        <f>IF(N$58=0,0,N$58/ISI_fec!N$58)</f>
        <v>1.3251222</v>
      </c>
      <c r="O150" s="128">
        <f>IF(O$58=0,0,O$58/ISI_fec!O$58)</f>
        <v>1.3251222</v>
      </c>
      <c r="P150" s="128">
        <f>IF(P$58=0,0,P$58/ISI_fec!P$58)</f>
        <v>1.3251222000000002</v>
      </c>
      <c r="Q150" s="128">
        <f>IF(Q$58=0,0,Q$58/ISI_fec!Q$58)</f>
        <v>1.3251222000000002</v>
      </c>
    </row>
    <row r="151" spans="1:17" x14ac:dyDescent="0.25">
      <c r="A151" s="127" t="s">
        <v>115</v>
      </c>
      <c r="B151" s="126">
        <f>IF(B$63=0,0,B$63/ISI_fec!B$63)</f>
        <v>1.026774310037978</v>
      </c>
      <c r="C151" s="126">
        <f>IF(C$63=0,0,C$63/ISI_fec!C$63)</f>
        <v>1.0996414196067585</v>
      </c>
      <c r="D151" s="126">
        <f>IF(D$63=0,0,D$63/ISI_fec!D$63)</f>
        <v>1.0048006498020752</v>
      </c>
      <c r="E151" s="126">
        <f>IF(E$63=0,0,E$63/ISI_fec!E$63)</f>
        <v>1.5597188499893109</v>
      </c>
      <c r="F151" s="126">
        <f>IF(F$63=0,0,F$63/ISI_fec!F$63)</f>
        <v>1.4654582136750465</v>
      </c>
      <c r="G151" s="126">
        <f>IF(G$63=0,0,G$63/ISI_fec!G$63)</f>
        <v>1.3940924181584011</v>
      </c>
      <c r="H151" s="126">
        <f>IF(H$63=0,0,H$63/ISI_fec!H$63)</f>
        <v>1.6585187695254167</v>
      </c>
      <c r="I151" s="126">
        <f>IF(I$63=0,0,I$63/ISI_fec!I$63)</f>
        <v>1.9788243776086385</v>
      </c>
      <c r="J151" s="126">
        <f>IF(J$63=0,0,J$63/ISI_fec!J$63)</f>
        <v>2.0188596340062719</v>
      </c>
      <c r="K151" s="126">
        <f>IF(K$63=0,0,K$63/ISI_fec!K$63)</f>
        <v>1.9422074079156446</v>
      </c>
      <c r="L151" s="126">
        <f>IF(L$63=0,0,L$63/ISI_fec!L$63)</f>
        <v>1.9892928053405265</v>
      </c>
      <c r="M151" s="126">
        <f>IF(M$63=0,0,M$63/ISI_fec!M$63)</f>
        <v>1.9281505144468529</v>
      </c>
      <c r="N151" s="126">
        <f>IF(N$63=0,0,N$63/ISI_fec!N$63)</f>
        <v>1.5961880119085319</v>
      </c>
      <c r="O151" s="126">
        <f>IF(O$63=0,0,O$63/ISI_fec!O$63)</f>
        <v>1.6976050963857536</v>
      </c>
      <c r="P151" s="126">
        <f>IF(P$63=0,0,P$63/ISI_fec!P$63)</f>
        <v>1.6285333717685908</v>
      </c>
      <c r="Q151" s="126">
        <f>IF(Q$63=0,0,Q$63/ISI_fec!Q$63)</f>
        <v>1.5462630638189436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1.6595372905108632</v>
      </c>
      <c r="C153" s="126">
        <f>IF(C$70=0,0,C$70/ISI_fec!C$70)</f>
        <v>1.6744686883883182</v>
      </c>
      <c r="D153" s="126">
        <f>IF(D$70=0,0,D$70/ISI_fec!D$70)</f>
        <v>1.7712309092852412</v>
      </c>
      <c r="E153" s="126">
        <f>IF(E$70=0,0,E$70/ISI_fec!E$70)</f>
        <v>1.7909731823122323</v>
      </c>
      <c r="F153" s="126">
        <f>IF(F$70=0,0,F$70/ISI_fec!F$70)</f>
        <v>1.7879387564381515</v>
      </c>
      <c r="G153" s="126">
        <f>IF(G$70=0,0,G$70/ISI_fec!G$70)</f>
        <v>1.5742262859939711</v>
      </c>
      <c r="H153" s="126">
        <f>IF(H$70=0,0,H$70/ISI_fec!H$70)</f>
        <v>1.6032884379520327</v>
      </c>
      <c r="I153" s="126">
        <f>IF(I$70=0,0,I$70/ISI_fec!I$70)</f>
        <v>1.644091325274734</v>
      </c>
      <c r="J153" s="126">
        <f>IF(J$70=0,0,J$70/ISI_fec!J$70)</f>
        <v>1.5353075812910759</v>
      </c>
      <c r="K153" s="126">
        <f>IF(K$70=0,0,K$70/ISI_fec!K$70)</f>
        <v>1.5650945550494528</v>
      </c>
      <c r="L153" s="126">
        <f>IF(L$70=0,0,L$70/ISI_fec!L$70)</f>
        <v>1.5553789776161167</v>
      </c>
      <c r="M153" s="126">
        <f>IF(M$70=0,0,M$70/ISI_fec!M$70)</f>
        <v>1.5356781006592046</v>
      </c>
      <c r="N153" s="126">
        <f>IF(N$70=0,0,N$70/ISI_fec!N$70)</f>
        <v>1.5117607610655655</v>
      </c>
      <c r="O153" s="126">
        <f>IF(O$70=0,0,O$70/ISI_fec!O$70)</f>
        <v>1.5074363080146933</v>
      </c>
      <c r="P153" s="126">
        <f>IF(P$70=0,0,P$70/ISI_fec!P$70)</f>
        <v>1.4953094512168839</v>
      </c>
      <c r="Q153" s="126">
        <f>IF(Q$70=0,0,Q$70/ISI_fec!Q$70)</f>
        <v>1.4994639926741942</v>
      </c>
    </row>
    <row r="154" spans="1:17" x14ac:dyDescent="0.25">
      <c r="A154" s="72" t="s">
        <v>112</v>
      </c>
      <c r="B154" s="125">
        <f>IF(B$77=0,0,B$77/ISI_fec!B$77)</f>
        <v>0.85025067173074964</v>
      </c>
      <c r="C154" s="125">
        <f>IF(C$77=0,0,C$77/ISI_fec!C$77)</f>
        <v>0.86610506456013026</v>
      </c>
      <c r="D154" s="125">
        <f>IF(D$77=0,0,D$77/ISI_fec!D$77)</f>
        <v>0.89569096567364315</v>
      </c>
      <c r="E154" s="125">
        <f>IF(E$77=0,0,E$77/ISI_fec!E$77)</f>
        <v>1.0099090869216045</v>
      </c>
      <c r="F154" s="125">
        <f>IF(F$77=0,0,F$77/ISI_fec!F$77)</f>
        <v>1.0333979414584169</v>
      </c>
      <c r="G154" s="125">
        <f>IF(G$77=0,0,G$77/ISI_fec!G$77)</f>
        <v>0.88016930844957697</v>
      </c>
      <c r="H154" s="125">
        <f>IF(H$77=0,0,H$77/ISI_fec!H$77)</f>
        <v>0.96254161315477027</v>
      </c>
      <c r="I154" s="125">
        <f>IF(I$77=0,0,I$77/ISI_fec!I$77)</f>
        <v>1.0911689537858824</v>
      </c>
      <c r="J154" s="125">
        <f>IF(J$77=0,0,J$77/ISI_fec!J$77)</f>
        <v>1.0034281047926696</v>
      </c>
      <c r="K154" s="125">
        <f>IF(K$77=0,0,K$77/ISI_fec!K$77)</f>
        <v>0.99676069166246029</v>
      </c>
      <c r="L154" s="125">
        <f>IF(L$77=0,0,L$77/ISI_fec!L$77)</f>
        <v>1.0002801624326387</v>
      </c>
      <c r="M154" s="125">
        <f>IF(M$77=0,0,M$77/ISI_fec!M$77)</f>
        <v>0.9971662907378136</v>
      </c>
      <c r="N154" s="125">
        <f>IF(N$77=0,0,N$77/ISI_fec!N$77)</f>
        <v>0.88138399433886649</v>
      </c>
      <c r="O154" s="125">
        <f>IF(O$77=0,0,O$77/ISI_fec!O$77)</f>
        <v>0.94670146967875257</v>
      </c>
      <c r="P154" s="125">
        <f>IF(P$77=0,0,P$77/ISI_fec!P$77)</f>
        <v>1.0425333840109068</v>
      </c>
      <c r="Q154" s="125">
        <f>IF(Q$77=0,0,Q$77/ISI_fec!Q$77)</f>
        <v>1.0418610752996973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0</v>
      </c>
      <c r="C3" s="46">
        <f t="shared" ref="C3:Q3" si="0">SUM(C4:C8)</f>
        <v>0</v>
      </c>
      <c r="D3" s="46">
        <f t="shared" si="0"/>
        <v>0</v>
      </c>
      <c r="E3" s="46">
        <f t="shared" si="0"/>
        <v>0</v>
      </c>
      <c r="F3" s="46">
        <f t="shared" si="0"/>
        <v>0</v>
      </c>
      <c r="G3" s="46">
        <f t="shared" si="0"/>
        <v>0</v>
      </c>
      <c r="H3" s="46">
        <f t="shared" si="0"/>
        <v>0</v>
      </c>
      <c r="I3" s="46">
        <f t="shared" si="0"/>
        <v>0</v>
      </c>
      <c r="J3" s="46">
        <f t="shared" si="0"/>
        <v>0</v>
      </c>
      <c r="K3" s="46">
        <f t="shared" si="0"/>
        <v>0</v>
      </c>
      <c r="L3" s="46">
        <f t="shared" si="0"/>
        <v>0</v>
      </c>
      <c r="M3" s="46">
        <f t="shared" si="0"/>
        <v>0</v>
      </c>
      <c r="N3" s="46">
        <f t="shared" si="0"/>
        <v>0</v>
      </c>
      <c r="O3" s="46">
        <f t="shared" si="0"/>
        <v>0</v>
      </c>
      <c r="P3" s="46">
        <f t="shared" si="0"/>
        <v>0</v>
      </c>
      <c r="Q3" s="46">
        <f t="shared" si="0"/>
        <v>0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0</v>
      </c>
      <c r="C5" s="189">
        <f t="shared" ref="C5:Q5" si="1">SUM(C6:C7)</f>
        <v>0</v>
      </c>
      <c r="D5" s="189">
        <f t="shared" si="1"/>
        <v>0</v>
      </c>
      <c r="E5" s="189">
        <f t="shared" si="1"/>
        <v>0</v>
      </c>
      <c r="F5" s="189">
        <f t="shared" si="1"/>
        <v>0</v>
      </c>
      <c r="G5" s="189">
        <f t="shared" si="1"/>
        <v>0</v>
      </c>
      <c r="H5" s="189">
        <f t="shared" si="1"/>
        <v>0</v>
      </c>
      <c r="I5" s="189">
        <f t="shared" si="1"/>
        <v>0</v>
      </c>
      <c r="J5" s="189">
        <f t="shared" si="1"/>
        <v>0</v>
      </c>
      <c r="K5" s="189">
        <f t="shared" si="1"/>
        <v>0</v>
      </c>
      <c r="L5" s="189">
        <f t="shared" si="1"/>
        <v>0</v>
      </c>
      <c r="M5" s="189">
        <f t="shared" si="1"/>
        <v>0</v>
      </c>
      <c r="N5" s="189">
        <f t="shared" si="1"/>
        <v>0</v>
      </c>
      <c r="O5" s="189">
        <f t="shared" si="1"/>
        <v>0</v>
      </c>
      <c r="P5" s="189">
        <f t="shared" si="1"/>
        <v>0</v>
      </c>
      <c r="Q5" s="189">
        <f t="shared" si="1"/>
        <v>0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0</v>
      </c>
      <c r="C7" s="189">
        <v>0</v>
      </c>
      <c r="D7" s="189">
        <v>0</v>
      </c>
      <c r="E7" s="189">
        <v>0</v>
      </c>
      <c r="F7" s="189">
        <v>0</v>
      </c>
      <c r="G7" s="189">
        <v>0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</row>
    <row r="8" spans="1:17" x14ac:dyDescent="0.25">
      <c r="A8" s="108" t="s">
        <v>42</v>
      </c>
      <c r="B8" s="118">
        <v>0</v>
      </c>
      <c r="C8" s="118">
        <v>0</v>
      </c>
      <c r="D8" s="118">
        <v>0</v>
      </c>
      <c r="E8" s="118">
        <v>0</v>
      </c>
      <c r="F8" s="118">
        <v>0</v>
      </c>
      <c r="G8" s="118">
        <v>0</v>
      </c>
      <c r="H8" s="118">
        <v>0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0</v>
      </c>
      <c r="C12" s="189">
        <f t="shared" ref="C12:Q12" si="2">SUM(C13:C14)</f>
        <v>0</v>
      </c>
      <c r="D12" s="189">
        <f t="shared" si="2"/>
        <v>0</v>
      </c>
      <c r="E12" s="189">
        <f t="shared" si="2"/>
        <v>0</v>
      </c>
      <c r="F12" s="189">
        <f t="shared" si="2"/>
        <v>0</v>
      </c>
      <c r="G12" s="189">
        <f t="shared" si="2"/>
        <v>0</v>
      </c>
      <c r="H12" s="189">
        <f t="shared" si="2"/>
        <v>0</v>
      </c>
      <c r="I12" s="189">
        <f t="shared" si="2"/>
        <v>0</v>
      </c>
      <c r="J12" s="189">
        <f t="shared" si="2"/>
        <v>0</v>
      </c>
      <c r="K12" s="189">
        <f t="shared" si="2"/>
        <v>0</v>
      </c>
      <c r="L12" s="189">
        <f t="shared" si="2"/>
        <v>0</v>
      </c>
      <c r="M12" s="189">
        <f t="shared" si="2"/>
        <v>0</v>
      </c>
      <c r="N12" s="189">
        <f t="shared" si="2"/>
        <v>0</v>
      </c>
      <c r="O12" s="189">
        <f t="shared" si="2"/>
        <v>0</v>
      </c>
      <c r="P12" s="189">
        <f t="shared" si="2"/>
        <v>0</v>
      </c>
      <c r="Q12" s="189">
        <f t="shared" si="2"/>
        <v>0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0</v>
      </c>
      <c r="C14" s="189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J14" s="189">
        <v>0</v>
      </c>
      <c r="K14" s="189">
        <v>0</v>
      </c>
      <c r="L14" s="189">
        <v>0</v>
      </c>
      <c r="M14" s="189">
        <v>0</v>
      </c>
      <c r="N14" s="189">
        <v>0</v>
      </c>
      <c r="O14" s="189">
        <v>0</v>
      </c>
      <c r="P14" s="189">
        <v>0</v>
      </c>
      <c r="Q14" s="189">
        <v>0</v>
      </c>
    </row>
    <row r="15" spans="1:17" x14ac:dyDescent="0.25">
      <c r="A15" s="108" t="s">
        <v>139</v>
      </c>
      <c r="B15" s="118">
        <v>0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0</v>
      </c>
      <c r="C19" s="189">
        <f t="shared" ref="C19" si="4">SUM(C20:C21)</f>
        <v>0</v>
      </c>
      <c r="D19" s="189">
        <f t="shared" ref="D19" si="5">SUM(D20:D21)</f>
        <v>0</v>
      </c>
      <c r="E19" s="189">
        <f t="shared" ref="E19" si="6">SUM(E20:E21)</f>
        <v>0</v>
      </c>
      <c r="F19" s="189">
        <f t="shared" ref="F19" si="7">SUM(F20:F21)</f>
        <v>0</v>
      </c>
      <c r="G19" s="189">
        <f t="shared" ref="G19" si="8">SUM(G20:G21)</f>
        <v>0</v>
      </c>
      <c r="H19" s="189">
        <f t="shared" ref="H19" si="9">SUM(H20:H21)</f>
        <v>0</v>
      </c>
      <c r="I19" s="189">
        <f t="shared" ref="I19" si="10">SUM(I20:I21)</f>
        <v>0</v>
      </c>
      <c r="J19" s="189">
        <f t="shared" ref="J19" si="11">SUM(J20:J21)</f>
        <v>0</v>
      </c>
      <c r="K19" s="189">
        <f t="shared" ref="K19" si="12">SUM(K20:K21)</f>
        <v>0</v>
      </c>
      <c r="L19" s="189">
        <f t="shared" ref="L19" si="13">SUM(L20:L21)</f>
        <v>0</v>
      </c>
      <c r="M19" s="189">
        <f t="shared" ref="M19" si="14">SUM(M20:M21)</f>
        <v>0</v>
      </c>
      <c r="N19" s="189">
        <f t="shared" ref="N19" si="15">SUM(N20:N21)</f>
        <v>0</v>
      </c>
      <c r="O19" s="189">
        <f t="shared" ref="O19" si="16">SUM(O20:O21)</f>
        <v>0</v>
      </c>
      <c r="P19" s="189">
        <f t="shared" ref="P19" si="17">SUM(P20:P21)</f>
        <v>0</v>
      </c>
      <c r="Q19" s="189">
        <f t="shared" ref="Q19" si="18">SUM(Q20:Q21)</f>
        <v>0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0</v>
      </c>
      <c r="C21" s="189">
        <v>0</v>
      </c>
      <c r="D21" s="189">
        <v>0</v>
      </c>
      <c r="E21" s="189">
        <v>0</v>
      </c>
      <c r="F21" s="189">
        <v>0</v>
      </c>
      <c r="G21" s="189">
        <v>0</v>
      </c>
      <c r="H21" s="189">
        <v>0</v>
      </c>
      <c r="I21" s="189">
        <v>0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89">
        <v>0</v>
      </c>
      <c r="P21" s="189">
        <v>0</v>
      </c>
      <c r="Q21" s="189">
        <v>0</v>
      </c>
    </row>
    <row r="22" spans="1:17" x14ac:dyDescent="0.25">
      <c r="A22" s="108" t="s">
        <v>139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0</v>
      </c>
      <c r="F28" s="118">
        <v>0</v>
      </c>
      <c r="G28" s="118">
        <v>0</v>
      </c>
      <c r="H28" s="118">
        <v>0</v>
      </c>
      <c r="I28" s="118">
        <v>0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0</v>
      </c>
      <c r="E31" s="189">
        <f t="shared" si="35"/>
        <v>0</v>
      </c>
      <c r="F31" s="189">
        <f t="shared" si="35"/>
        <v>0</v>
      </c>
      <c r="G31" s="189">
        <f t="shared" si="35"/>
        <v>0</v>
      </c>
      <c r="H31" s="189">
        <f t="shared" si="35"/>
        <v>0</v>
      </c>
      <c r="I31" s="189">
        <f t="shared" si="35"/>
        <v>0</v>
      </c>
      <c r="J31" s="189">
        <f t="shared" si="35"/>
        <v>0</v>
      </c>
      <c r="K31" s="189">
        <f t="shared" si="35"/>
        <v>0</v>
      </c>
      <c r="L31" s="189">
        <f t="shared" si="35"/>
        <v>0</v>
      </c>
      <c r="M31" s="189">
        <f t="shared" si="35"/>
        <v>0</v>
      </c>
      <c r="N31" s="189">
        <f t="shared" si="35"/>
        <v>0</v>
      </c>
      <c r="O31" s="189">
        <f t="shared" si="35"/>
        <v>0</v>
      </c>
      <c r="P31" s="189">
        <f t="shared" si="35"/>
        <v>0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0</v>
      </c>
      <c r="F33" s="189">
        <f t="shared" si="37"/>
        <v>0</v>
      </c>
      <c r="G33" s="189">
        <f t="shared" si="37"/>
        <v>0</v>
      </c>
      <c r="H33" s="189">
        <f t="shared" si="37"/>
        <v>0</v>
      </c>
      <c r="I33" s="189">
        <f t="shared" si="37"/>
        <v>0</v>
      </c>
      <c r="J33" s="189">
        <f t="shared" si="37"/>
        <v>0</v>
      </c>
      <c r="K33" s="189">
        <f t="shared" si="37"/>
        <v>0</v>
      </c>
      <c r="L33" s="189">
        <f t="shared" si="37"/>
        <v>0</v>
      </c>
      <c r="M33" s="189">
        <f t="shared" si="37"/>
        <v>0</v>
      </c>
      <c r="N33" s="189">
        <f t="shared" si="37"/>
        <v>0</v>
      </c>
      <c r="O33" s="189">
        <f t="shared" si="37"/>
        <v>0</v>
      </c>
      <c r="P33" s="189">
        <f t="shared" si="37"/>
        <v>0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0</v>
      </c>
      <c r="E34" s="118">
        <f t="shared" si="38"/>
        <v>0</v>
      </c>
      <c r="F34" s="118">
        <f t="shared" si="38"/>
        <v>0</v>
      </c>
      <c r="G34" s="118">
        <f t="shared" si="38"/>
        <v>0</v>
      </c>
      <c r="H34" s="118">
        <f t="shared" si="38"/>
        <v>0</v>
      </c>
      <c r="I34" s="118">
        <f t="shared" si="38"/>
        <v>0</v>
      </c>
      <c r="J34" s="118">
        <f t="shared" si="38"/>
        <v>0</v>
      </c>
      <c r="K34" s="118">
        <f t="shared" si="38"/>
        <v>0</v>
      </c>
      <c r="L34" s="118">
        <f t="shared" si="38"/>
        <v>0</v>
      </c>
      <c r="M34" s="118">
        <f t="shared" si="38"/>
        <v>0</v>
      </c>
      <c r="N34" s="118">
        <f t="shared" si="38"/>
        <v>0</v>
      </c>
      <c r="O34" s="118">
        <f t="shared" si="38"/>
        <v>0</v>
      </c>
      <c r="P34" s="118">
        <f t="shared" si="38"/>
        <v>0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0</v>
      </c>
      <c r="C37" s="189">
        <f t="shared" ref="C37:Q37" si="40">SUM(C38:C39)</f>
        <v>0</v>
      </c>
      <c r="D37" s="189">
        <f t="shared" si="40"/>
        <v>0</v>
      </c>
      <c r="E37" s="189">
        <f t="shared" si="40"/>
        <v>0</v>
      </c>
      <c r="F37" s="189">
        <f t="shared" si="40"/>
        <v>0</v>
      </c>
      <c r="G37" s="189">
        <f t="shared" si="40"/>
        <v>0</v>
      </c>
      <c r="H37" s="189">
        <f t="shared" si="40"/>
        <v>0</v>
      </c>
      <c r="I37" s="189">
        <f t="shared" si="40"/>
        <v>0</v>
      </c>
      <c r="J37" s="189">
        <f t="shared" si="40"/>
        <v>0</v>
      </c>
      <c r="K37" s="189">
        <f t="shared" si="40"/>
        <v>0</v>
      </c>
      <c r="L37" s="189">
        <f t="shared" si="40"/>
        <v>0</v>
      </c>
      <c r="M37" s="189">
        <f t="shared" si="40"/>
        <v>0</v>
      </c>
      <c r="N37" s="189">
        <f t="shared" si="40"/>
        <v>0</v>
      </c>
      <c r="O37" s="189">
        <f t="shared" si="40"/>
        <v>0</v>
      </c>
      <c r="P37" s="189">
        <f t="shared" si="40"/>
        <v>0</v>
      </c>
      <c r="Q37" s="189">
        <f t="shared" si="40"/>
        <v>0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0</v>
      </c>
      <c r="C39" s="189">
        <f t="shared" si="42"/>
        <v>0</v>
      </c>
      <c r="D39" s="189">
        <f t="shared" si="42"/>
        <v>0</v>
      </c>
      <c r="E39" s="189">
        <f t="shared" si="42"/>
        <v>0</v>
      </c>
      <c r="F39" s="189">
        <f t="shared" si="42"/>
        <v>0</v>
      </c>
      <c r="G39" s="189">
        <f t="shared" si="42"/>
        <v>0</v>
      </c>
      <c r="H39" s="189">
        <f t="shared" si="42"/>
        <v>0</v>
      </c>
      <c r="I39" s="189">
        <f t="shared" si="42"/>
        <v>0</v>
      </c>
      <c r="J39" s="189">
        <f t="shared" si="42"/>
        <v>0</v>
      </c>
      <c r="K39" s="189">
        <f t="shared" si="42"/>
        <v>0</v>
      </c>
      <c r="L39" s="189">
        <f t="shared" si="42"/>
        <v>0</v>
      </c>
      <c r="M39" s="189">
        <f t="shared" si="42"/>
        <v>0</v>
      </c>
      <c r="N39" s="189">
        <f t="shared" si="42"/>
        <v>0</v>
      </c>
      <c r="O39" s="189">
        <f t="shared" si="42"/>
        <v>0</v>
      </c>
      <c r="P39" s="189">
        <f t="shared" si="42"/>
        <v>0</v>
      </c>
      <c r="Q39" s="189">
        <f t="shared" si="42"/>
        <v>0</v>
      </c>
    </row>
    <row r="40" spans="1:17" x14ac:dyDescent="0.25">
      <c r="A40" s="108" t="s">
        <v>139</v>
      </c>
      <c r="B40" s="118">
        <f t="shared" ref="B40:Q40" si="43">B22-B15</f>
        <v>0</v>
      </c>
      <c r="C40" s="118">
        <f t="shared" si="43"/>
        <v>0</v>
      </c>
      <c r="D40" s="118">
        <f t="shared" si="43"/>
        <v>0</v>
      </c>
      <c r="E40" s="118">
        <f t="shared" si="43"/>
        <v>0</v>
      </c>
      <c r="F40" s="118">
        <f t="shared" si="43"/>
        <v>0</v>
      </c>
      <c r="G40" s="118">
        <f t="shared" si="43"/>
        <v>0</v>
      </c>
      <c r="H40" s="118">
        <f t="shared" si="43"/>
        <v>0</v>
      </c>
      <c r="I40" s="118">
        <f t="shared" si="43"/>
        <v>0</v>
      </c>
      <c r="J40" s="118">
        <f t="shared" si="43"/>
        <v>0</v>
      </c>
      <c r="K40" s="118">
        <f t="shared" si="43"/>
        <v>0</v>
      </c>
      <c r="L40" s="118">
        <f t="shared" si="43"/>
        <v>0</v>
      </c>
      <c r="M40" s="118">
        <f t="shared" si="43"/>
        <v>0</v>
      </c>
      <c r="N40" s="118">
        <f t="shared" si="43"/>
        <v>0</v>
      </c>
      <c r="O40" s="118">
        <f t="shared" si="43"/>
        <v>0</v>
      </c>
      <c r="P40" s="118">
        <f t="shared" si="43"/>
        <v>0</v>
      </c>
      <c r="Q40" s="118">
        <f t="shared" si="43"/>
        <v>0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0</v>
      </c>
      <c r="C43" s="38">
        <v>0</v>
      </c>
      <c r="D43" s="38">
        <v>0</v>
      </c>
      <c r="E43" s="38">
        <v>0</v>
      </c>
      <c r="F43" s="38">
        <v>0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</row>
    <row r="44" spans="1:17" x14ac:dyDescent="0.25">
      <c r="A44" s="55" t="s">
        <v>33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  <c r="I44" s="54">
        <v>0</v>
      </c>
      <c r="J44" s="54">
        <v>0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4">
        <v>0</v>
      </c>
      <c r="Q44" s="54">
        <v>0</v>
      </c>
    </row>
    <row r="45" spans="1:17" x14ac:dyDescent="0.25">
      <c r="A45" s="52" t="s">
        <v>32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</row>
    <row r="52" spans="1:17" x14ac:dyDescent="0.25">
      <c r="A52" s="53" t="s">
        <v>66</v>
      </c>
      <c r="B52" s="51">
        <v>0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0</v>
      </c>
      <c r="C61" s="62">
        <v>0</v>
      </c>
      <c r="D61" s="62">
        <v>0</v>
      </c>
      <c r="E61" s="62">
        <v>0</v>
      </c>
      <c r="F61" s="62">
        <v>0</v>
      </c>
      <c r="G61" s="62">
        <v>0</v>
      </c>
      <c r="H61" s="62">
        <v>0</v>
      </c>
      <c r="I61" s="62">
        <v>0</v>
      </c>
      <c r="J61" s="62">
        <v>0</v>
      </c>
      <c r="K61" s="62">
        <v>0</v>
      </c>
      <c r="L61" s="62">
        <v>0</v>
      </c>
      <c r="M61" s="62">
        <v>0</v>
      </c>
      <c r="N61" s="62">
        <v>0</v>
      </c>
      <c r="O61" s="62">
        <v>0</v>
      </c>
      <c r="P61" s="62">
        <v>0</v>
      </c>
      <c r="Q61" s="62">
        <v>0</v>
      </c>
    </row>
    <row r="62" spans="1:17" x14ac:dyDescent="0.25">
      <c r="A62" s="191" t="s">
        <v>105</v>
      </c>
      <c r="B62" s="190">
        <f>SUM(B63:B64,B67)</f>
        <v>0</v>
      </c>
      <c r="C62" s="190">
        <f t="shared" ref="C62:Q62" si="44">SUM(C63:C64,C67)</f>
        <v>0</v>
      </c>
      <c r="D62" s="190">
        <f t="shared" si="44"/>
        <v>0</v>
      </c>
      <c r="E62" s="190">
        <f t="shared" si="44"/>
        <v>0</v>
      </c>
      <c r="F62" s="190">
        <f t="shared" si="44"/>
        <v>0</v>
      </c>
      <c r="G62" s="190">
        <f t="shared" si="44"/>
        <v>0</v>
      </c>
      <c r="H62" s="190">
        <f t="shared" si="44"/>
        <v>0</v>
      </c>
      <c r="I62" s="190">
        <f t="shared" si="44"/>
        <v>0</v>
      </c>
      <c r="J62" s="190">
        <f t="shared" si="44"/>
        <v>0</v>
      </c>
      <c r="K62" s="190">
        <f t="shared" si="44"/>
        <v>0</v>
      </c>
      <c r="L62" s="190">
        <f t="shared" si="44"/>
        <v>0</v>
      </c>
      <c r="M62" s="190">
        <f t="shared" si="44"/>
        <v>0</v>
      </c>
      <c r="N62" s="190">
        <f t="shared" si="44"/>
        <v>0</v>
      </c>
      <c r="O62" s="190">
        <f t="shared" si="44"/>
        <v>0</v>
      </c>
      <c r="P62" s="190">
        <f t="shared" si="44"/>
        <v>0</v>
      </c>
      <c r="Q62" s="190">
        <f t="shared" si="44"/>
        <v>0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0</v>
      </c>
      <c r="C64" s="189">
        <f t="shared" ref="C64:Q64" si="45">SUM(C65:C66)</f>
        <v>0</v>
      </c>
      <c r="D64" s="189">
        <f t="shared" si="45"/>
        <v>0</v>
      </c>
      <c r="E64" s="189">
        <f t="shared" si="45"/>
        <v>0</v>
      </c>
      <c r="F64" s="189">
        <f t="shared" si="45"/>
        <v>0</v>
      </c>
      <c r="G64" s="189">
        <f t="shared" si="45"/>
        <v>0</v>
      </c>
      <c r="H64" s="189">
        <f t="shared" si="45"/>
        <v>0</v>
      </c>
      <c r="I64" s="189">
        <f t="shared" si="45"/>
        <v>0</v>
      </c>
      <c r="J64" s="189">
        <f t="shared" si="45"/>
        <v>0</v>
      </c>
      <c r="K64" s="189">
        <f t="shared" si="45"/>
        <v>0</v>
      </c>
      <c r="L64" s="189">
        <f t="shared" si="45"/>
        <v>0</v>
      </c>
      <c r="M64" s="189">
        <f t="shared" si="45"/>
        <v>0</v>
      </c>
      <c r="N64" s="189">
        <f t="shared" si="45"/>
        <v>0</v>
      </c>
      <c r="O64" s="189">
        <f t="shared" si="45"/>
        <v>0</v>
      </c>
      <c r="P64" s="189">
        <f t="shared" si="45"/>
        <v>0</v>
      </c>
      <c r="Q64" s="189">
        <f t="shared" si="45"/>
        <v>0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0</v>
      </c>
      <c r="C66" s="189">
        <v>0</v>
      </c>
      <c r="D66" s="189">
        <v>0</v>
      </c>
      <c r="E66" s="189">
        <v>0</v>
      </c>
      <c r="F66" s="189">
        <v>0</v>
      </c>
      <c r="G66" s="189">
        <v>0</v>
      </c>
      <c r="H66" s="189">
        <v>0</v>
      </c>
      <c r="I66" s="189">
        <v>0</v>
      </c>
      <c r="J66" s="189">
        <v>0</v>
      </c>
      <c r="K66" s="189">
        <v>0</v>
      </c>
      <c r="L66" s="189">
        <v>0</v>
      </c>
      <c r="M66" s="189">
        <v>0</v>
      </c>
      <c r="N66" s="189">
        <v>0</v>
      </c>
      <c r="O66" s="189">
        <v>0</v>
      </c>
      <c r="P66" s="189">
        <v>0</v>
      </c>
      <c r="Q66" s="189">
        <v>0</v>
      </c>
    </row>
    <row r="67" spans="1:17" x14ac:dyDescent="0.25">
      <c r="A67" s="119" t="s">
        <v>42</v>
      </c>
      <c r="B67" s="118">
        <v>0</v>
      </c>
      <c r="C67" s="118">
        <v>0</v>
      </c>
      <c r="D67" s="118">
        <v>0</v>
      </c>
      <c r="E67" s="118">
        <v>0</v>
      </c>
      <c r="F67" s="118">
        <v>0</v>
      </c>
      <c r="G67" s="118">
        <v>0</v>
      </c>
      <c r="H67" s="118">
        <v>0</v>
      </c>
      <c r="I67" s="118">
        <v>0</v>
      </c>
      <c r="J67" s="118">
        <v>0</v>
      </c>
      <c r="K67" s="118">
        <v>0</v>
      </c>
      <c r="L67" s="118">
        <v>0</v>
      </c>
      <c r="M67" s="118">
        <v>0</v>
      </c>
      <c r="N67" s="118">
        <v>0</v>
      </c>
      <c r="O67" s="118">
        <v>0</v>
      </c>
      <c r="P67" s="118">
        <v>0</v>
      </c>
      <c r="Q67" s="118">
        <v>0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0</v>
      </c>
      <c r="C69" s="70">
        <f t="shared" si="46"/>
        <v>0</v>
      </c>
      <c r="D69" s="70">
        <f t="shared" si="46"/>
        <v>0</v>
      </c>
      <c r="E69" s="70">
        <f t="shared" si="46"/>
        <v>0</v>
      </c>
      <c r="F69" s="70">
        <f t="shared" si="46"/>
        <v>0</v>
      </c>
      <c r="G69" s="70">
        <f t="shared" si="46"/>
        <v>0</v>
      </c>
      <c r="H69" s="70">
        <f t="shared" si="46"/>
        <v>0</v>
      </c>
      <c r="I69" s="70">
        <f t="shared" si="46"/>
        <v>0</v>
      </c>
      <c r="J69" s="70">
        <f t="shared" si="46"/>
        <v>0</v>
      </c>
      <c r="K69" s="70">
        <f t="shared" si="46"/>
        <v>0</v>
      </c>
      <c r="L69" s="70">
        <f t="shared" si="46"/>
        <v>0</v>
      </c>
      <c r="M69" s="70">
        <f t="shared" si="46"/>
        <v>0</v>
      </c>
      <c r="N69" s="70">
        <f t="shared" si="46"/>
        <v>0</v>
      </c>
      <c r="O69" s="70">
        <f t="shared" si="46"/>
        <v>0</v>
      </c>
      <c r="P69" s="70">
        <f t="shared" si="46"/>
        <v>0</v>
      </c>
      <c r="Q69" s="70">
        <f t="shared" si="46"/>
        <v>0</v>
      </c>
    </row>
    <row r="70" spans="1:17" x14ac:dyDescent="0.25">
      <c r="A70" s="55" t="s">
        <v>343</v>
      </c>
      <c r="B70" s="54">
        <v>0</v>
      </c>
      <c r="C70" s="54">
        <v>0</v>
      </c>
      <c r="D70" s="54">
        <v>0</v>
      </c>
      <c r="E70" s="54">
        <v>0</v>
      </c>
      <c r="F70" s="54">
        <v>0</v>
      </c>
      <c r="G70" s="54">
        <v>0</v>
      </c>
      <c r="H70" s="54">
        <v>0</v>
      </c>
      <c r="I70" s="54">
        <v>0</v>
      </c>
      <c r="J70" s="54">
        <v>0</v>
      </c>
      <c r="K70" s="54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4">
        <v>0</v>
      </c>
    </row>
    <row r="71" spans="1:17" x14ac:dyDescent="0.25">
      <c r="A71" s="52" t="s">
        <v>106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</row>
    <row r="72" spans="1:17" x14ac:dyDescent="0.25">
      <c r="A72" s="50" t="s">
        <v>105</v>
      </c>
      <c r="B72" s="38">
        <f t="shared" ref="B72:Q72" si="47">SUM(B73:B74,B77)</f>
        <v>0</v>
      </c>
      <c r="C72" s="38">
        <f t="shared" si="47"/>
        <v>0</v>
      </c>
      <c r="D72" s="38">
        <f t="shared" si="47"/>
        <v>0</v>
      </c>
      <c r="E72" s="38">
        <f t="shared" si="47"/>
        <v>0</v>
      </c>
      <c r="F72" s="38">
        <f t="shared" si="47"/>
        <v>0</v>
      </c>
      <c r="G72" s="38">
        <f t="shared" si="47"/>
        <v>0</v>
      </c>
      <c r="H72" s="38">
        <f t="shared" si="47"/>
        <v>0</v>
      </c>
      <c r="I72" s="38">
        <f t="shared" si="47"/>
        <v>0</v>
      </c>
      <c r="J72" s="38">
        <f t="shared" si="47"/>
        <v>0</v>
      </c>
      <c r="K72" s="38">
        <f t="shared" si="47"/>
        <v>0</v>
      </c>
      <c r="L72" s="38">
        <f t="shared" si="47"/>
        <v>0</v>
      </c>
      <c r="M72" s="38">
        <f t="shared" si="47"/>
        <v>0</v>
      </c>
      <c r="N72" s="38">
        <f t="shared" si="47"/>
        <v>0</v>
      </c>
      <c r="O72" s="38">
        <f t="shared" si="47"/>
        <v>0</v>
      </c>
      <c r="P72" s="38">
        <f t="shared" si="47"/>
        <v>0</v>
      </c>
      <c r="Q72" s="38">
        <f t="shared" si="47"/>
        <v>0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0</v>
      </c>
      <c r="C74" s="189">
        <f t="shared" ref="C74:Q74" si="48">SUM(C75:C76)</f>
        <v>0</v>
      </c>
      <c r="D74" s="189">
        <f t="shared" si="48"/>
        <v>0</v>
      </c>
      <c r="E74" s="189">
        <f t="shared" si="48"/>
        <v>0</v>
      </c>
      <c r="F74" s="189">
        <f t="shared" si="48"/>
        <v>0</v>
      </c>
      <c r="G74" s="189">
        <f t="shared" si="48"/>
        <v>0</v>
      </c>
      <c r="H74" s="189">
        <f t="shared" si="48"/>
        <v>0</v>
      </c>
      <c r="I74" s="189">
        <f t="shared" si="48"/>
        <v>0</v>
      </c>
      <c r="J74" s="189">
        <f t="shared" si="48"/>
        <v>0</v>
      </c>
      <c r="K74" s="189">
        <f t="shared" si="48"/>
        <v>0</v>
      </c>
      <c r="L74" s="189">
        <f t="shared" si="48"/>
        <v>0</v>
      </c>
      <c r="M74" s="189">
        <f t="shared" si="48"/>
        <v>0</v>
      </c>
      <c r="N74" s="189">
        <f t="shared" si="48"/>
        <v>0</v>
      </c>
      <c r="O74" s="189">
        <f t="shared" si="48"/>
        <v>0</v>
      </c>
      <c r="P74" s="189">
        <f t="shared" si="48"/>
        <v>0</v>
      </c>
      <c r="Q74" s="189">
        <f t="shared" si="48"/>
        <v>0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0</v>
      </c>
      <c r="C76" s="189">
        <f>NFM_emi!C$70</f>
        <v>0</v>
      </c>
      <c r="D76" s="189">
        <f>NFM_emi!D$70</f>
        <v>0</v>
      </c>
      <c r="E76" s="189">
        <f>NFM_emi!E$70</f>
        <v>0</v>
      </c>
      <c r="F76" s="189">
        <f>NFM_emi!F$70</f>
        <v>0</v>
      </c>
      <c r="G76" s="189">
        <f>NFM_emi!G$70</f>
        <v>0</v>
      </c>
      <c r="H76" s="189">
        <f>NFM_emi!H$70</f>
        <v>0</v>
      </c>
      <c r="I76" s="189">
        <f>NFM_emi!I$70</f>
        <v>0</v>
      </c>
      <c r="J76" s="189">
        <f>NFM_emi!J$70</f>
        <v>0</v>
      </c>
      <c r="K76" s="189">
        <f>NFM_emi!K$70</f>
        <v>0</v>
      </c>
      <c r="L76" s="189">
        <f>NFM_emi!L$70</f>
        <v>0</v>
      </c>
      <c r="M76" s="189">
        <f>NFM_emi!M$70</f>
        <v>0</v>
      </c>
      <c r="N76" s="189">
        <f>NFM_emi!N$70</f>
        <v>0</v>
      </c>
      <c r="O76" s="189">
        <f>NFM_emi!O$70</f>
        <v>0</v>
      </c>
      <c r="P76" s="189">
        <f>NFM_emi!P$70</f>
        <v>0</v>
      </c>
      <c r="Q76" s="189">
        <f>NFM_emi!Q$70</f>
        <v>0</v>
      </c>
    </row>
    <row r="77" spans="1:17" x14ac:dyDescent="0.25">
      <c r="A77" s="119" t="s">
        <v>42</v>
      </c>
      <c r="B77" s="118">
        <f>NFM_emi!B$112</f>
        <v>0</v>
      </c>
      <c r="C77" s="118">
        <f>NFM_emi!C$112</f>
        <v>0</v>
      </c>
      <c r="D77" s="118">
        <f>NFM_emi!D$112</f>
        <v>0</v>
      </c>
      <c r="E77" s="118">
        <f>NFM_emi!E$112</f>
        <v>0</v>
      </c>
      <c r="F77" s="118">
        <f>NFM_emi!F$112</f>
        <v>0</v>
      </c>
      <c r="G77" s="118">
        <f>NFM_emi!G$112</f>
        <v>0</v>
      </c>
      <c r="H77" s="118">
        <f>NFM_emi!H$112</f>
        <v>0</v>
      </c>
      <c r="I77" s="118">
        <f>NFM_emi!I$112</f>
        <v>0</v>
      </c>
      <c r="J77" s="118">
        <f>NFM_emi!J$112</f>
        <v>0</v>
      </c>
      <c r="K77" s="118">
        <f>NFM_emi!K$112</f>
        <v>0</v>
      </c>
      <c r="L77" s="118">
        <f>NFM_emi!L$112</f>
        <v>0</v>
      </c>
      <c r="M77" s="118">
        <f>NFM_emi!M$112</f>
        <v>0</v>
      </c>
      <c r="N77" s="118">
        <f>NFM_emi!N$112</f>
        <v>0</v>
      </c>
      <c r="O77" s="118">
        <f>NFM_emi!O$112</f>
        <v>0</v>
      </c>
      <c r="P77" s="118">
        <f>NFM_emi!P$112</f>
        <v>0</v>
      </c>
      <c r="Q77" s="118">
        <f>NFM_emi!Q$112</f>
        <v>0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 t="str">
        <f t="shared" ref="B81:Q81" si="50">IF(B$5=0,"",B$5/B$12*1000)</f>
        <v/>
      </c>
      <c r="C81" s="186" t="str">
        <f t="shared" si="50"/>
        <v/>
      </c>
      <c r="D81" s="186" t="str">
        <f t="shared" si="50"/>
        <v/>
      </c>
      <c r="E81" s="186" t="str">
        <f t="shared" si="50"/>
        <v/>
      </c>
      <c r="F81" s="186" t="str">
        <f t="shared" si="50"/>
        <v/>
      </c>
      <c r="G81" s="186" t="str">
        <f t="shared" si="50"/>
        <v/>
      </c>
      <c r="H81" s="186" t="str">
        <f t="shared" si="50"/>
        <v/>
      </c>
      <c r="I81" s="186" t="str">
        <f t="shared" si="50"/>
        <v/>
      </c>
      <c r="J81" s="186" t="str">
        <f t="shared" si="50"/>
        <v/>
      </c>
      <c r="K81" s="186" t="str">
        <f t="shared" si="50"/>
        <v/>
      </c>
      <c r="L81" s="186" t="str">
        <f t="shared" si="50"/>
        <v/>
      </c>
      <c r="M81" s="186" t="str">
        <f t="shared" si="50"/>
        <v/>
      </c>
      <c r="N81" s="186" t="str">
        <f t="shared" si="50"/>
        <v/>
      </c>
      <c r="O81" s="186" t="str">
        <f t="shared" si="50"/>
        <v/>
      </c>
      <c r="P81" s="186" t="str">
        <f t="shared" si="50"/>
        <v/>
      </c>
      <c r="Q81" s="186" t="str">
        <f t="shared" si="50"/>
        <v/>
      </c>
    </row>
    <row r="82" spans="1:17" x14ac:dyDescent="0.25">
      <c r="A82" s="108" t="s">
        <v>42</v>
      </c>
      <c r="B82" s="185" t="str">
        <f t="shared" ref="B82:Q82" si="51">IF(B$8=0,"",B$8/B$15*1000)</f>
        <v/>
      </c>
      <c r="C82" s="185" t="str">
        <f t="shared" si="51"/>
        <v/>
      </c>
      <c r="D82" s="185" t="str">
        <f t="shared" si="51"/>
        <v/>
      </c>
      <c r="E82" s="185" t="str">
        <f t="shared" si="51"/>
        <v/>
      </c>
      <c r="F82" s="185" t="str">
        <f t="shared" si="51"/>
        <v/>
      </c>
      <c r="G82" s="185" t="str">
        <f t="shared" si="51"/>
        <v/>
      </c>
      <c r="H82" s="185" t="str">
        <f t="shared" si="51"/>
        <v/>
      </c>
      <c r="I82" s="185" t="str">
        <f t="shared" si="51"/>
        <v/>
      </c>
      <c r="J82" s="185" t="str">
        <f t="shared" si="51"/>
        <v/>
      </c>
      <c r="K82" s="185" t="str">
        <f t="shared" si="51"/>
        <v/>
      </c>
      <c r="L82" s="185" t="str">
        <f t="shared" si="51"/>
        <v/>
      </c>
      <c r="M82" s="185" t="str">
        <f t="shared" si="51"/>
        <v/>
      </c>
      <c r="N82" s="185" t="str">
        <f t="shared" si="51"/>
        <v/>
      </c>
      <c r="O82" s="185" t="str">
        <f t="shared" si="51"/>
        <v/>
      </c>
      <c r="P82" s="185" t="str">
        <f t="shared" si="51"/>
        <v/>
      </c>
      <c r="Q82" s="185" t="str">
        <f t="shared" si="51"/>
        <v/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 t="str">
        <f t="shared" ref="B85:Q85" si="53">IF(B$64=0,"",B$64/B$12)</f>
        <v/>
      </c>
      <c r="C85" s="182" t="str">
        <f t="shared" si="53"/>
        <v/>
      </c>
      <c r="D85" s="182" t="str">
        <f t="shared" si="53"/>
        <v/>
      </c>
      <c r="E85" s="182" t="str">
        <f t="shared" si="53"/>
        <v/>
      </c>
      <c r="F85" s="182" t="str">
        <f t="shared" si="53"/>
        <v/>
      </c>
      <c r="G85" s="182" t="str">
        <f t="shared" si="53"/>
        <v/>
      </c>
      <c r="H85" s="182" t="str">
        <f t="shared" si="53"/>
        <v/>
      </c>
      <c r="I85" s="182" t="str">
        <f t="shared" si="53"/>
        <v/>
      </c>
      <c r="J85" s="182" t="str">
        <f t="shared" si="53"/>
        <v/>
      </c>
      <c r="K85" s="182" t="str">
        <f t="shared" si="53"/>
        <v/>
      </c>
      <c r="L85" s="182" t="str">
        <f t="shared" si="53"/>
        <v/>
      </c>
      <c r="M85" s="182" t="str">
        <f t="shared" si="53"/>
        <v/>
      </c>
      <c r="N85" s="182" t="str">
        <f t="shared" si="53"/>
        <v/>
      </c>
      <c r="O85" s="182" t="str">
        <f t="shared" si="53"/>
        <v/>
      </c>
      <c r="P85" s="182" t="str">
        <f t="shared" si="53"/>
        <v/>
      </c>
      <c r="Q85" s="182" t="str">
        <f t="shared" si="53"/>
        <v/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 t="str">
        <f t="shared" ref="B87:Q87" si="55">IF(B$66=0,"",B$66/B$14)</f>
        <v/>
      </c>
      <c r="C87" s="182" t="str">
        <f t="shared" si="55"/>
        <v/>
      </c>
      <c r="D87" s="182" t="str">
        <f t="shared" si="55"/>
        <v/>
      </c>
      <c r="E87" s="182" t="str">
        <f t="shared" si="55"/>
        <v/>
      </c>
      <c r="F87" s="182" t="str">
        <f t="shared" si="55"/>
        <v/>
      </c>
      <c r="G87" s="182" t="str">
        <f t="shared" si="55"/>
        <v/>
      </c>
      <c r="H87" s="182" t="str">
        <f t="shared" si="55"/>
        <v/>
      </c>
      <c r="I87" s="182" t="str">
        <f t="shared" si="55"/>
        <v/>
      </c>
      <c r="J87" s="182" t="str">
        <f t="shared" si="55"/>
        <v/>
      </c>
      <c r="K87" s="182" t="str">
        <f t="shared" si="55"/>
        <v/>
      </c>
      <c r="L87" s="182" t="str">
        <f t="shared" si="55"/>
        <v/>
      </c>
      <c r="M87" s="182" t="str">
        <f t="shared" si="55"/>
        <v/>
      </c>
      <c r="N87" s="182" t="str">
        <f t="shared" si="55"/>
        <v/>
      </c>
      <c r="O87" s="182" t="str">
        <f t="shared" si="55"/>
        <v/>
      </c>
      <c r="P87" s="182" t="str">
        <f t="shared" si="55"/>
        <v/>
      </c>
      <c r="Q87" s="182" t="str">
        <f t="shared" si="55"/>
        <v/>
      </c>
    </row>
    <row r="88" spans="1:17" x14ac:dyDescent="0.25">
      <c r="A88" s="108" t="s">
        <v>42</v>
      </c>
      <c r="B88" s="112" t="str">
        <f t="shared" ref="B88:Q88" si="56">IF(B$67=0,"",B$67/B$15)</f>
        <v/>
      </c>
      <c r="C88" s="112" t="str">
        <f t="shared" si="56"/>
        <v/>
      </c>
      <c r="D88" s="112" t="str">
        <f t="shared" si="56"/>
        <v/>
      </c>
      <c r="E88" s="112" t="str">
        <f t="shared" si="56"/>
        <v/>
      </c>
      <c r="F88" s="112" t="str">
        <f t="shared" si="56"/>
        <v/>
      </c>
      <c r="G88" s="112" t="str">
        <f t="shared" si="56"/>
        <v/>
      </c>
      <c r="H88" s="112" t="str">
        <f t="shared" si="56"/>
        <v/>
      </c>
      <c r="I88" s="112" t="str">
        <f t="shared" si="56"/>
        <v/>
      </c>
      <c r="J88" s="112" t="str">
        <f t="shared" si="56"/>
        <v/>
      </c>
      <c r="K88" s="112" t="str">
        <f t="shared" si="56"/>
        <v/>
      </c>
      <c r="L88" s="112" t="str">
        <f t="shared" si="56"/>
        <v/>
      </c>
      <c r="M88" s="112" t="str">
        <f t="shared" si="56"/>
        <v/>
      </c>
      <c r="N88" s="112" t="str">
        <f t="shared" si="56"/>
        <v/>
      </c>
      <c r="O88" s="112" t="str">
        <f t="shared" si="56"/>
        <v/>
      </c>
      <c r="P88" s="112" t="str">
        <f t="shared" si="56"/>
        <v/>
      </c>
      <c r="Q88" s="112" t="str">
        <f t="shared" si="56"/>
        <v/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 t="str">
        <f>IF(SUM(NFM_ued!B$33,NFM_ued!B$70)=0,"",SUM(NFM_ued!B$33,NFM_ued!B$70)/B$12)</f>
        <v/>
      </c>
      <c r="C91" s="182" t="str">
        <f>IF(SUM(NFM_ued!C$33,NFM_ued!C$70)=0,"",SUM(NFM_ued!C$33,NFM_ued!C$70)/C$12)</f>
        <v/>
      </c>
      <c r="D91" s="182" t="str">
        <f>IF(SUM(NFM_ued!D$33,NFM_ued!D$70)=0,"",SUM(NFM_ued!D$33,NFM_ued!D$70)/D$12)</f>
        <v/>
      </c>
      <c r="E91" s="182" t="str">
        <f>IF(SUM(NFM_ued!E$33,NFM_ued!E$70)=0,"",SUM(NFM_ued!E$33,NFM_ued!E$70)/E$12)</f>
        <v/>
      </c>
      <c r="F91" s="182" t="str">
        <f>IF(SUM(NFM_ued!F$33,NFM_ued!F$70)=0,"",SUM(NFM_ued!F$33,NFM_ued!F$70)/F$12)</f>
        <v/>
      </c>
      <c r="G91" s="182" t="str">
        <f>IF(SUM(NFM_ued!G$33,NFM_ued!G$70)=0,"",SUM(NFM_ued!G$33,NFM_ued!G$70)/G$12)</f>
        <v/>
      </c>
      <c r="H91" s="182" t="str">
        <f>IF(SUM(NFM_ued!H$33,NFM_ued!H$70)=0,"",SUM(NFM_ued!H$33,NFM_ued!H$70)/H$12)</f>
        <v/>
      </c>
      <c r="I91" s="182" t="str">
        <f>IF(SUM(NFM_ued!I$33,NFM_ued!I$70)=0,"",SUM(NFM_ued!I$33,NFM_ued!I$70)/I$12)</f>
        <v/>
      </c>
      <c r="J91" s="182" t="str">
        <f>IF(SUM(NFM_ued!J$33,NFM_ued!J$70)=0,"",SUM(NFM_ued!J$33,NFM_ued!J$70)/J$12)</f>
        <v/>
      </c>
      <c r="K91" s="182" t="str">
        <f>IF(SUM(NFM_ued!K$33,NFM_ued!K$70)=0,"",SUM(NFM_ued!K$33,NFM_ued!K$70)/K$12)</f>
        <v/>
      </c>
      <c r="L91" s="182" t="str">
        <f>IF(SUM(NFM_ued!L$33,NFM_ued!L$70)=0,"",SUM(NFM_ued!L$33,NFM_ued!L$70)/L$12)</f>
        <v/>
      </c>
      <c r="M91" s="182" t="str">
        <f>IF(SUM(NFM_ued!M$33,NFM_ued!M$70)=0,"",SUM(NFM_ued!M$33,NFM_ued!M$70)/M$12)</f>
        <v/>
      </c>
      <c r="N91" s="182" t="str">
        <f>IF(SUM(NFM_ued!N$33,NFM_ued!N$70)=0,"",SUM(NFM_ued!N$33,NFM_ued!N$70)/N$12)</f>
        <v/>
      </c>
      <c r="O91" s="182" t="str">
        <f>IF(SUM(NFM_ued!O$33,NFM_ued!O$70)=0,"",SUM(NFM_ued!O$33,NFM_ued!O$70)/O$12)</f>
        <v/>
      </c>
      <c r="P91" s="182" t="str">
        <f>IF(SUM(NFM_ued!P$33,NFM_ued!P$70)=0,"",SUM(NFM_ued!P$33,NFM_ued!P$70)/P$12)</f>
        <v/>
      </c>
      <c r="Q91" s="182" t="str">
        <f>IF(SUM(NFM_ued!Q$33,NFM_ued!Q$70)=0,"",SUM(NFM_ued!Q$33,NFM_ued!Q$70)/Q$12)</f>
        <v/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 t="str">
        <f>IF(NFM_ued!B$70=0,"",NFM_ued!B$70/B$14)</f>
        <v/>
      </c>
      <c r="C93" s="182" t="str">
        <f>IF(NFM_ued!C$70=0,"",NFM_ued!C$70/C$14)</f>
        <v/>
      </c>
      <c r="D93" s="182" t="str">
        <f>IF(NFM_ued!D$70=0,"",NFM_ued!D$70/D$14)</f>
        <v/>
      </c>
      <c r="E93" s="182" t="str">
        <f>IF(NFM_ued!E$70=0,"",NFM_ued!E$70/E$14)</f>
        <v/>
      </c>
      <c r="F93" s="182" t="str">
        <f>IF(NFM_ued!F$70=0,"",NFM_ued!F$70/F$14)</f>
        <v/>
      </c>
      <c r="G93" s="182" t="str">
        <f>IF(NFM_ued!G$70=0,"",NFM_ued!G$70/G$14)</f>
        <v/>
      </c>
      <c r="H93" s="182" t="str">
        <f>IF(NFM_ued!H$70=0,"",NFM_ued!H$70/H$14)</f>
        <v/>
      </c>
      <c r="I93" s="182" t="str">
        <f>IF(NFM_ued!I$70=0,"",NFM_ued!I$70/I$14)</f>
        <v/>
      </c>
      <c r="J93" s="182" t="str">
        <f>IF(NFM_ued!J$70=0,"",NFM_ued!J$70/J$14)</f>
        <v/>
      </c>
      <c r="K93" s="182" t="str">
        <f>IF(NFM_ued!K$70=0,"",NFM_ued!K$70/K$14)</f>
        <v/>
      </c>
      <c r="L93" s="182" t="str">
        <f>IF(NFM_ued!L$70=0,"",NFM_ued!L$70/L$14)</f>
        <v/>
      </c>
      <c r="M93" s="182" t="str">
        <f>IF(NFM_ued!M$70=0,"",NFM_ued!M$70/M$14)</f>
        <v/>
      </c>
      <c r="N93" s="182" t="str">
        <f>IF(NFM_ued!N$70=0,"",NFM_ued!N$70/N$14)</f>
        <v/>
      </c>
      <c r="O93" s="182" t="str">
        <f>IF(NFM_ued!O$70=0,"",NFM_ued!O$70/O$14)</f>
        <v/>
      </c>
      <c r="P93" s="182" t="str">
        <f>IF(NFM_ued!P$70=0,"",NFM_ued!P$70/P$14)</f>
        <v/>
      </c>
      <c r="Q93" s="182" t="str">
        <f>IF(NFM_ued!Q$70=0,"",NFM_ued!Q$70/Q$14)</f>
        <v/>
      </c>
    </row>
    <row r="94" spans="1:17" x14ac:dyDescent="0.25">
      <c r="A94" s="108" t="s">
        <v>42</v>
      </c>
      <c r="B94" s="112" t="str">
        <f>IF(NFM_ued!B$112=0,"",NFM_ued!B$112/B$15)</f>
        <v/>
      </c>
      <c r="C94" s="112" t="str">
        <f>IF(NFM_ued!C$112=0,"",NFM_ued!C$112/C$15)</f>
        <v/>
      </c>
      <c r="D94" s="112" t="str">
        <f>IF(NFM_ued!D$112=0,"",NFM_ued!D$112/D$15)</f>
        <v/>
      </c>
      <c r="E94" s="112" t="str">
        <f>IF(NFM_ued!E$112=0,"",NFM_ued!E$112/E$15)</f>
        <v/>
      </c>
      <c r="F94" s="112" t="str">
        <f>IF(NFM_ued!F$112=0,"",NFM_ued!F$112/F$15)</f>
        <v/>
      </c>
      <c r="G94" s="112" t="str">
        <f>IF(NFM_ued!G$112=0,"",NFM_ued!G$112/G$15)</f>
        <v/>
      </c>
      <c r="H94" s="112" t="str">
        <f>IF(NFM_ued!H$112=0,"",NFM_ued!H$112/H$15)</f>
        <v/>
      </c>
      <c r="I94" s="112" t="str">
        <f>IF(NFM_ued!I$112=0,"",NFM_ued!I$112/I$15)</f>
        <v/>
      </c>
      <c r="J94" s="112" t="str">
        <f>IF(NFM_ued!J$112=0,"",NFM_ued!J$112/J$15)</f>
        <v/>
      </c>
      <c r="K94" s="112" t="str">
        <f>IF(NFM_ued!K$112=0,"",NFM_ued!K$112/K$15)</f>
        <v/>
      </c>
      <c r="L94" s="112" t="str">
        <f>IF(NFM_ued!L$112=0,"",NFM_ued!L$112/L$15)</f>
        <v/>
      </c>
      <c r="M94" s="112" t="str">
        <f>IF(NFM_ued!M$112=0,"",NFM_ued!M$112/M$15)</f>
        <v/>
      </c>
      <c r="N94" s="112" t="str">
        <f>IF(NFM_ued!N$112=0,"",NFM_ued!N$112/N$15)</f>
        <v/>
      </c>
      <c r="O94" s="112" t="str">
        <f>IF(NFM_ued!O$112=0,"",NFM_ued!O$112/O$15)</f>
        <v/>
      </c>
      <c r="P94" s="112" t="str">
        <f>IF(NFM_ued!P$112=0,"",NFM_ued!P$112/P$15)</f>
        <v/>
      </c>
      <c r="Q94" s="112" t="str">
        <f>IF(NFM_ued!Q$112=0,"",NFM_ued!Q$112/Q$15)</f>
        <v/>
      </c>
    </row>
    <row r="95" spans="1:17" x14ac:dyDescent="0.25">
      <c r="A95" s="39" t="s">
        <v>60</v>
      </c>
      <c r="B95" s="181" t="str">
        <f t="shared" ref="B95:Q95" si="57">IF(B$62=0,"",B$72/B$62)</f>
        <v/>
      </c>
      <c r="C95" s="181" t="str">
        <f t="shared" si="57"/>
        <v/>
      </c>
      <c r="D95" s="181" t="str">
        <f t="shared" si="57"/>
        <v/>
      </c>
      <c r="E95" s="181" t="str">
        <f t="shared" si="57"/>
        <v/>
      </c>
      <c r="F95" s="181" t="str">
        <f t="shared" si="57"/>
        <v/>
      </c>
      <c r="G95" s="181" t="str">
        <f t="shared" si="57"/>
        <v/>
      </c>
      <c r="H95" s="181" t="str">
        <f t="shared" si="57"/>
        <v/>
      </c>
      <c r="I95" s="181" t="str">
        <f t="shared" si="57"/>
        <v/>
      </c>
      <c r="J95" s="181" t="str">
        <f t="shared" si="57"/>
        <v/>
      </c>
      <c r="K95" s="181" t="str">
        <f t="shared" si="57"/>
        <v/>
      </c>
      <c r="L95" s="181" t="str">
        <f t="shared" si="57"/>
        <v/>
      </c>
      <c r="M95" s="181" t="str">
        <f t="shared" si="57"/>
        <v/>
      </c>
      <c r="N95" s="181" t="str">
        <f t="shared" si="57"/>
        <v/>
      </c>
      <c r="O95" s="181" t="str">
        <f t="shared" si="57"/>
        <v/>
      </c>
      <c r="P95" s="181" t="str">
        <f t="shared" si="57"/>
        <v/>
      </c>
      <c r="Q95" s="181" t="str">
        <f t="shared" si="57"/>
        <v/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 t="str">
        <f t="shared" ref="B97:Q97" si="59">IF(B$64=0,"",B$74/B$64)</f>
        <v/>
      </c>
      <c r="C97" s="178" t="str">
        <f t="shared" si="59"/>
        <v/>
      </c>
      <c r="D97" s="178" t="str">
        <f t="shared" si="59"/>
        <v/>
      </c>
      <c r="E97" s="178" t="str">
        <f t="shared" si="59"/>
        <v/>
      </c>
      <c r="F97" s="178" t="str">
        <f t="shared" si="59"/>
        <v/>
      </c>
      <c r="G97" s="178" t="str">
        <f t="shared" si="59"/>
        <v/>
      </c>
      <c r="H97" s="178" t="str">
        <f t="shared" si="59"/>
        <v/>
      </c>
      <c r="I97" s="178" t="str">
        <f t="shared" si="59"/>
        <v/>
      </c>
      <c r="J97" s="178" t="str">
        <f t="shared" si="59"/>
        <v/>
      </c>
      <c r="K97" s="178" t="str">
        <f t="shared" si="59"/>
        <v/>
      </c>
      <c r="L97" s="178" t="str">
        <f t="shared" si="59"/>
        <v/>
      </c>
      <c r="M97" s="178" t="str">
        <f t="shared" si="59"/>
        <v/>
      </c>
      <c r="N97" s="178" t="str">
        <f t="shared" si="59"/>
        <v/>
      </c>
      <c r="O97" s="178" t="str">
        <f t="shared" si="59"/>
        <v/>
      </c>
      <c r="P97" s="178" t="str">
        <f t="shared" si="59"/>
        <v/>
      </c>
      <c r="Q97" s="178" t="str">
        <f t="shared" si="59"/>
        <v/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 t="str">
        <f t="shared" ref="B99:Q99" si="61">IF(B$66=0,"",B$76/B$66)</f>
        <v/>
      </c>
      <c r="C99" s="178" t="str">
        <f t="shared" si="61"/>
        <v/>
      </c>
      <c r="D99" s="178" t="str">
        <f t="shared" si="61"/>
        <v/>
      </c>
      <c r="E99" s="178" t="str">
        <f t="shared" si="61"/>
        <v/>
      </c>
      <c r="F99" s="178" t="str">
        <f t="shared" si="61"/>
        <v/>
      </c>
      <c r="G99" s="178" t="str">
        <f t="shared" si="61"/>
        <v/>
      </c>
      <c r="H99" s="178" t="str">
        <f t="shared" si="61"/>
        <v/>
      </c>
      <c r="I99" s="178" t="str">
        <f t="shared" si="61"/>
        <v/>
      </c>
      <c r="J99" s="178" t="str">
        <f t="shared" si="61"/>
        <v/>
      </c>
      <c r="K99" s="178" t="str">
        <f t="shared" si="61"/>
        <v/>
      </c>
      <c r="L99" s="178" t="str">
        <f t="shared" si="61"/>
        <v/>
      </c>
      <c r="M99" s="178" t="str">
        <f t="shared" si="61"/>
        <v/>
      </c>
      <c r="N99" s="178" t="str">
        <f t="shared" si="61"/>
        <v/>
      </c>
      <c r="O99" s="178" t="str">
        <f t="shared" si="61"/>
        <v/>
      </c>
      <c r="P99" s="178" t="str">
        <f t="shared" si="61"/>
        <v/>
      </c>
      <c r="Q99" s="178" t="str">
        <f t="shared" si="61"/>
        <v/>
      </c>
    </row>
    <row r="100" spans="1:17" x14ac:dyDescent="0.25">
      <c r="A100" s="108" t="s">
        <v>42</v>
      </c>
      <c r="B100" s="107" t="str">
        <f t="shared" ref="B100:Q100" si="62">IF(B$67=0,"",B$77/B$67)</f>
        <v/>
      </c>
      <c r="C100" s="107" t="str">
        <f t="shared" si="62"/>
        <v/>
      </c>
      <c r="D100" s="107" t="str">
        <f t="shared" si="62"/>
        <v/>
      </c>
      <c r="E100" s="107" t="str">
        <f t="shared" si="62"/>
        <v/>
      </c>
      <c r="F100" s="107" t="str">
        <f t="shared" si="62"/>
        <v/>
      </c>
      <c r="G100" s="107" t="str">
        <f t="shared" si="62"/>
        <v/>
      </c>
      <c r="H100" s="107" t="str">
        <f t="shared" si="62"/>
        <v/>
      </c>
      <c r="I100" s="107" t="str">
        <f t="shared" si="62"/>
        <v/>
      </c>
      <c r="J100" s="107" t="str">
        <f t="shared" si="62"/>
        <v/>
      </c>
      <c r="K100" s="107" t="str">
        <f t="shared" si="62"/>
        <v/>
      </c>
      <c r="L100" s="107" t="str">
        <f t="shared" si="62"/>
        <v/>
      </c>
      <c r="M100" s="107" t="str">
        <f t="shared" si="62"/>
        <v/>
      </c>
      <c r="N100" s="107" t="str">
        <f t="shared" si="62"/>
        <v/>
      </c>
      <c r="O100" s="107" t="str">
        <f t="shared" si="62"/>
        <v/>
      </c>
      <c r="P100" s="107" t="str">
        <f t="shared" si="62"/>
        <v/>
      </c>
      <c r="Q100" s="107" t="str">
        <f t="shared" si="62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0</v>
      </c>
      <c r="C239" s="133">
        <f t="shared" si="56"/>
        <v>0</v>
      </c>
      <c r="D239" s="133">
        <f t="shared" si="56"/>
        <v>0</v>
      </c>
      <c r="E239" s="133">
        <f t="shared" si="56"/>
        <v>0</v>
      </c>
      <c r="F239" s="133">
        <f t="shared" si="56"/>
        <v>0</v>
      </c>
      <c r="G239" s="133">
        <f t="shared" si="56"/>
        <v>0</v>
      </c>
      <c r="H239" s="133">
        <f t="shared" si="56"/>
        <v>0</v>
      </c>
      <c r="I239" s="133">
        <f t="shared" si="56"/>
        <v>0</v>
      </c>
      <c r="J239" s="133">
        <f t="shared" si="56"/>
        <v>0</v>
      </c>
      <c r="K239" s="133">
        <f t="shared" si="56"/>
        <v>0</v>
      </c>
      <c r="L239" s="133">
        <f t="shared" si="56"/>
        <v>0</v>
      </c>
      <c r="M239" s="133">
        <f t="shared" si="56"/>
        <v>0</v>
      </c>
      <c r="N239" s="133">
        <f t="shared" si="56"/>
        <v>0</v>
      </c>
      <c r="O239" s="133">
        <f t="shared" si="56"/>
        <v>0</v>
      </c>
      <c r="P239" s="133">
        <f t="shared" si="56"/>
        <v>0</v>
      </c>
      <c r="Q239" s="133">
        <f t="shared" si="56"/>
        <v>0</v>
      </c>
    </row>
    <row r="240" spans="1:17" x14ac:dyDescent="0.25">
      <c r="A240" s="132" t="s">
        <v>83</v>
      </c>
      <c r="B240" s="131">
        <f>IF(B$71=0,0,B$71/NFM!B$14*1000)</f>
        <v>0</v>
      </c>
      <c r="C240" s="131">
        <f>IF(C$71=0,0,C$71/NFM!C$14*1000)</f>
        <v>0</v>
      </c>
      <c r="D240" s="131">
        <f>IF(D$71=0,0,D$71/NFM!D$14*1000)</f>
        <v>0</v>
      </c>
      <c r="E240" s="131">
        <f>IF(E$71=0,0,E$71/NFM!E$14*1000)</f>
        <v>0</v>
      </c>
      <c r="F240" s="131">
        <f>IF(F$71=0,0,F$71/NFM!F$14*1000)</f>
        <v>0</v>
      </c>
      <c r="G240" s="131">
        <f>IF(G$71=0,0,G$71/NFM!G$14*1000)</f>
        <v>0</v>
      </c>
      <c r="H240" s="131">
        <f>IF(H$71=0,0,H$71/NFM!H$14*1000)</f>
        <v>0</v>
      </c>
      <c r="I240" s="131">
        <f>IF(I$71=0,0,I$71/NFM!I$14*1000)</f>
        <v>0</v>
      </c>
      <c r="J240" s="131">
        <f>IF(J$71=0,0,J$71/NFM!J$14*1000)</f>
        <v>0</v>
      </c>
      <c r="K240" s="131">
        <f>IF(K$71=0,0,K$71/NFM!K$14*1000)</f>
        <v>0</v>
      </c>
      <c r="L240" s="131">
        <f>IF(L$71=0,0,L$71/NFM!L$14*1000)</f>
        <v>0</v>
      </c>
      <c r="M240" s="131">
        <f>IF(M$71=0,0,M$71/NFM!M$14*1000)</f>
        <v>0</v>
      </c>
      <c r="N240" s="131">
        <f>IF(N$71=0,0,N$71/NFM!N$14*1000)</f>
        <v>0</v>
      </c>
      <c r="O240" s="131">
        <f>IF(O$71=0,0,O$71/NFM!O$14*1000)</f>
        <v>0</v>
      </c>
      <c r="P240" s="131">
        <f>IF(P$71=0,0,P$71/NFM!P$14*1000)</f>
        <v>0</v>
      </c>
      <c r="Q240" s="131">
        <f>IF(Q$71=0,0,Q$71/NFM!Q$14*1000)</f>
        <v>0</v>
      </c>
    </row>
    <row r="241" spans="1:17" x14ac:dyDescent="0.25">
      <c r="A241" s="76" t="s">
        <v>82</v>
      </c>
      <c r="B241" s="130">
        <f>IF(B$72=0,0,B$72/NFM!B$14*1000)</f>
        <v>0</v>
      </c>
      <c r="C241" s="130">
        <f>IF(C$72=0,0,C$72/NFM!C$14*1000)</f>
        <v>0</v>
      </c>
      <c r="D241" s="130">
        <f>IF(D$72=0,0,D$72/NFM!D$14*1000)</f>
        <v>0</v>
      </c>
      <c r="E241" s="130">
        <f>IF(E$72=0,0,E$72/NFM!E$14*1000)</f>
        <v>0</v>
      </c>
      <c r="F241" s="130">
        <f>IF(F$72=0,0,F$72/NFM!F$14*1000)</f>
        <v>0</v>
      </c>
      <c r="G241" s="130">
        <f>IF(G$72=0,0,G$72/NFM!G$14*1000)</f>
        <v>0</v>
      </c>
      <c r="H241" s="130">
        <f>IF(H$72=0,0,H$72/NFM!H$14*1000)</f>
        <v>0</v>
      </c>
      <c r="I241" s="130">
        <f>IF(I$72=0,0,I$72/NFM!I$14*1000)</f>
        <v>0</v>
      </c>
      <c r="J241" s="130">
        <f>IF(J$72=0,0,J$72/NFM!J$14*1000)</f>
        <v>0</v>
      </c>
      <c r="K241" s="130">
        <f>IF(K$72=0,0,K$72/NFM!K$14*1000)</f>
        <v>0</v>
      </c>
      <c r="L241" s="130">
        <f>IF(L$72=0,0,L$72/NFM!L$14*1000)</f>
        <v>0</v>
      </c>
      <c r="M241" s="130">
        <f>IF(M$72=0,0,M$72/NFM!M$14*1000)</f>
        <v>0</v>
      </c>
      <c r="N241" s="130">
        <f>IF(N$72=0,0,N$72/NFM!N$14*1000)</f>
        <v>0</v>
      </c>
      <c r="O241" s="130">
        <f>IF(O$72=0,0,O$72/NFM!O$14*1000)</f>
        <v>0</v>
      </c>
      <c r="P241" s="130">
        <f>IF(P$72=0,0,P$72/NFM!P$14*1000)</f>
        <v>0</v>
      </c>
      <c r="Q241" s="130">
        <f>IF(Q$72=0,0,Q$72/NFM!Q$14*1000)</f>
        <v>0</v>
      </c>
    </row>
    <row r="242" spans="1:17" x14ac:dyDescent="0.25">
      <c r="A242" s="76" t="s">
        <v>81</v>
      </c>
      <c r="B242" s="130">
        <f>IF(B$73=0,0,B$73/NFM!B$14*1000)</f>
        <v>0</v>
      </c>
      <c r="C242" s="130">
        <f>IF(C$73=0,0,C$73/NFM!C$14*1000)</f>
        <v>0</v>
      </c>
      <c r="D242" s="130">
        <f>IF(D$73=0,0,D$73/NFM!D$14*1000)</f>
        <v>0</v>
      </c>
      <c r="E242" s="130">
        <f>IF(E$73=0,0,E$73/NFM!E$14*1000)</f>
        <v>0</v>
      </c>
      <c r="F242" s="130">
        <f>IF(F$73=0,0,F$73/NFM!F$14*1000)</f>
        <v>0</v>
      </c>
      <c r="G242" s="130">
        <f>IF(G$73=0,0,G$73/NFM!G$14*1000)</f>
        <v>0</v>
      </c>
      <c r="H242" s="130">
        <f>IF(H$73=0,0,H$73/NFM!H$14*1000)</f>
        <v>0</v>
      </c>
      <c r="I242" s="130">
        <f>IF(I$73=0,0,I$73/NFM!I$14*1000)</f>
        <v>0</v>
      </c>
      <c r="J242" s="130">
        <f>IF(J$73=0,0,J$73/NFM!J$14*1000)</f>
        <v>0</v>
      </c>
      <c r="K242" s="130">
        <f>IF(K$73=0,0,K$73/NFM!K$14*1000)</f>
        <v>0</v>
      </c>
      <c r="L242" s="130">
        <f>IF(L$73=0,0,L$73/NFM!L$14*1000)</f>
        <v>0</v>
      </c>
      <c r="M242" s="130">
        <f>IF(M$73=0,0,M$73/NFM!M$14*1000)</f>
        <v>0</v>
      </c>
      <c r="N242" s="130">
        <f>IF(N$73=0,0,N$73/NFM!N$14*1000)</f>
        <v>0</v>
      </c>
      <c r="O242" s="130">
        <f>IF(O$73=0,0,O$73/NFM!O$14*1000)</f>
        <v>0</v>
      </c>
      <c r="P242" s="130">
        <f>IF(P$73=0,0,P$73/NFM!P$14*1000)</f>
        <v>0</v>
      </c>
      <c r="Q242" s="130">
        <f>IF(Q$73=0,0,Q$73/NFM!Q$14*1000)</f>
        <v>0</v>
      </c>
    </row>
    <row r="243" spans="1:17" x14ac:dyDescent="0.25">
      <c r="A243" s="76" t="s">
        <v>80</v>
      </c>
      <c r="B243" s="130">
        <f>IF(B$74=0,0,B$74/NFM!B$14*1000)</f>
        <v>0</v>
      </c>
      <c r="C243" s="130">
        <f>IF(C$74=0,0,C$74/NFM!C$14*1000)</f>
        <v>0</v>
      </c>
      <c r="D243" s="130">
        <f>IF(D$74=0,0,D$74/NFM!D$14*1000)</f>
        <v>0</v>
      </c>
      <c r="E243" s="130">
        <f>IF(E$74=0,0,E$74/NFM!E$14*1000)</f>
        <v>0</v>
      </c>
      <c r="F243" s="130">
        <f>IF(F$74=0,0,F$74/NFM!F$14*1000)</f>
        <v>0</v>
      </c>
      <c r="G243" s="130">
        <f>IF(G$74=0,0,G$74/NFM!G$14*1000)</f>
        <v>0</v>
      </c>
      <c r="H243" s="130">
        <f>IF(H$74=0,0,H$74/NFM!H$14*1000)</f>
        <v>0</v>
      </c>
      <c r="I243" s="130">
        <f>IF(I$74=0,0,I$74/NFM!I$14*1000)</f>
        <v>0</v>
      </c>
      <c r="J243" s="130">
        <f>IF(J$74=0,0,J$74/NFM!J$14*1000)</f>
        <v>0</v>
      </c>
      <c r="K243" s="130">
        <f>IF(K$74=0,0,K$74/NFM!K$14*1000)</f>
        <v>0</v>
      </c>
      <c r="L243" s="130">
        <f>IF(L$74=0,0,L$74/NFM!L$14*1000)</f>
        <v>0</v>
      </c>
      <c r="M243" s="130">
        <f>IF(M$74=0,0,M$74/NFM!M$14*1000)</f>
        <v>0</v>
      </c>
      <c r="N243" s="130">
        <f>IF(N$74=0,0,N$74/NFM!N$14*1000)</f>
        <v>0</v>
      </c>
      <c r="O243" s="130">
        <f>IF(O$74=0,0,O$74/NFM!O$14*1000)</f>
        <v>0</v>
      </c>
      <c r="P243" s="130">
        <f>IF(P$74=0,0,P$74/NFM!P$14*1000)</f>
        <v>0</v>
      </c>
      <c r="Q243" s="130">
        <f>IF(Q$74=0,0,Q$74/NFM!Q$14*1000)</f>
        <v>0</v>
      </c>
    </row>
    <row r="244" spans="1:17" x14ac:dyDescent="0.25">
      <c r="A244" s="129" t="s">
        <v>79</v>
      </c>
      <c r="B244" s="128">
        <f>IF(B$75=0,0,B$75/NFM!B$14*1000)</f>
        <v>0</v>
      </c>
      <c r="C244" s="128">
        <f>IF(C$75=0,0,C$75/NFM!C$14*1000)</f>
        <v>0</v>
      </c>
      <c r="D244" s="128">
        <f>IF(D$75=0,0,D$75/NFM!D$14*1000)</f>
        <v>0</v>
      </c>
      <c r="E244" s="128">
        <f>IF(E$75=0,0,E$75/NFM!E$14*1000)</f>
        <v>0</v>
      </c>
      <c r="F244" s="128">
        <f>IF(F$75=0,0,F$75/NFM!F$14*1000)</f>
        <v>0</v>
      </c>
      <c r="G244" s="128">
        <f>IF(G$75=0,0,G$75/NFM!G$14*1000)</f>
        <v>0</v>
      </c>
      <c r="H244" s="128">
        <f>IF(H$75=0,0,H$75/NFM!H$14*1000)</f>
        <v>0</v>
      </c>
      <c r="I244" s="128">
        <f>IF(I$75=0,0,I$75/NFM!I$14*1000)</f>
        <v>0</v>
      </c>
      <c r="J244" s="128">
        <f>IF(J$75=0,0,J$75/NFM!J$14*1000)</f>
        <v>0</v>
      </c>
      <c r="K244" s="128">
        <f>IF(K$75=0,0,K$75/NFM!K$14*1000)</f>
        <v>0</v>
      </c>
      <c r="L244" s="128">
        <f>IF(L$75=0,0,L$75/NFM!L$14*1000)</f>
        <v>0</v>
      </c>
      <c r="M244" s="128">
        <f>IF(M$75=0,0,M$75/NFM!M$14*1000)</f>
        <v>0</v>
      </c>
      <c r="N244" s="128">
        <f>IF(N$75=0,0,N$75/NFM!N$14*1000)</f>
        <v>0</v>
      </c>
      <c r="O244" s="128">
        <f>IF(O$75=0,0,O$75/NFM!O$14*1000)</f>
        <v>0</v>
      </c>
      <c r="P244" s="128">
        <f>IF(P$75=0,0,P$75/NFM!P$14*1000)</f>
        <v>0</v>
      </c>
      <c r="Q244" s="128">
        <f>IF(Q$75=0,0,Q$75/NFM!Q$14*1000)</f>
        <v>0</v>
      </c>
    </row>
    <row r="245" spans="1:17" x14ac:dyDescent="0.25">
      <c r="A245" s="127" t="s">
        <v>149</v>
      </c>
      <c r="B245" s="126">
        <f>IF(B$80=0,0,B$80/NFM!B$14*1000)</f>
        <v>0</v>
      </c>
      <c r="C245" s="126">
        <f>IF(C$80=0,0,C$80/NFM!C$14*1000)</f>
        <v>0</v>
      </c>
      <c r="D245" s="126">
        <f>IF(D$80=0,0,D$80/NFM!D$14*1000)</f>
        <v>0</v>
      </c>
      <c r="E245" s="126">
        <f>IF(E$80=0,0,E$80/NFM!E$14*1000)</f>
        <v>0</v>
      </c>
      <c r="F245" s="126">
        <f>IF(F$80=0,0,F$80/NFM!F$14*1000)</f>
        <v>0</v>
      </c>
      <c r="G245" s="126">
        <f>IF(G$80=0,0,G$80/NFM!G$14*1000)</f>
        <v>0</v>
      </c>
      <c r="H245" s="126">
        <f>IF(H$80=0,0,H$80/NFM!H$14*1000)</f>
        <v>0</v>
      </c>
      <c r="I245" s="126">
        <f>IF(I$80=0,0,I$80/NFM!I$14*1000)</f>
        <v>0</v>
      </c>
      <c r="J245" s="126">
        <f>IF(J$80=0,0,J$80/NFM!J$14*1000)</f>
        <v>0</v>
      </c>
      <c r="K245" s="126">
        <f>IF(K$80=0,0,K$80/NFM!K$14*1000)</f>
        <v>0</v>
      </c>
      <c r="L245" s="126">
        <f>IF(L$80=0,0,L$80/NFM!L$14*1000)</f>
        <v>0</v>
      </c>
      <c r="M245" s="126">
        <f>IF(M$80=0,0,M$80/NFM!M$14*1000)</f>
        <v>0</v>
      </c>
      <c r="N245" s="126">
        <f>IF(N$80=0,0,N$80/NFM!N$14*1000)</f>
        <v>0</v>
      </c>
      <c r="O245" s="126">
        <f>IF(O$80=0,0,O$80/NFM!O$14*1000)</f>
        <v>0</v>
      </c>
      <c r="P245" s="126">
        <f>IF(P$80=0,0,P$80/NFM!P$14*1000)</f>
        <v>0</v>
      </c>
      <c r="Q245" s="126">
        <f>IF(Q$80=0,0,Q$80/NFM!Q$14*1000)</f>
        <v>0</v>
      </c>
    </row>
    <row r="246" spans="1:17" x14ac:dyDescent="0.25">
      <c r="A246" s="127" t="s">
        <v>148</v>
      </c>
      <c r="B246" s="126">
        <f>IF(B$87=0,0,B$87/NFM!B$14*1000)</f>
        <v>0</v>
      </c>
      <c r="C246" s="126">
        <f>IF(C$87=0,0,C$87/NFM!C$14*1000)</f>
        <v>0</v>
      </c>
      <c r="D246" s="126">
        <f>IF(D$87=0,0,D$87/NFM!D$14*1000)</f>
        <v>0</v>
      </c>
      <c r="E246" s="126">
        <f>IF(E$87=0,0,E$87/NFM!E$14*1000)</f>
        <v>0</v>
      </c>
      <c r="F246" s="126">
        <f>IF(F$87=0,0,F$87/NFM!F$14*1000)</f>
        <v>0</v>
      </c>
      <c r="G246" s="126">
        <f>IF(G$87=0,0,G$87/NFM!G$14*1000)</f>
        <v>0</v>
      </c>
      <c r="H246" s="126">
        <f>IF(H$87=0,0,H$87/NFM!H$14*1000)</f>
        <v>0</v>
      </c>
      <c r="I246" s="126">
        <f>IF(I$87=0,0,I$87/NFM!I$14*1000)</f>
        <v>0</v>
      </c>
      <c r="J246" s="126">
        <f>IF(J$87=0,0,J$87/NFM!J$14*1000)</f>
        <v>0</v>
      </c>
      <c r="K246" s="126">
        <f>IF(K$87=0,0,K$87/NFM!K$14*1000)</f>
        <v>0</v>
      </c>
      <c r="L246" s="126">
        <f>IF(L$87=0,0,L$87/NFM!L$14*1000)</f>
        <v>0</v>
      </c>
      <c r="M246" s="126">
        <f>IF(M$87=0,0,M$87/NFM!M$14*1000)</f>
        <v>0</v>
      </c>
      <c r="N246" s="126">
        <f>IF(N$87=0,0,N$87/NFM!N$14*1000)</f>
        <v>0</v>
      </c>
      <c r="O246" s="126">
        <f>IF(O$87=0,0,O$87/NFM!O$14*1000)</f>
        <v>0</v>
      </c>
      <c r="P246" s="126">
        <f>IF(P$87=0,0,P$87/NFM!P$14*1000)</f>
        <v>0</v>
      </c>
      <c r="Q246" s="126">
        <f>IF(Q$87=0,0,Q$87/NFM!Q$14*1000)</f>
        <v>0</v>
      </c>
    </row>
    <row r="247" spans="1:17" x14ac:dyDescent="0.25">
      <c r="A247" s="72" t="s">
        <v>147</v>
      </c>
      <c r="B247" s="125">
        <f>IF(B$94=0,0,B$94/NFM!B$14*1000)</f>
        <v>0</v>
      </c>
      <c r="C247" s="125">
        <f>IF(C$94=0,0,C$94/NFM!C$14*1000)</f>
        <v>0</v>
      </c>
      <c r="D247" s="125">
        <f>IF(D$94=0,0,D$94/NFM!D$14*1000)</f>
        <v>0</v>
      </c>
      <c r="E247" s="125">
        <f>IF(E$94=0,0,E$94/NFM!E$14*1000)</f>
        <v>0</v>
      </c>
      <c r="F247" s="125">
        <f>IF(F$94=0,0,F$94/NFM!F$14*1000)</f>
        <v>0</v>
      </c>
      <c r="G247" s="125">
        <f>IF(G$94=0,0,G$94/NFM!G$14*1000)</f>
        <v>0</v>
      </c>
      <c r="H247" s="125">
        <f>IF(H$94=0,0,H$94/NFM!H$14*1000)</f>
        <v>0</v>
      </c>
      <c r="I247" s="125">
        <f>IF(I$94=0,0,I$94/NFM!I$14*1000)</f>
        <v>0</v>
      </c>
      <c r="J247" s="125">
        <f>IF(J$94=0,0,J$94/NFM!J$14*1000)</f>
        <v>0</v>
      </c>
      <c r="K247" s="125">
        <f>IF(K$94=0,0,K$94/NFM!K$14*1000)</f>
        <v>0</v>
      </c>
      <c r="L247" s="125">
        <f>IF(L$94=0,0,L$94/NFM!L$14*1000)</f>
        <v>0</v>
      </c>
      <c r="M247" s="125">
        <f>IF(M$94=0,0,M$94/NFM!M$14*1000)</f>
        <v>0</v>
      </c>
      <c r="N247" s="125">
        <f>IF(N$94=0,0,N$94/NFM!N$14*1000)</f>
        <v>0</v>
      </c>
      <c r="O247" s="125">
        <f>IF(O$94=0,0,O$94/NFM!O$14*1000)</f>
        <v>0</v>
      </c>
      <c r="P247" s="125">
        <f>IF(P$94=0,0,P$94/NFM!P$14*1000)</f>
        <v>0</v>
      </c>
      <c r="Q247" s="125">
        <f>IF(Q$94=0,0,Q$94/NFM!Q$14*1000)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0</v>
      </c>
      <c r="C249" s="133">
        <f t="shared" si="57"/>
        <v>0</v>
      </c>
      <c r="D249" s="133">
        <f t="shared" si="57"/>
        <v>0</v>
      </c>
      <c r="E249" s="133">
        <f t="shared" si="57"/>
        <v>0</v>
      </c>
      <c r="F249" s="133">
        <f t="shared" si="57"/>
        <v>0</v>
      </c>
      <c r="G249" s="133">
        <f t="shared" si="57"/>
        <v>0</v>
      </c>
      <c r="H249" s="133">
        <f t="shared" si="57"/>
        <v>0</v>
      </c>
      <c r="I249" s="133">
        <f t="shared" si="57"/>
        <v>0</v>
      </c>
      <c r="J249" s="133">
        <f t="shared" si="57"/>
        <v>0</v>
      </c>
      <c r="K249" s="133">
        <f t="shared" si="57"/>
        <v>0</v>
      </c>
      <c r="L249" s="133">
        <f t="shared" si="57"/>
        <v>0</v>
      </c>
      <c r="M249" s="133">
        <f t="shared" si="57"/>
        <v>0</v>
      </c>
      <c r="N249" s="133">
        <f t="shared" si="57"/>
        <v>0</v>
      </c>
      <c r="O249" s="133">
        <f t="shared" si="57"/>
        <v>0</v>
      </c>
      <c r="P249" s="133">
        <f t="shared" si="57"/>
        <v>0</v>
      </c>
      <c r="Q249" s="133">
        <f t="shared" si="57"/>
        <v>0</v>
      </c>
    </row>
    <row r="250" spans="1:17" x14ac:dyDescent="0.25">
      <c r="A250" s="132" t="s">
        <v>83</v>
      </c>
      <c r="B250" s="131">
        <f>IF(B$113=0,0,B$113/NFM!B$15*1000)</f>
        <v>0</v>
      </c>
      <c r="C250" s="131">
        <f>IF(C$113=0,0,C$113/NFM!C$15*1000)</f>
        <v>0</v>
      </c>
      <c r="D250" s="131">
        <f>IF(D$113=0,0,D$113/NFM!D$15*1000)</f>
        <v>0</v>
      </c>
      <c r="E250" s="131">
        <f>IF(E$113=0,0,E$113/NFM!E$15*1000)</f>
        <v>0</v>
      </c>
      <c r="F250" s="131">
        <f>IF(F$113=0,0,F$113/NFM!F$15*1000)</f>
        <v>0</v>
      </c>
      <c r="G250" s="131">
        <f>IF(G$113=0,0,G$113/NFM!G$15*1000)</f>
        <v>0</v>
      </c>
      <c r="H250" s="131">
        <f>IF(H$113=0,0,H$113/NFM!H$15*1000)</f>
        <v>0</v>
      </c>
      <c r="I250" s="131">
        <f>IF(I$113=0,0,I$113/NFM!I$15*1000)</f>
        <v>0</v>
      </c>
      <c r="J250" s="131">
        <f>IF(J$113=0,0,J$113/NFM!J$15*1000)</f>
        <v>0</v>
      </c>
      <c r="K250" s="131">
        <f>IF(K$113=0,0,K$113/NFM!K$15*1000)</f>
        <v>0</v>
      </c>
      <c r="L250" s="131">
        <f>IF(L$113=0,0,L$113/NFM!L$15*1000)</f>
        <v>0</v>
      </c>
      <c r="M250" s="131">
        <f>IF(M$113=0,0,M$113/NFM!M$15*1000)</f>
        <v>0</v>
      </c>
      <c r="N250" s="131">
        <f>IF(N$113=0,0,N$113/NFM!N$15*1000)</f>
        <v>0</v>
      </c>
      <c r="O250" s="131">
        <f>IF(O$113=0,0,O$113/NFM!O$15*1000)</f>
        <v>0</v>
      </c>
      <c r="P250" s="131">
        <f>IF(P$113=0,0,P$113/NFM!P$15*1000)</f>
        <v>0</v>
      </c>
      <c r="Q250" s="131">
        <f>IF(Q$113=0,0,Q$113/NFM!Q$15*1000)</f>
        <v>0</v>
      </c>
    </row>
    <row r="251" spans="1:17" x14ac:dyDescent="0.25">
      <c r="A251" s="76" t="s">
        <v>82</v>
      </c>
      <c r="B251" s="130">
        <f>IF(B$114=0,0,B$114/NFM!B$15*1000)</f>
        <v>0</v>
      </c>
      <c r="C251" s="130">
        <f>IF(C$114=0,0,C$114/NFM!C$15*1000)</f>
        <v>0</v>
      </c>
      <c r="D251" s="130">
        <f>IF(D$114=0,0,D$114/NFM!D$15*1000)</f>
        <v>0</v>
      </c>
      <c r="E251" s="130">
        <f>IF(E$114=0,0,E$114/NFM!E$15*1000)</f>
        <v>0</v>
      </c>
      <c r="F251" s="130">
        <f>IF(F$114=0,0,F$114/NFM!F$15*1000)</f>
        <v>0</v>
      </c>
      <c r="G251" s="130">
        <f>IF(G$114=0,0,G$114/NFM!G$15*1000)</f>
        <v>0</v>
      </c>
      <c r="H251" s="130">
        <f>IF(H$114=0,0,H$114/NFM!H$15*1000)</f>
        <v>0</v>
      </c>
      <c r="I251" s="130">
        <f>IF(I$114=0,0,I$114/NFM!I$15*1000)</f>
        <v>0</v>
      </c>
      <c r="J251" s="130">
        <f>IF(J$114=0,0,J$114/NFM!J$15*1000)</f>
        <v>0</v>
      </c>
      <c r="K251" s="130">
        <f>IF(K$114=0,0,K$114/NFM!K$15*1000)</f>
        <v>0</v>
      </c>
      <c r="L251" s="130">
        <f>IF(L$114=0,0,L$114/NFM!L$15*1000)</f>
        <v>0</v>
      </c>
      <c r="M251" s="130">
        <f>IF(M$114=0,0,M$114/NFM!M$15*1000)</f>
        <v>0</v>
      </c>
      <c r="N251" s="130">
        <f>IF(N$114=0,0,N$114/NFM!N$15*1000)</f>
        <v>0</v>
      </c>
      <c r="O251" s="130">
        <f>IF(O$114=0,0,O$114/NFM!O$15*1000)</f>
        <v>0</v>
      </c>
      <c r="P251" s="130">
        <f>IF(P$114=0,0,P$114/NFM!P$15*1000)</f>
        <v>0</v>
      </c>
      <c r="Q251" s="130">
        <f>IF(Q$114=0,0,Q$114/NFM!Q$15*1000)</f>
        <v>0</v>
      </c>
    </row>
    <row r="252" spans="1:17" x14ac:dyDescent="0.25">
      <c r="A252" s="76" t="s">
        <v>81</v>
      </c>
      <c r="B252" s="130">
        <f>IF(B$115=0,0,B$115/NFM!B$15*1000)</f>
        <v>0</v>
      </c>
      <c r="C252" s="130">
        <f>IF(C$115=0,0,C$115/NFM!C$15*1000)</f>
        <v>0</v>
      </c>
      <c r="D252" s="130">
        <f>IF(D$115=0,0,D$115/NFM!D$15*1000)</f>
        <v>0</v>
      </c>
      <c r="E252" s="130">
        <f>IF(E$115=0,0,E$115/NFM!E$15*1000)</f>
        <v>0</v>
      </c>
      <c r="F252" s="130">
        <f>IF(F$115=0,0,F$115/NFM!F$15*1000)</f>
        <v>0</v>
      </c>
      <c r="G252" s="130">
        <f>IF(G$115=0,0,G$115/NFM!G$15*1000)</f>
        <v>0</v>
      </c>
      <c r="H252" s="130">
        <f>IF(H$115=0,0,H$115/NFM!H$15*1000)</f>
        <v>0</v>
      </c>
      <c r="I252" s="130">
        <f>IF(I$115=0,0,I$115/NFM!I$15*1000)</f>
        <v>0</v>
      </c>
      <c r="J252" s="130">
        <f>IF(J$115=0,0,J$115/NFM!J$15*1000)</f>
        <v>0</v>
      </c>
      <c r="K252" s="130">
        <f>IF(K$115=0,0,K$115/NFM!K$15*1000)</f>
        <v>0</v>
      </c>
      <c r="L252" s="130">
        <f>IF(L$115=0,0,L$115/NFM!L$15*1000)</f>
        <v>0</v>
      </c>
      <c r="M252" s="130">
        <f>IF(M$115=0,0,M$115/NFM!M$15*1000)</f>
        <v>0</v>
      </c>
      <c r="N252" s="130">
        <f>IF(N$115=0,0,N$115/NFM!N$15*1000)</f>
        <v>0</v>
      </c>
      <c r="O252" s="130">
        <f>IF(O$115=0,0,O$115/NFM!O$15*1000)</f>
        <v>0</v>
      </c>
      <c r="P252" s="130">
        <f>IF(P$115=0,0,P$115/NFM!P$15*1000)</f>
        <v>0</v>
      </c>
      <c r="Q252" s="130">
        <f>IF(Q$115=0,0,Q$115/NFM!Q$15*1000)</f>
        <v>0</v>
      </c>
    </row>
    <row r="253" spans="1:17" x14ac:dyDescent="0.25">
      <c r="A253" s="76" t="s">
        <v>80</v>
      </c>
      <c r="B253" s="130">
        <f>IF(B$116=0,0,B$116/NFM!B$15*1000)</f>
        <v>0</v>
      </c>
      <c r="C253" s="130">
        <f>IF(C$116=0,0,C$116/NFM!C$15*1000)</f>
        <v>0</v>
      </c>
      <c r="D253" s="130">
        <f>IF(D$116=0,0,D$116/NFM!D$15*1000)</f>
        <v>0</v>
      </c>
      <c r="E253" s="130">
        <f>IF(E$116=0,0,E$116/NFM!E$15*1000)</f>
        <v>0</v>
      </c>
      <c r="F253" s="130">
        <f>IF(F$116=0,0,F$116/NFM!F$15*1000)</f>
        <v>0</v>
      </c>
      <c r="G253" s="130">
        <f>IF(G$116=0,0,G$116/NFM!G$15*1000)</f>
        <v>0</v>
      </c>
      <c r="H253" s="130">
        <f>IF(H$116=0,0,H$116/NFM!H$15*1000)</f>
        <v>0</v>
      </c>
      <c r="I253" s="130">
        <f>IF(I$116=0,0,I$116/NFM!I$15*1000)</f>
        <v>0</v>
      </c>
      <c r="J253" s="130">
        <f>IF(J$116=0,0,J$116/NFM!J$15*1000)</f>
        <v>0</v>
      </c>
      <c r="K253" s="130">
        <f>IF(K$116=0,0,K$116/NFM!K$15*1000)</f>
        <v>0</v>
      </c>
      <c r="L253" s="130">
        <f>IF(L$116=0,0,L$116/NFM!L$15*1000)</f>
        <v>0</v>
      </c>
      <c r="M253" s="130">
        <f>IF(M$116=0,0,M$116/NFM!M$15*1000)</f>
        <v>0</v>
      </c>
      <c r="N253" s="130">
        <f>IF(N$116=0,0,N$116/NFM!N$15*1000)</f>
        <v>0</v>
      </c>
      <c r="O253" s="130">
        <f>IF(O$116=0,0,O$116/NFM!O$15*1000)</f>
        <v>0</v>
      </c>
      <c r="P253" s="130">
        <f>IF(P$116=0,0,P$116/NFM!P$15*1000)</f>
        <v>0</v>
      </c>
      <c r="Q253" s="130">
        <f>IF(Q$116=0,0,Q$116/NFM!Q$15*1000)</f>
        <v>0</v>
      </c>
    </row>
    <row r="254" spans="1:17" x14ac:dyDescent="0.25">
      <c r="A254" s="129" t="s">
        <v>79</v>
      </c>
      <c r="B254" s="128">
        <f>IF(B$117=0,0,B$117/NFM!B$15*1000)</f>
        <v>0</v>
      </c>
      <c r="C254" s="128">
        <f>IF(C$117=0,0,C$117/NFM!C$15*1000)</f>
        <v>0</v>
      </c>
      <c r="D254" s="128">
        <f>IF(D$117=0,0,D$117/NFM!D$15*1000)</f>
        <v>0</v>
      </c>
      <c r="E254" s="128">
        <f>IF(E$117=0,0,E$117/NFM!E$15*1000)</f>
        <v>0</v>
      </c>
      <c r="F254" s="128">
        <f>IF(F$117=0,0,F$117/NFM!F$15*1000)</f>
        <v>0</v>
      </c>
      <c r="G254" s="128">
        <f>IF(G$117=0,0,G$117/NFM!G$15*1000)</f>
        <v>0</v>
      </c>
      <c r="H254" s="128">
        <f>IF(H$117=0,0,H$117/NFM!H$15*1000)</f>
        <v>0</v>
      </c>
      <c r="I254" s="128">
        <f>IF(I$117=0,0,I$117/NFM!I$15*1000)</f>
        <v>0</v>
      </c>
      <c r="J254" s="128">
        <f>IF(J$117=0,0,J$117/NFM!J$15*1000)</f>
        <v>0</v>
      </c>
      <c r="K254" s="128">
        <f>IF(K$117=0,0,K$117/NFM!K$15*1000)</f>
        <v>0</v>
      </c>
      <c r="L254" s="128">
        <f>IF(L$117=0,0,L$117/NFM!L$15*1000)</f>
        <v>0</v>
      </c>
      <c r="M254" s="128">
        <f>IF(M$117=0,0,M$117/NFM!M$15*1000)</f>
        <v>0</v>
      </c>
      <c r="N254" s="128">
        <f>IF(N$117=0,0,N$117/NFM!N$15*1000)</f>
        <v>0</v>
      </c>
      <c r="O254" s="128">
        <f>IF(O$117=0,0,O$117/NFM!O$15*1000)</f>
        <v>0</v>
      </c>
      <c r="P254" s="128">
        <f>IF(P$117=0,0,P$117/NFM!P$15*1000)</f>
        <v>0</v>
      </c>
      <c r="Q254" s="128">
        <f>IF(Q$117=0,0,Q$117/NFM!Q$15*1000)</f>
        <v>0</v>
      </c>
    </row>
    <row r="255" spans="1:17" x14ac:dyDescent="0.25">
      <c r="A255" s="127" t="s">
        <v>146</v>
      </c>
      <c r="B255" s="126">
        <f>IF(B$122=0,0,B$122/NFM!B$15*1000)</f>
        <v>0</v>
      </c>
      <c r="C255" s="126">
        <f>IF(C$122=0,0,C$122/NFM!C$15*1000)</f>
        <v>0</v>
      </c>
      <c r="D255" s="126">
        <f>IF(D$122=0,0,D$122/NFM!D$15*1000)</f>
        <v>0</v>
      </c>
      <c r="E255" s="126">
        <f>IF(E$122=0,0,E$122/NFM!E$15*1000)</f>
        <v>0</v>
      </c>
      <c r="F255" s="126">
        <f>IF(F$122=0,0,F$122/NFM!F$15*1000)</f>
        <v>0</v>
      </c>
      <c r="G255" s="126">
        <f>IF(G$122=0,0,G$122/NFM!G$15*1000)</f>
        <v>0</v>
      </c>
      <c r="H255" s="126">
        <f>IF(H$122=0,0,H$122/NFM!H$15*1000)</f>
        <v>0</v>
      </c>
      <c r="I255" s="126">
        <f>IF(I$122=0,0,I$122/NFM!I$15*1000)</f>
        <v>0</v>
      </c>
      <c r="J255" s="126">
        <f>IF(J$122=0,0,J$122/NFM!J$15*1000)</f>
        <v>0</v>
      </c>
      <c r="K255" s="126">
        <f>IF(K$122=0,0,K$122/NFM!K$15*1000)</f>
        <v>0</v>
      </c>
      <c r="L255" s="126">
        <f>IF(L$122=0,0,L$122/NFM!L$15*1000)</f>
        <v>0</v>
      </c>
      <c r="M255" s="126">
        <f>IF(M$122=0,0,M$122/NFM!M$15*1000)</f>
        <v>0</v>
      </c>
      <c r="N255" s="126">
        <f>IF(N$122=0,0,N$122/NFM!N$15*1000)</f>
        <v>0</v>
      </c>
      <c r="O255" s="126">
        <f>IF(O$122=0,0,O$122/NFM!O$15*1000)</f>
        <v>0</v>
      </c>
      <c r="P255" s="126">
        <f>IF(P$122=0,0,P$122/NFM!P$15*1000)</f>
        <v>0</v>
      </c>
      <c r="Q255" s="126">
        <f>IF(Q$122=0,0,Q$122/NFM!Q$15*1000)</f>
        <v>0</v>
      </c>
    </row>
    <row r="256" spans="1:17" x14ac:dyDescent="0.25">
      <c r="A256" s="127" t="s">
        <v>145</v>
      </c>
      <c r="B256" s="126">
        <f>IF(B$130=0,0,B$130/NFM!B$15*1000)</f>
        <v>0</v>
      </c>
      <c r="C256" s="126">
        <f>IF(C$130=0,0,C$130/NFM!C$15*1000)</f>
        <v>0</v>
      </c>
      <c r="D256" s="126">
        <f>IF(D$130=0,0,D$130/NFM!D$15*1000)</f>
        <v>0</v>
      </c>
      <c r="E256" s="126">
        <f>IF(E$130=0,0,E$130/NFM!E$15*1000)</f>
        <v>0</v>
      </c>
      <c r="F256" s="126">
        <f>IF(F$130=0,0,F$130/NFM!F$15*1000)</f>
        <v>0</v>
      </c>
      <c r="G256" s="126">
        <f>IF(G$130=0,0,G$130/NFM!G$15*1000)</f>
        <v>0</v>
      </c>
      <c r="H256" s="126">
        <f>IF(H$130=0,0,H$130/NFM!H$15*1000)</f>
        <v>0</v>
      </c>
      <c r="I256" s="126">
        <f>IF(I$130=0,0,I$130/NFM!I$15*1000)</f>
        <v>0</v>
      </c>
      <c r="J256" s="126">
        <f>IF(J$130=0,0,J$130/NFM!J$15*1000)</f>
        <v>0</v>
      </c>
      <c r="K256" s="126">
        <f>IF(K$130=0,0,K$130/NFM!K$15*1000)</f>
        <v>0</v>
      </c>
      <c r="L256" s="126">
        <f>IF(L$130=0,0,L$130/NFM!L$15*1000)</f>
        <v>0</v>
      </c>
      <c r="M256" s="126">
        <f>IF(M$130=0,0,M$130/NFM!M$15*1000)</f>
        <v>0</v>
      </c>
      <c r="N256" s="126">
        <f>IF(N$130=0,0,N$130/NFM!N$15*1000)</f>
        <v>0</v>
      </c>
      <c r="O256" s="126">
        <f>IF(O$130=0,0,O$130/NFM!O$15*1000)</f>
        <v>0</v>
      </c>
      <c r="P256" s="126">
        <f>IF(P$130=0,0,P$130/NFM!P$15*1000)</f>
        <v>0</v>
      </c>
      <c r="Q256" s="126">
        <f>IF(Q$130=0,0,Q$130/NFM!Q$15*1000)</f>
        <v>0</v>
      </c>
    </row>
    <row r="257" spans="1:17" x14ac:dyDescent="0.25">
      <c r="A257" s="72" t="s">
        <v>144</v>
      </c>
      <c r="B257" s="125">
        <f>IF(B$137=0,0,B$137/NFM!B$15*1000)</f>
        <v>0</v>
      </c>
      <c r="C257" s="125">
        <f>IF(C$137=0,0,C$137/NFM!C$15*1000)</f>
        <v>0</v>
      </c>
      <c r="D257" s="125">
        <f>IF(D$137=0,0,D$137/NFM!D$15*1000)</f>
        <v>0</v>
      </c>
      <c r="E257" s="125">
        <f>IF(E$137=0,0,E$137/NFM!E$15*1000)</f>
        <v>0</v>
      </c>
      <c r="F257" s="125">
        <f>IF(F$137=0,0,F$137/NFM!F$15*1000)</f>
        <v>0</v>
      </c>
      <c r="G257" s="125">
        <f>IF(G$137=0,0,G$137/NFM!G$15*1000)</f>
        <v>0</v>
      </c>
      <c r="H257" s="125">
        <f>IF(H$137=0,0,H$137/NFM!H$15*1000)</f>
        <v>0</v>
      </c>
      <c r="I257" s="125">
        <f>IF(I$137=0,0,I$137/NFM!I$15*1000)</f>
        <v>0</v>
      </c>
      <c r="J257" s="125">
        <f>IF(J$137=0,0,J$137/NFM!J$15*1000)</f>
        <v>0</v>
      </c>
      <c r="K257" s="125">
        <f>IF(K$137=0,0,K$137/NFM!K$15*1000)</f>
        <v>0</v>
      </c>
      <c r="L257" s="125">
        <f>IF(L$137=0,0,L$137/NFM!L$15*1000)</f>
        <v>0</v>
      </c>
      <c r="M257" s="125">
        <f>IF(M$137=0,0,M$137/NFM!M$15*1000)</f>
        <v>0</v>
      </c>
      <c r="N257" s="125">
        <f>IF(N$137=0,0,N$137/NFM!N$15*1000)</f>
        <v>0</v>
      </c>
      <c r="O257" s="125">
        <f>IF(O$137=0,0,O$137/NFM!O$15*1000)</f>
        <v>0</v>
      </c>
      <c r="P257" s="125">
        <f>IF(P$137=0,0,P$137/NFM!P$15*1000)</f>
        <v>0</v>
      </c>
      <c r="Q257" s="125">
        <f>IF(Q$137=0,0,Q$137/NFM!Q$15*1000)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</v>
      </c>
      <c r="C239" s="170">
        <f>IF(C$70=0,0,C$70/NFM_fec!C$70)</f>
        <v>0</v>
      </c>
      <c r="D239" s="170">
        <f>IF(D$70=0,0,D$70/NFM_fec!D$70)</f>
        <v>0</v>
      </c>
      <c r="E239" s="170">
        <f>IF(E$70=0,0,E$70/NFM_fec!E$70)</f>
        <v>0</v>
      </c>
      <c r="F239" s="170">
        <f>IF(F$70=0,0,F$70/NFM_fec!F$70)</f>
        <v>0</v>
      </c>
      <c r="G239" s="170">
        <f>IF(G$70=0,0,G$70/NFM_fec!G$70)</f>
        <v>0</v>
      </c>
      <c r="H239" s="170">
        <f>IF(H$70=0,0,H$70/NFM_fec!H$70)</f>
        <v>0</v>
      </c>
      <c r="I239" s="170">
        <f>IF(I$70=0,0,I$70/NFM_fec!I$70)</f>
        <v>0</v>
      </c>
      <c r="J239" s="170">
        <f>IF(J$70=0,0,J$70/NFM_fec!J$70)</f>
        <v>0</v>
      </c>
      <c r="K239" s="170">
        <f>IF(K$70=0,0,K$70/NFM_fec!K$70)</f>
        <v>0</v>
      </c>
      <c r="L239" s="170">
        <f>IF(L$70=0,0,L$70/NFM_fec!L$70)</f>
        <v>0</v>
      </c>
      <c r="M239" s="170">
        <f>IF(M$70=0,0,M$70/NFM_fec!M$70)</f>
        <v>0</v>
      </c>
      <c r="N239" s="170">
        <f>IF(N$70=0,0,N$70/NFM_fec!N$70)</f>
        <v>0</v>
      </c>
      <c r="O239" s="170">
        <f>IF(O$70=0,0,O$70/NFM_fec!O$70)</f>
        <v>0</v>
      </c>
      <c r="P239" s="170">
        <f>IF(P$70=0,0,P$70/NFM_fec!P$70)</f>
        <v>0</v>
      </c>
      <c r="Q239" s="170">
        <f>IF(Q$70=0,0,Q$70/NFM_fec!Q$70)</f>
        <v>0</v>
      </c>
    </row>
    <row r="240" spans="1:17" x14ac:dyDescent="0.25">
      <c r="A240" s="132" t="s">
        <v>83</v>
      </c>
      <c r="B240" s="169">
        <f>IF(B$71=0,0,B$71/NFM_fec!B$71)</f>
        <v>0</v>
      </c>
      <c r="C240" s="169">
        <f>IF(C$71=0,0,C$71/NFM_fec!C$71)</f>
        <v>0</v>
      </c>
      <c r="D240" s="169">
        <f>IF(D$71=0,0,D$71/NFM_fec!D$71)</f>
        <v>0</v>
      </c>
      <c r="E240" s="169">
        <f>IF(E$71=0,0,E$71/NFM_fec!E$71)</f>
        <v>0</v>
      </c>
      <c r="F240" s="169">
        <f>IF(F$71=0,0,F$71/NFM_fec!F$71)</f>
        <v>0</v>
      </c>
      <c r="G240" s="169">
        <f>IF(G$71=0,0,G$71/NFM_fec!G$71)</f>
        <v>0</v>
      </c>
      <c r="H240" s="169">
        <f>IF(H$71=0,0,H$71/NFM_fec!H$71)</f>
        <v>0</v>
      </c>
      <c r="I240" s="169">
        <f>IF(I$71=0,0,I$71/NFM_fec!I$71)</f>
        <v>0</v>
      </c>
      <c r="J240" s="169">
        <f>IF(J$71=0,0,J$71/NFM_fec!J$71)</f>
        <v>0</v>
      </c>
      <c r="K240" s="169">
        <f>IF(K$71=0,0,K$71/NFM_fec!K$71)</f>
        <v>0</v>
      </c>
      <c r="L240" s="169">
        <f>IF(L$71=0,0,L$71/NFM_fec!L$71)</f>
        <v>0</v>
      </c>
      <c r="M240" s="169">
        <f>IF(M$71=0,0,M$71/NFM_fec!M$71)</f>
        <v>0</v>
      </c>
      <c r="N240" s="169">
        <f>IF(N$71=0,0,N$71/NFM_fec!N$71)</f>
        <v>0</v>
      </c>
      <c r="O240" s="169">
        <f>IF(O$71=0,0,O$71/NFM_fec!O$71)</f>
        <v>0</v>
      </c>
      <c r="P240" s="169">
        <f>IF(P$71=0,0,P$71/NFM_fec!P$71)</f>
        <v>0</v>
      </c>
      <c r="Q240" s="169">
        <f>IF(Q$71=0,0,Q$71/NFM_fec!Q$71)</f>
        <v>0</v>
      </c>
    </row>
    <row r="241" spans="1:17" x14ac:dyDescent="0.25">
      <c r="A241" s="76" t="s">
        <v>82</v>
      </c>
      <c r="B241" s="168">
        <f>IF(B$72=0,0,B$72/NFM_fec!B$72)</f>
        <v>0</v>
      </c>
      <c r="C241" s="168">
        <f>IF(C$72=0,0,C$72/NFM_fec!C$72)</f>
        <v>0</v>
      </c>
      <c r="D241" s="168">
        <f>IF(D$72=0,0,D$72/NFM_fec!D$72)</f>
        <v>0</v>
      </c>
      <c r="E241" s="168">
        <f>IF(E$72=0,0,E$72/NFM_fec!E$72)</f>
        <v>0</v>
      </c>
      <c r="F241" s="168">
        <f>IF(F$72=0,0,F$72/NFM_fec!F$72)</f>
        <v>0</v>
      </c>
      <c r="G241" s="168">
        <f>IF(G$72=0,0,G$72/NFM_fec!G$72)</f>
        <v>0</v>
      </c>
      <c r="H241" s="168">
        <f>IF(H$72=0,0,H$72/NFM_fec!H$72)</f>
        <v>0</v>
      </c>
      <c r="I241" s="168">
        <f>IF(I$72=0,0,I$72/NFM_fec!I$72)</f>
        <v>0</v>
      </c>
      <c r="J241" s="168">
        <f>IF(J$72=0,0,J$72/NFM_fec!J$72)</f>
        <v>0</v>
      </c>
      <c r="K241" s="168">
        <f>IF(K$72=0,0,K$72/NFM_fec!K$72)</f>
        <v>0</v>
      </c>
      <c r="L241" s="168">
        <f>IF(L$72=0,0,L$72/NFM_fec!L$72)</f>
        <v>0</v>
      </c>
      <c r="M241" s="168">
        <f>IF(M$72=0,0,M$72/NFM_fec!M$72)</f>
        <v>0</v>
      </c>
      <c r="N241" s="168">
        <f>IF(N$72=0,0,N$72/NFM_fec!N$72)</f>
        <v>0</v>
      </c>
      <c r="O241" s="168">
        <f>IF(O$72=0,0,O$72/NFM_fec!O$72)</f>
        <v>0</v>
      </c>
      <c r="P241" s="168">
        <f>IF(P$72=0,0,P$72/NFM_fec!P$72)</f>
        <v>0</v>
      </c>
      <c r="Q241" s="168">
        <f>IF(Q$72=0,0,Q$72/NFM_fec!Q$72)</f>
        <v>0</v>
      </c>
    </row>
    <row r="242" spans="1:17" x14ac:dyDescent="0.25">
      <c r="A242" s="76" t="s">
        <v>81</v>
      </c>
      <c r="B242" s="168">
        <f>IF(B$73=0,0,B$73/NFM_fec!B$73)</f>
        <v>0</v>
      </c>
      <c r="C242" s="168">
        <f>IF(C$73=0,0,C$73/NFM_fec!C$73)</f>
        <v>0</v>
      </c>
      <c r="D242" s="168">
        <f>IF(D$73=0,0,D$73/NFM_fec!D$73)</f>
        <v>0</v>
      </c>
      <c r="E242" s="168">
        <f>IF(E$73=0,0,E$73/NFM_fec!E$73)</f>
        <v>0</v>
      </c>
      <c r="F242" s="168">
        <f>IF(F$73=0,0,F$73/NFM_fec!F$73)</f>
        <v>0</v>
      </c>
      <c r="G242" s="168">
        <f>IF(G$73=0,0,G$73/NFM_fec!G$73)</f>
        <v>0</v>
      </c>
      <c r="H242" s="168">
        <f>IF(H$73=0,0,H$73/NFM_fec!H$73)</f>
        <v>0</v>
      </c>
      <c r="I242" s="168">
        <f>IF(I$73=0,0,I$73/NFM_fec!I$73)</f>
        <v>0</v>
      </c>
      <c r="J242" s="168">
        <f>IF(J$73=0,0,J$73/NFM_fec!J$73)</f>
        <v>0</v>
      </c>
      <c r="K242" s="168">
        <f>IF(K$73=0,0,K$73/NFM_fec!K$73)</f>
        <v>0</v>
      </c>
      <c r="L242" s="168">
        <f>IF(L$73=0,0,L$73/NFM_fec!L$73)</f>
        <v>0</v>
      </c>
      <c r="M242" s="168">
        <f>IF(M$73=0,0,M$73/NFM_fec!M$73)</f>
        <v>0</v>
      </c>
      <c r="N242" s="168">
        <f>IF(N$73=0,0,N$73/NFM_fec!N$73)</f>
        <v>0</v>
      </c>
      <c r="O242" s="168">
        <f>IF(O$73=0,0,O$73/NFM_fec!O$73)</f>
        <v>0</v>
      </c>
      <c r="P242" s="168">
        <f>IF(P$73=0,0,P$73/NFM_fec!P$73)</f>
        <v>0</v>
      </c>
      <c r="Q242" s="168">
        <f>IF(Q$73=0,0,Q$73/NFM_fec!Q$73)</f>
        <v>0</v>
      </c>
    </row>
    <row r="243" spans="1:17" x14ac:dyDescent="0.25">
      <c r="A243" s="76" t="s">
        <v>80</v>
      </c>
      <c r="B243" s="168">
        <f>IF(B$74=0,0,B$74/NFM_fec!B$74)</f>
        <v>0</v>
      </c>
      <c r="C243" s="168">
        <f>IF(C$74=0,0,C$74/NFM_fec!C$74)</f>
        <v>0</v>
      </c>
      <c r="D243" s="168">
        <f>IF(D$74=0,0,D$74/NFM_fec!D$74)</f>
        <v>0</v>
      </c>
      <c r="E243" s="168">
        <f>IF(E$74=0,0,E$74/NFM_fec!E$74)</f>
        <v>0</v>
      </c>
      <c r="F243" s="168">
        <f>IF(F$74=0,0,F$74/NFM_fec!F$74)</f>
        <v>0</v>
      </c>
      <c r="G243" s="168">
        <f>IF(G$74=0,0,G$74/NFM_fec!G$74)</f>
        <v>0</v>
      </c>
      <c r="H243" s="168">
        <f>IF(H$74=0,0,H$74/NFM_fec!H$74)</f>
        <v>0</v>
      </c>
      <c r="I243" s="168">
        <f>IF(I$74=0,0,I$74/NFM_fec!I$74)</f>
        <v>0</v>
      </c>
      <c r="J243" s="168">
        <f>IF(J$74=0,0,J$74/NFM_fec!J$74)</f>
        <v>0</v>
      </c>
      <c r="K243" s="168">
        <f>IF(K$74=0,0,K$74/NFM_fec!K$74)</f>
        <v>0</v>
      </c>
      <c r="L243" s="168">
        <f>IF(L$74=0,0,L$74/NFM_fec!L$74)</f>
        <v>0</v>
      </c>
      <c r="M243" s="168">
        <f>IF(M$74=0,0,M$74/NFM_fec!M$74)</f>
        <v>0</v>
      </c>
      <c r="N243" s="168">
        <f>IF(N$74=0,0,N$74/NFM_fec!N$74)</f>
        <v>0</v>
      </c>
      <c r="O243" s="168">
        <f>IF(O$74=0,0,O$74/NFM_fec!O$74)</f>
        <v>0</v>
      </c>
      <c r="P243" s="168">
        <f>IF(P$74=0,0,P$74/NFM_fec!P$74)</f>
        <v>0</v>
      </c>
      <c r="Q243" s="168">
        <f>IF(Q$74=0,0,Q$74/NFM_fec!Q$74)</f>
        <v>0</v>
      </c>
    </row>
    <row r="244" spans="1:17" x14ac:dyDescent="0.25">
      <c r="A244" s="129" t="s">
        <v>79</v>
      </c>
      <c r="B244" s="167">
        <f>IF(B$75=0,0,B$75/NFM_fec!B$75)</f>
        <v>0</v>
      </c>
      <c r="C244" s="167">
        <f>IF(C$75=0,0,C$75/NFM_fec!C$75)</f>
        <v>0</v>
      </c>
      <c r="D244" s="167">
        <f>IF(D$75=0,0,D$75/NFM_fec!D$75)</f>
        <v>0</v>
      </c>
      <c r="E244" s="167">
        <f>IF(E$75=0,0,E$75/NFM_fec!E$75)</f>
        <v>0</v>
      </c>
      <c r="F244" s="167">
        <f>IF(F$75=0,0,F$75/NFM_fec!F$75)</f>
        <v>0</v>
      </c>
      <c r="G244" s="167">
        <f>IF(G$75=0,0,G$75/NFM_fec!G$75)</f>
        <v>0</v>
      </c>
      <c r="H244" s="167">
        <f>IF(H$75=0,0,H$75/NFM_fec!H$75)</f>
        <v>0</v>
      </c>
      <c r="I244" s="167">
        <f>IF(I$75=0,0,I$75/NFM_fec!I$75)</f>
        <v>0</v>
      </c>
      <c r="J244" s="167">
        <f>IF(J$75=0,0,J$75/NFM_fec!J$75)</f>
        <v>0</v>
      </c>
      <c r="K244" s="167">
        <f>IF(K$75=0,0,K$75/NFM_fec!K$75)</f>
        <v>0</v>
      </c>
      <c r="L244" s="167">
        <f>IF(L$75=0,0,L$75/NFM_fec!L$75)</f>
        <v>0</v>
      </c>
      <c r="M244" s="167">
        <f>IF(M$75=0,0,M$75/NFM_fec!M$75)</f>
        <v>0</v>
      </c>
      <c r="N244" s="167">
        <f>IF(N$75=0,0,N$75/NFM_fec!N$75)</f>
        <v>0</v>
      </c>
      <c r="O244" s="167">
        <f>IF(O$75=0,0,O$75/NFM_fec!O$75)</f>
        <v>0</v>
      </c>
      <c r="P244" s="167">
        <f>IF(P$75=0,0,P$75/NFM_fec!P$75)</f>
        <v>0</v>
      </c>
      <c r="Q244" s="167">
        <f>IF(Q$75=0,0,Q$75/NFM_fec!Q$75)</f>
        <v>0</v>
      </c>
    </row>
    <row r="245" spans="1:17" x14ac:dyDescent="0.25">
      <c r="A245" s="127" t="s">
        <v>149</v>
      </c>
      <c r="B245" s="166">
        <f>IF(B$80=0,0,B$80/NFM_fec!B$80)</f>
        <v>0</v>
      </c>
      <c r="C245" s="166">
        <f>IF(C$80=0,0,C$80/NFM_fec!C$80)</f>
        <v>0</v>
      </c>
      <c r="D245" s="166">
        <f>IF(D$80=0,0,D$80/NFM_fec!D$80)</f>
        <v>0</v>
      </c>
      <c r="E245" s="166">
        <f>IF(E$80=0,0,E$80/NFM_fec!E$80)</f>
        <v>0</v>
      </c>
      <c r="F245" s="166">
        <f>IF(F$80=0,0,F$80/NFM_fec!F$80)</f>
        <v>0</v>
      </c>
      <c r="G245" s="166">
        <f>IF(G$80=0,0,G$80/NFM_fec!G$80)</f>
        <v>0</v>
      </c>
      <c r="H245" s="166">
        <f>IF(H$80=0,0,H$80/NFM_fec!H$80)</f>
        <v>0</v>
      </c>
      <c r="I245" s="166">
        <f>IF(I$80=0,0,I$80/NFM_fec!I$80)</f>
        <v>0</v>
      </c>
      <c r="J245" s="166">
        <f>IF(J$80=0,0,J$80/NFM_fec!J$80)</f>
        <v>0</v>
      </c>
      <c r="K245" s="166">
        <f>IF(K$80=0,0,K$80/NFM_fec!K$80)</f>
        <v>0</v>
      </c>
      <c r="L245" s="166">
        <f>IF(L$80=0,0,L$80/NFM_fec!L$80)</f>
        <v>0</v>
      </c>
      <c r="M245" s="166">
        <f>IF(M$80=0,0,M$80/NFM_fec!M$80)</f>
        <v>0</v>
      </c>
      <c r="N245" s="166">
        <f>IF(N$80=0,0,N$80/NFM_fec!N$80)</f>
        <v>0</v>
      </c>
      <c r="O245" s="166">
        <f>IF(O$80=0,0,O$80/NFM_fec!O$80)</f>
        <v>0</v>
      </c>
      <c r="P245" s="166">
        <f>IF(P$80=0,0,P$80/NFM_fec!P$80)</f>
        <v>0</v>
      </c>
      <c r="Q245" s="166">
        <f>IF(Q$80=0,0,Q$80/NFM_fec!Q$80)</f>
        <v>0</v>
      </c>
    </row>
    <row r="246" spans="1:17" x14ac:dyDescent="0.25">
      <c r="A246" s="127" t="s">
        <v>148</v>
      </c>
      <c r="B246" s="166">
        <f>IF(B$87=0,0,B$87/NFM_fec!B$87)</f>
        <v>0</v>
      </c>
      <c r="C246" s="166">
        <f>IF(C$87=0,0,C$87/NFM_fec!C$87)</f>
        <v>0</v>
      </c>
      <c r="D246" s="166">
        <f>IF(D$87=0,0,D$87/NFM_fec!D$87)</f>
        <v>0</v>
      </c>
      <c r="E246" s="166">
        <f>IF(E$87=0,0,E$87/NFM_fec!E$87)</f>
        <v>0</v>
      </c>
      <c r="F246" s="166">
        <f>IF(F$87=0,0,F$87/NFM_fec!F$87)</f>
        <v>0</v>
      </c>
      <c r="G246" s="166">
        <f>IF(G$87=0,0,G$87/NFM_fec!G$87)</f>
        <v>0</v>
      </c>
      <c r="H246" s="166">
        <f>IF(H$87=0,0,H$87/NFM_fec!H$87)</f>
        <v>0</v>
      </c>
      <c r="I246" s="166">
        <f>IF(I$87=0,0,I$87/NFM_fec!I$87)</f>
        <v>0</v>
      </c>
      <c r="J246" s="166">
        <f>IF(J$87=0,0,J$87/NFM_fec!J$87)</f>
        <v>0</v>
      </c>
      <c r="K246" s="166">
        <f>IF(K$87=0,0,K$87/NFM_fec!K$87)</f>
        <v>0</v>
      </c>
      <c r="L246" s="166">
        <f>IF(L$87=0,0,L$87/NFM_fec!L$87)</f>
        <v>0</v>
      </c>
      <c r="M246" s="166">
        <f>IF(M$87=0,0,M$87/NFM_fec!M$87)</f>
        <v>0</v>
      </c>
      <c r="N246" s="166">
        <f>IF(N$87=0,0,N$87/NFM_fec!N$87)</f>
        <v>0</v>
      </c>
      <c r="O246" s="166">
        <f>IF(O$87=0,0,O$87/NFM_fec!O$87)</f>
        <v>0</v>
      </c>
      <c r="P246" s="166">
        <f>IF(P$87=0,0,P$87/NFM_fec!P$87)</f>
        <v>0</v>
      </c>
      <c r="Q246" s="166">
        <f>IF(Q$87=0,0,Q$87/NFM_fec!Q$87)</f>
        <v>0</v>
      </c>
    </row>
    <row r="247" spans="1:17" x14ac:dyDescent="0.25">
      <c r="A247" s="72" t="s">
        <v>147</v>
      </c>
      <c r="B247" s="165">
        <f>IF(B$94=0,0,B$94/NFM_fec!B$94)</f>
        <v>0</v>
      </c>
      <c r="C247" s="165">
        <f>IF(C$94=0,0,C$94/NFM_fec!C$94)</f>
        <v>0</v>
      </c>
      <c r="D247" s="165">
        <f>IF(D$94=0,0,D$94/NFM_fec!D$94)</f>
        <v>0</v>
      </c>
      <c r="E247" s="165">
        <f>IF(E$94=0,0,E$94/NFM_fec!E$94)</f>
        <v>0</v>
      </c>
      <c r="F247" s="165">
        <f>IF(F$94=0,0,F$94/NFM_fec!F$94)</f>
        <v>0</v>
      </c>
      <c r="G247" s="165">
        <f>IF(G$94=0,0,G$94/NFM_fec!G$94)</f>
        <v>0</v>
      </c>
      <c r="H247" s="165">
        <f>IF(H$94=0,0,H$94/NFM_fec!H$94)</f>
        <v>0</v>
      </c>
      <c r="I247" s="165">
        <f>IF(I$94=0,0,I$94/NFM_fec!I$94)</f>
        <v>0</v>
      </c>
      <c r="J247" s="165">
        <f>IF(J$94=0,0,J$94/NFM_fec!J$94)</f>
        <v>0</v>
      </c>
      <c r="K247" s="165">
        <f>IF(K$94=0,0,K$94/NFM_fec!K$94)</f>
        <v>0</v>
      </c>
      <c r="L247" s="165">
        <f>IF(L$94=0,0,L$94/NFM_fec!L$94)</f>
        <v>0</v>
      </c>
      <c r="M247" s="165">
        <f>IF(M$94=0,0,M$94/NFM_fec!M$94)</f>
        <v>0</v>
      </c>
      <c r="N247" s="165">
        <f>IF(N$94=0,0,N$94/NFM_fec!N$94)</f>
        <v>0</v>
      </c>
      <c r="O247" s="165">
        <f>IF(O$94=0,0,O$94/NFM_fec!O$94)</f>
        <v>0</v>
      </c>
      <c r="P247" s="165">
        <f>IF(P$94=0,0,P$94/NFM_fec!P$94)</f>
        <v>0</v>
      </c>
      <c r="Q247" s="16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</v>
      </c>
      <c r="C249" s="170">
        <f>IF(C$112=0,0,C$112/NFM_fec!C$112)</f>
        <v>0</v>
      </c>
      <c r="D249" s="170">
        <f>IF(D$112=0,0,D$112/NFM_fec!D$112)</f>
        <v>0</v>
      </c>
      <c r="E249" s="170">
        <f>IF(E$112=0,0,E$112/NFM_fec!E$112)</f>
        <v>0</v>
      </c>
      <c r="F249" s="170">
        <f>IF(F$112=0,0,F$112/NFM_fec!F$112)</f>
        <v>0</v>
      </c>
      <c r="G249" s="170">
        <f>IF(G$112=0,0,G$112/NFM_fec!G$112)</f>
        <v>0</v>
      </c>
      <c r="H249" s="170">
        <f>IF(H$112=0,0,H$112/NFM_fec!H$112)</f>
        <v>0</v>
      </c>
      <c r="I249" s="170">
        <f>IF(I$112=0,0,I$112/NFM_fec!I$112)</f>
        <v>0</v>
      </c>
      <c r="J249" s="170">
        <f>IF(J$112=0,0,J$112/NFM_fec!J$112)</f>
        <v>0</v>
      </c>
      <c r="K249" s="170">
        <f>IF(K$112=0,0,K$112/NFM_fec!K$112)</f>
        <v>0</v>
      </c>
      <c r="L249" s="170">
        <f>IF(L$112=0,0,L$112/NFM_fec!L$112)</f>
        <v>0</v>
      </c>
      <c r="M249" s="170">
        <f>IF(M$112=0,0,M$112/NFM_fec!M$112)</f>
        <v>0</v>
      </c>
      <c r="N249" s="170">
        <f>IF(N$112=0,0,N$112/NFM_fec!N$112)</f>
        <v>0</v>
      </c>
      <c r="O249" s="170">
        <f>IF(O$112=0,0,O$112/NFM_fec!O$112)</f>
        <v>0</v>
      </c>
      <c r="P249" s="170">
        <f>IF(P$112=0,0,P$112/NFM_fec!P$112)</f>
        <v>0</v>
      </c>
      <c r="Q249" s="170">
        <f>IF(Q$112=0,0,Q$112/NFM_fec!Q$112)</f>
        <v>0</v>
      </c>
    </row>
    <row r="250" spans="1:17" x14ac:dyDescent="0.25">
      <c r="A250" s="132" t="s">
        <v>83</v>
      </c>
      <c r="B250" s="169">
        <f>IF(B$113=0,0,B$113/NFM_fec!B$113)</f>
        <v>0</v>
      </c>
      <c r="C250" s="169">
        <f>IF(C$113=0,0,C$113/NFM_fec!C$113)</f>
        <v>0</v>
      </c>
      <c r="D250" s="169">
        <f>IF(D$113=0,0,D$113/NFM_fec!D$113)</f>
        <v>0</v>
      </c>
      <c r="E250" s="169">
        <f>IF(E$113=0,0,E$113/NFM_fec!E$113)</f>
        <v>0</v>
      </c>
      <c r="F250" s="169">
        <f>IF(F$113=0,0,F$113/NFM_fec!F$113)</f>
        <v>0</v>
      </c>
      <c r="G250" s="169">
        <f>IF(G$113=0,0,G$113/NFM_fec!G$113)</f>
        <v>0</v>
      </c>
      <c r="H250" s="169">
        <f>IF(H$113=0,0,H$113/NFM_fec!H$113)</f>
        <v>0</v>
      </c>
      <c r="I250" s="169">
        <f>IF(I$113=0,0,I$113/NFM_fec!I$113)</f>
        <v>0</v>
      </c>
      <c r="J250" s="169">
        <f>IF(J$113=0,0,J$113/NFM_fec!J$113)</f>
        <v>0</v>
      </c>
      <c r="K250" s="169">
        <f>IF(K$113=0,0,K$113/NFM_fec!K$113)</f>
        <v>0</v>
      </c>
      <c r="L250" s="169">
        <f>IF(L$113=0,0,L$113/NFM_fec!L$113)</f>
        <v>0</v>
      </c>
      <c r="M250" s="169">
        <f>IF(M$113=0,0,M$113/NFM_fec!M$113)</f>
        <v>0</v>
      </c>
      <c r="N250" s="169">
        <f>IF(N$113=0,0,N$113/NFM_fec!N$113)</f>
        <v>0</v>
      </c>
      <c r="O250" s="169">
        <f>IF(O$113=0,0,O$113/NFM_fec!O$113)</f>
        <v>0</v>
      </c>
      <c r="P250" s="169">
        <f>IF(P$113=0,0,P$113/NFM_fec!P$113)</f>
        <v>0</v>
      </c>
      <c r="Q250" s="169">
        <f>IF(Q$113=0,0,Q$113/NFM_fec!Q$113)</f>
        <v>0</v>
      </c>
    </row>
    <row r="251" spans="1:17" x14ac:dyDescent="0.25">
      <c r="A251" s="76" t="s">
        <v>82</v>
      </c>
      <c r="B251" s="168">
        <f>IF(B$114=0,0,B$114/NFM_fec!B$114)</f>
        <v>0</v>
      </c>
      <c r="C251" s="168">
        <f>IF(C$114=0,0,C$114/NFM_fec!C$114)</f>
        <v>0</v>
      </c>
      <c r="D251" s="168">
        <f>IF(D$114=0,0,D$114/NFM_fec!D$114)</f>
        <v>0</v>
      </c>
      <c r="E251" s="168">
        <f>IF(E$114=0,0,E$114/NFM_fec!E$114)</f>
        <v>0</v>
      </c>
      <c r="F251" s="168">
        <f>IF(F$114=0,0,F$114/NFM_fec!F$114)</f>
        <v>0</v>
      </c>
      <c r="G251" s="168">
        <f>IF(G$114=0,0,G$114/NFM_fec!G$114)</f>
        <v>0</v>
      </c>
      <c r="H251" s="168">
        <f>IF(H$114=0,0,H$114/NFM_fec!H$114)</f>
        <v>0</v>
      </c>
      <c r="I251" s="168">
        <f>IF(I$114=0,0,I$114/NFM_fec!I$114)</f>
        <v>0</v>
      </c>
      <c r="J251" s="168">
        <f>IF(J$114=0,0,J$114/NFM_fec!J$114)</f>
        <v>0</v>
      </c>
      <c r="K251" s="168">
        <f>IF(K$114=0,0,K$114/NFM_fec!K$114)</f>
        <v>0</v>
      </c>
      <c r="L251" s="168">
        <f>IF(L$114=0,0,L$114/NFM_fec!L$114)</f>
        <v>0</v>
      </c>
      <c r="M251" s="168">
        <f>IF(M$114=0,0,M$114/NFM_fec!M$114)</f>
        <v>0</v>
      </c>
      <c r="N251" s="168">
        <f>IF(N$114=0,0,N$114/NFM_fec!N$114)</f>
        <v>0</v>
      </c>
      <c r="O251" s="168">
        <f>IF(O$114=0,0,O$114/NFM_fec!O$114)</f>
        <v>0</v>
      </c>
      <c r="P251" s="168">
        <f>IF(P$114=0,0,P$114/NFM_fec!P$114)</f>
        <v>0</v>
      </c>
      <c r="Q251" s="168">
        <f>IF(Q$114=0,0,Q$114/NFM_fec!Q$114)</f>
        <v>0</v>
      </c>
    </row>
    <row r="252" spans="1:17" x14ac:dyDescent="0.25">
      <c r="A252" s="76" t="s">
        <v>81</v>
      </c>
      <c r="B252" s="168">
        <f>IF(B$115=0,0,B$115/NFM_fec!B$115)</f>
        <v>0</v>
      </c>
      <c r="C252" s="168">
        <f>IF(C$115=0,0,C$115/NFM_fec!C$115)</f>
        <v>0</v>
      </c>
      <c r="D252" s="168">
        <f>IF(D$115=0,0,D$115/NFM_fec!D$115)</f>
        <v>0</v>
      </c>
      <c r="E252" s="168">
        <f>IF(E$115=0,0,E$115/NFM_fec!E$115)</f>
        <v>0</v>
      </c>
      <c r="F252" s="168">
        <f>IF(F$115=0,0,F$115/NFM_fec!F$115)</f>
        <v>0</v>
      </c>
      <c r="G252" s="168">
        <f>IF(G$115=0,0,G$115/NFM_fec!G$115)</f>
        <v>0</v>
      </c>
      <c r="H252" s="168">
        <f>IF(H$115=0,0,H$115/NFM_fec!H$115)</f>
        <v>0</v>
      </c>
      <c r="I252" s="168">
        <f>IF(I$115=0,0,I$115/NFM_fec!I$115)</f>
        <v>0</v>
      </c>
      <c r="J252" s="168">
        <f>IF(J$115=0,0,J$115/NFM_fec!J$115)</f>
        <v>0</v>
      </c>
      <c r="K252" s="168">
        <f>IF(K$115=0,0,K$115/NFM_fec!K$115)</f>
        <v>0</v>
      </c>
      <c r="L252" s="168">
        <f>IF(L$115=0,0,L$115/NFM_fec!L$115)</f>
        <v>0</v>
      </c>
      <c r="M252" s="168">
        <f>IF(M$115=0,0,M$115/NFM_fec!M$115)</f>
        <v>0</v>
      </c>
      <c r="N252" s="168">
        <f>IF(N$115=0,0,N$115/NFM_fec!N$115)</f>
        <v>0</v>
      </c>
      <c r="O252" s="168">
        <f>IF(O$115=0,0,O$115/NFM_fec!O$115)</f>
        <v>0</v>
      </c>
      <c r="P252" s="168">
        <f>IF(P$115=0,0,P$115/NFM_fec!P$115)</f>
        <v>0</v>
      </c>
      <c r="Q252" s="168">
        <f>IF(Q$115=0,0,Q$115/NFM_fec!Q$115)</f>
        <v>0</v>
      </c>
    </row>
    <row r="253" spans="1:17" x14ac:dyDescent="0.25">
      <c r="A253" s="76" t="s">
        <v>80</v>
      </c>
      <c r="B253" s="168">
        <f>IF(B$116=0,0,B$116/NFM_fec!B$116)</f>
        <v>0</v>
      </c>
      <c r="C253" s="168">
        <f>IF(C$116=0,0,C$116/NFM_fec!C$116)</f>
        <v>0</v>
      </c>
      <c r="D253" s="168">
        <f>IF(D$116=0,0,D$116/NFM_fec!D$116)</f>
        <v>0</v>
      </c>
      <c r="E253" s="168">
        <f>IF(E$116=0,0,E$116/NFM_fec!E$116)</f>
        <v>0</v>
      </c>
      <c r="F253" s="168">
        <f>IF(F$116=0,0,F$116/NFM_fec!F$116)</f>
        <v>0</v>
      </c>
      <c r="G253" s="168">
        <f>IF(G$116=0,0,G$116/NFM_fec!G$116)</f>
        <v>0</v>
      </c>
      <c r="H253" s="168">
        <f>IF(H$116=0,0,H$116/NFM_fec!H$116)</f>
        <v>0</v>
      </c>
      <c r="I253" s="168">
        <f>IF(I$116=0,0,I$116/NFM_fec!I$116)</f>
        <v>0</v>
      </c>
      <c r="J253" s="168">
        <f>IF(J$116=0,0,J$116/NFM_fec!J$116)</f>
        <v>0</v>
      </c>
      <c r="K253" s="168">
        <f>IF(K$116=0,0,K$116/NFM_fec!K$116)</f>
        <v>0</v>
      </c>
      <c r="L253" s="168">
        <f>IF(L$116=0,0,L$116/NFM_fec!L$116)</f>
        <v>0</v>
      </c>
      <c r="M253" s="168">
        <f>IF(M$116=0,0,M$116/NFM_fec!M$116)</f>
        <v>0</v>
      </c>
      <c r="N253" s="168">
        <f>IF(N$116=0,0,N$116/NFM_fec!N$116)</f>
        <v>0</v>
      </c>
      <c r="O253" s="168">
        <f>IF(O$116=0,0,O$116/NFM_fec!O$116)</f>
        <v>0</v>
      </c>
      <c r="P253" s="168">
        <f>IF(P$116=0,0,P$116/NFM_fec!P$116)</f>
        <v>0</v>
      </c>
      <c r="Q253" s="168">
        <f>IF(Q$116=0,0,Q$116/NFM_fec!Q$116)</f>
        <v>0</v>
      </c>
    </row>
    <row r="254" spans="1:17" x14ac:dyDescent="0.25">
      <c r="A254" s="129" t="s">
        <v>79</v>
      </c>
      <c r="B254" s="167">
        <f>IF(B$117=0,0,B$117/NFM_fec!B$117)</f>
        <v>0</v>
      </c>
      <c r="C254" s="167">
        <f>IF(C$117=0,0,C$117/NFM_fec!C$117)</f>
        <v>0</v>
      </c>
      <c r="D254" s="167">
        <f>IF(D$117=0,0,D$117/NFM_fec!D$117)</f>
        <v>0</v>
      </c>
      <c r="E254" s="167">
        <f>IF(E$117=0,0,E$117/NFM_fec!E$117)</f>
        <v>0</v>
      </c>
      <c r="F254" s="167">
        <f>IF(F$117=0,0,F$117/NFM_fec!F$117)</f>
        <v>0</v>
      </c>
      <c r="G254" s="167">
        <f>IF(G$117=0,0,G$117/NFM_fec!G$117)</f>
        <v>0</v>
      </c>
      <c r="H254" s="167">
        <f>IF(H$117=0,0,H$117/NFM_fec!H$117)</f>
        <v>0</v>
      </c>
      <c r="I254" s="167">
        <f>IF(I$117=0,0,I$117/NFM_fec!I$117)</f>
        <v>0</v>
      </c>
      <c r="J254" s="167">
        <f>IF(J$117=0,0,J$117/NFM_fec!J$117)</f>
        <v>0</v>
      </c>
      <c r="K254" s="167">
        <f>IF(K$117=0,0,K$117/NFM_fec!K$117)</f>
        <v>0</v>
      </c>
      <c r="L254" s="167">
        <f>IF(L$117=0,0,L$117/NFM_fec!L$117)</f>
        <v>0</v>
      </c>
      <c r="M254" s="167">
        <f>IF(M$117=0,0,M$117/NFM_fec!M$117)</f>
        <v>0</v>
      </c>
      <c r="N254" s="167">
        <f>IF(N$117=0,0,N$117/NFM_fec!N$117)</f>
        <v>0</v>
      </c>
      <c r="O254" s="167">
        <f>IF(O$117=0,0,O$117/NFM_fec!O$117)</f>
        <v>0</v>
      </c>
      <c r="P254" s="167">
        <f>IF(P$117=0,0,P$117/NFM_fec!P$117)</f>
        <v>0</v>
      </c>
      <c r="Q254" s="167">
        <f>IF(Q$117=0,0,Q$117/NFM_fec!Q$117)</f>
        <v>0</v>
      </c>
    </row>
    <row r="255" spans="1:17" x14ac:dyDescent="0.25">
      <c r="A255" s="127" t="s">
        <v>146</v>
      </c>
      <c r="B255" s="166">
        <f>IF(B$122=0,0,B$122/NFM_fec!B$122)</f>
        <v>0</v>
      </c>
      <c r="C255" s="166">
        <f>IF(C$122=0,0,C$122/NFM_fec!C$122)</f>
        <v>0</v>
      </c>
      <c r="D255" s="166">
        <f>IF(D$122=0,0,D$122/NFM_fec!D$122)</f>
        <v>0</v>
      </c>
      <c r="E255" s="166">
        <f>IF(E$122=0,0,E$122/NFM_fec!E$122)</f>
        <v>0</v>
      </c>
      <c r="F255" s="166">
        <f>IF(F$122=0,0,F$122/NFM_fec!F$122)</f>
        <v>0</v>
      </c>
      <c r="G255" s="166">
        <f>IF(G$122=0,0,G$122/NFM_fec!G$122)</f>
        <v>0</v>
      </c>
      <c r="H255" s="166">
        <f>IF(H$122=0,0,H$122/NFM_fec!H$122)</f>
        <v>0</v>
      </c>
      <c r="I255" s="166">
        <f>IF(I$122=0,0,I$122/NFM_fec!I$122)</f>
        <v>0</v>
      </c>
      <c r="J255" s="166">
        <f>IF(J$122=0,0,J$122/NFM_fec!J$122)</f>
        <v>0</v>
      </c>
      <c r="K255" s="166">
        <f>IF(K$122=0,0,K$122/NFM_fec!K$122)</f>
        <v>0</v>
      </c>
      <c r="L255" s="166">
        <f>IF(L$122=0,0,L$122/NFM_fec!L$122)</f>
        <v>0</v>
      </c>
      <c r="M255" s="166">
        <f>IF(M$122=0,0,M$122/NFM_fec!M$122)</f>
        <v>0</v>
      </c>
      <c r="N255" s="166">
        <f>IF(N$122=0,0,N$122/NFM_fec!N$122)</f>
        <v>0</v>
      </c>
      <c r="O255" s="166">
        <f>IF(O$122=0,0,O$122/NFM_fec!O$122)</f>
        <v>0</v>
      </c>
      <c r="P255" s="166">
        <f>IF(P$122=0,0,P$122/NFM_fec!P$122)</f>
        <v>0</v>
      </c>
      <c r="Q255" s="166">
        <f>IF(Q$122=0,0,Q$122/NFM_fec!Q$122)</f>
        <v>0</v>
      </c>
    </row>
    <row r="256" spans="1:17" x14ac:dyDescent="0.25">
      <c r="A256" s="127" t="s">
        <v>145</v>
      </c>
      <c r="B256" s="166">
        <f>IF(B$130=0,0,B$130/NFM_fec!B$130)</f>
        <v>0</v>
      </c>
      <c r="C256" s="166">
        <f>IF(C$130=0,0,C$130/NFM_fec!C$130)</f>
        <v>0</v>
      </c>
      <c r="D256" s="166">
        <f>IF(D$130=0,0,D$130/NFM_fec!D$130)</f>
        <v>0</v>
      </c>
      <c r="E256" s="166">
        <f>IF(E$130=0,0,E$130/NFM_fec!E$130)</f>
        <v>0</v>
      </c>
      <c r="F256" s="166">
        <f>IF(F$130=0,0,F$130/NFM_fec!F$130)</f>
        <v>0</v>
      </c>
      <c r="G256" s="166">
        <f>IF(G$130=0,0,G$130/NFM_fec!G$130)</f>
        <v>0</v>
      </c>
      <c r="H256" s="166">
        <f>IF(H$130=0,0,H$130/NFM_fec!H$130)</f>
        <v>0</v>
      </c>
      <c r="I256" s="166">
        <f>IF(I$130=0,0,I$130/NFM_fec!I$130)</f>
        <v>0</v>
      </c>
      <c r="J256" s="166">
        <f>IF(J$130=0,0,J$130/NFM_fec!J$130)</f>
        <v>0</v>
      </c>
      <c r="K256" s="166">
        <f>IF(K$130=0,0,K$130/NFM_fec!K$130)</f>
        <v>0</v>
      </c>
      <c r="L256" s="166">
        <f>IF(L$130=0,0,L$130/NFM_fec!L$130)</f>
        <v>0</v>
      </c>
      <c r="M256" s="166">
        <f>IF(M$130=0,0,M$130/NFM_fec!M$130)</f>
        <v>0</v>
      </c>
      <c r="N256" s="166">
        <f>IF(N$130=0,0,N$130/NFM_fec!N$130)</f>
        <v>0</v>
      </c>
      <c r="O256" s="166">
        <f>IF(O$130=0,0,O$130/NFM_fec!O$130)</f>
        <v>0</v>
      </c>
      <c r="P256" s="166">
        <f>IF(P$130=0,0,P$130/NFM_fec!P$130)</f>
        <v>0</v>
      </c>
      <c r="Q256" s="166">
        <f>IF(Q$130=0,0,Q$130/NFM_fec!Q$130)</f>
        <v>0</v>
      </c>
    </row>
    <row r="257" spans="1:17" x14ac:dyDescent="0.25">
      <c r="A257" s="72" t="s">
        <v>144</v>
      </c>
      <c r="B257" s="165">
        <f>IF(B$137=0,0,B$137/NFM_fec!B$137)</f>
        <v>0</v>
      </c>
      <c r="C257" s="165">
        <f>IF(C$137=0,0,C$137/NFM_fec!C$137)</f>
        <v>0</v>
      </c>
      <c r="D257" s="165">
        <f>IF(D$137=0,0,D$137/NFM_fec!D$137)</f>
        <v>0</v>
      </c>
      <c r="E257" s="165">
        <f>IF(E$137=0,0,E$137/NFM_fec!E$137)</f>
        <v>0</v>
      </c>
      <c r="F257" s="165">
        <f>IF(F$137=0,0,F$137/NFM_fec!F$137)</f>
        <v>0</v>
      </c>
      <c r="G257" s="165">
        <f>IF(G$137=0,0,G$137/NFM_fec!G$137)</f>
        <v>0</v>
      </c>
      <c r="H257" s="165">
        <f>IF(H$137=0,0,H$137/NFM_fec!H$137)</f>
        <v>0</v>
      </c>
      <c r="I257" s="165">
        <f>IF(I$137=0,0,I$137/NFM_fec!I$137)</f>
        <v>0</v>
      </c>
      <c r="J257" s="165">
        <f>IF(J$137=0,0,J$137/NFM_fec!J$137)</f>
        <v>0</v>
      </c>
      <c r="K257" s="165">
        <f>IF(K$137=0,0,K$137/NFM_fec!K$137)</f>
        <v>0</v>
      </c>
      <c r="L257" s="165">
        <f>IF(L$137=0,0,L$137/NFM_fec!L$137)</f>
        <v>0</v>
      </c>
      <c r="M257" s="165">
        <f>IF(M$137=0,0,M$137/NFM_fec!M$137)</f>
        <v>0</v>
      </c>
      <c r="N257" s="165">
        <f>IF(N$137=0,0,N$137/NFM_fec!N$137)</f>
        <v>0</v>
      </c>
      <c r="O257" s="165">
        <f>IF(O$137=0,0,O$137/NFM_fec!O$137)</f>
        <v>0</v>
      </c>
      <c r="P257" s="165">
        <f>IF(P$137=0,0,P$137/NFM_fec!P$137)</f>
        <v>0</v>
      </c>
      <c r="Q257" s="16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</v>
      </c>
      <c r="C183" s="77">
        <f t="shared" si="23"/>
        <v>0</v>
      </c>
      <c r="D183" s="77">
        <f t="shared" si="23"/>
        <v>0</v>
      </c>
      <c r="E183" s="77">
        <f t="shared" si="23"/>
        <v>0</v>
      </c>
      <c r="F183" s="77">
        <f t="shared" si="23"/>
        <v>0</v>
      </c>
      <c r="G183" s="77">
        <f t="shared" si="23"/>
        <v>0</v>
      </c>
      <c r="H183" s="77">
        <f t="shared" si="23"/>
        <v>0</v>
      </c>
      <c r="I183" s="77">
        <f t="shared" si="23"/>
        <v>0</v>
      </c>
      <c r="J183" s="77">
        <f t="shared" si="23"/>
        <v>0</v>
      </c>
      <c r="K183" s="77">
        <f t="shared" si="23"/>
        <v>0</v>
      </c>
      <c r="L183" s="77">
        <f t="shared" si="23"/>
        <v>0</v>
      </c>
      <c r="M183" s="77">
        <f t="shared" si="23"/>
        <v>0</v>
      </c>
      <c r="N183" s="77">
        <f t="shared" si="23"/>
        <v>0</v>
      </c>
      <c r="O183" s="77">
        <f t="shared" si="23"/>
        <v>0</v>
      </c>
      <c r="P183" s="77">
        <f t="shared" si="23"/>
        <v>0</v>
      </c>
      <c r="Q183" s="77">
        <f t="shared" si="23"/>
        <v>0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0</v>
      </c>
      <c r="C188" s="201">
        <f t="shared" si="28"/>
        <v>0</v>
      </c>
      <c r="D188" s="201">
        <f t="shared" si="28"/>
        <v>0</v>
      </c>
      <c r="E188" s="201">
        <f t="shared" si="28"/>
        <v>0</v>
      </c>
      <c r="F188" s="201">
        <f t="shared" si="28"/>
        <v>0</v>
      </c>
      <c r="G188" s="201">
        <f t="shared" si="28"/>
        <v>0</v>
      </c>
      <c r="H188" s="201">
        <f t="shared" si="28"/>
        <v>0</v>
      </c>
      <c r="I188" s="201">
        <f t="shared" si="28"/>
        <v>0</v>
      </c>
      <c r="J188" s="201">
        <f t="shared" si="28"/>
        <v>0</v>
      </c>
      <c r="K188" s="201">
        <f t="shared" si="28"/>
        <v>0</v>
      </c>
      <c r="L188" s="201">
        <f t="shared" si="28"/>
        <v>0</v>
      </c>
      <c r="M188" s="201">
        <f t="shared" si="28"/>
        <v>0</v>
      </c>
      <c r="N188" s="201">
        <f t="shared" si="28"/>
        <v>0</v>
      </c>
      <c r="O188" s="201">
        <f t="shared" si="28"/>
        <v>0</v>
      </c>
      <c r="P188" s="201">
        <f t="shared" si="28"/>
        <v>0</v>
      </c>
      <c r="Q188" s="201">
        <f t="shared" si="28"/>
        <v>0</v>
      </c>
    </row>
    <row r="189" spans="1:17" x14ac:dyDescent="0.25">
      <c r="A189" s="127" t="s">
        <v>149</v>
      </c>
      <c r="B189" s="200">
        <f t="shared" ref="B189:Q189" si="29">IF(B$80=0,0,B$80/B$70)</f>
        <v>0</v>
      </c>
      <c r="C189" s="200">
        <f t="shared" si="29"/>
        <v>0</v>
      </c>
      <c r="D189" s="200">
        <f t="shared" si="29"/>
        <v>0</v>
      </c>
      <c r="E189" s="200">
        <f t="shared" si="29"/>
        <v>0</v>
      </c>
      <c r="F189" s="200">
        <f t="shared" si="29"/>
        <v>0</v>
      </c>
      <c r="G189" s="200">
        <f t="shared" si="29"/>
        <v>0</v>
      </c>
      <c r="H189" s="200">
        <f t="shared" si="29"/>
        <v>0</v>
      </c>
      <c r="I189" s="200">
        <f t="shared" si="29"/>
        <v>0</v>
      </c>
      <c r="J189" s="200">
        <f t="shared" si="29"/>
        <v>0</v>
      </c>
      <c r="K189" s="200">
        <f t="shared" si="29"/>
        <v>0</v>
      </c>
      <c r="L189" s="200">
        <f t="shared" si="29"/>
        <v>0</v>
      </c>
      <c r="M189" s="200">
        <f t="shared" si="29"/>
        <v>0</v>
      </c>
      <c r="N189" s="200">
        <f t="shared" si="29"/>
        <v>0</v>
      </c>
      <c r="O189" s="200">
        <f t="shared" si="29"/>
        <v>0</v>
      </c>
      <c r="P189" s="200">
        <f t="shared" si="29"/>
        <v>0</v>
      </c>
      <c r="Q189" s="200">
        <f t="shared" si="29"/>
        <v>0</v>
      </c>
    </row>
    <row r="190" spans="1:17" x14ac:dyDescent="0.25">
      <c r="A190" s="142" t="s">
        <v>166</v>
      </c>
      <c r="B190" s="199">
        <f t="shared" ref="B190:Q190" si="30">IF(B$81=0,0,B$81/B$70)</f>
        <v>0</v>
      </c>
      <c r="C190" s="199">
        <f t="shared" si="30"/>
        <v>0</v>
      </c>
      <c r="D190" s="199">
        <f t="shared" si="30"/>
        <v>0</v>
      </c>
      <c r="E190" s="199">
        <f t="shared" si="30"/>
        <v>0</v>
      </c>
      <c r="F190" s="199">
        <f t="shared" si="30"/>
        <v>0</v>
      </c>
      <c r="G190" s="199">
        <f t="shared" si="30"/>
        <v>0</v>
      </c>
      <c r="H190" s="199">
        <f t="shared" si="30"/>
        <v>0</v>
      </c>
      <c r="I190" s="199">
        <f t="shared" si="30"/>
        <v>0</v>
      </c>
      <c r="J190" s="199">
        <f t="shared" si="30"/>
        <v>0</v>
      </c>
      <c r="K190" s="199">
        <f t="shared" si="30"/>
        <v>0</v>
      </c>
      <c r="L190" s="199">
        <f t="shared" si="30"/>
        <v>0</v>
      </c>
      <c r="M190" s="199">
        <f t="shared" si="30"/>
        <v>0</v>
      </c>
      <c r="N190" s="199">
        <f t="shared" si="30"/>
        <v>0</v>
      </c>
      <c r="O190" s="199">
        <f t="shared" si="30"/>
        <v>0</v>
      </c>
      <c r="P190" s="199">
        <f t="shared" si="30"/>
        <v>0</v>
      </c>
      <c r="Q190" s="199">
        <f t="shared" si="30"/>
        <v>0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</v>
      </c>
      <c r="C192" s="200">
        <f t="shared" si="32"/>
        <v>0</v>
      </c>
      <c r="D192" s="200">
        <f t="shared" si="32"/>
        <v>0</v>
      </c>
      <c r="E192" s="200">
        <f t="shared" si="32"/>
        <v>0</v>
      </c>
      <c r="F192" s="200">
        <f t="shared" si="32"/>
        <v>0</v>
      </c>
      <c r="G192" s="200">
        <f t="shared" si="32"/>
        <v>0</v>
      </c>
      <c r="H192" s="200">
        <f t="shared" si="32"/>
        <v>0</v>
      </c>
      <c r="I192" s="200">
        <f t="shared" si="32"/>
        <v>0</v>
      </c>
      <c r="J192" s="200">
        <f t="shared" si="32"/>
        <v>0</v>
      </c>
      <c r="K192" s="200">
        <f t="shared" si="32"/>
        <v>0</v>
      </c>
      <c r="L192" s="200">
        <f t="shared" si="32"/>
        <v>0</v>
      </c>
      <c r="M192" s="200">
        <f t="shared" si="32"/>
        <v>0</v>
      </c>
      <c r="N192" s="200">
        <f t="shared" si="32"/>
        <v>0</v>
      </c>
      <c r="O192" s="200">
        <f t="shared" si="32"/>
        <v>0</v>
      </c>
      <c r="P192" s="200">
        <f t="shared" si="32"/>
        <v>0</v>
      </c>
      <c r="Q192" s="200">
        <f t="shared" si="32"/>
        <v>0</v>
      </c>
    </row>
    <row r="193" spans="1:17" x14ac:dyDescent="0.25">
      <c r="A193" s="142" t="s">
        <v>164</v>
      </c>
      <c r="B193" s="199">
        <f t="shared" ref="B193:Q193" si="33">IF(B$88=0,0,B$88/B$70)</f>
        <v>0</v>
      </c>
      <c r="C193" s="199">
        <f t="shared" si="33"/>
        <v>0</v>
      </c>
      <c r="D193" s="199">
        <f t="shared" si="33"/>
        <v>0</v>
      </c>
      <c r="E193" s="199">
        <f t="shared" si="33"/>
        <v>0</v>
      </c>
      <c r="F193" s="199">
        <f t="shared" si="33"/>
        <v>0</v>
      </c>
      <c r="G193" s="199">
        <f t="shared" si="33"/>
        <v>0</v>
      </c>
      <c r="H193" s="199">
        <f t="shared" si="33"/>
        <v>0</v>
      </c>
      <c r="I193" s="199">
        <f t="shared" si="33"/>
        <v>0</v>
      </c>
      <c r="J193" s="199">
        <f t="shared" si="33"/>
        <v>0</v>
      </c>
      <c r="K193" s="199">
        <f t="shared" si="33"/>
        <v>0</v>
      </c>
      <c r="L193" s="199">
        <f t="shared" si="33"/>
        <v>0</v>
      </c>
      <c r="M193" s="199">
        <f t="shared" si="33"/>
        <v>0</v>
      </c>
      <c r="N193" s="199">
        <f t="shared" si="33"/>
        <v>0</v>
      </c>
      <c r="O193" s="199">
        <f t="shared" si="33"/>
        <v>0</v>
      </c>
      <c r="P193" s="199">
        <f t="shared" si="33"/>
        <v>0</v>
      </c>
      <c r="Q193" s="199">
        <f t="shared" si="33"/>
        <v>0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</v>
      </c>
      <c r="C195" s="200">
        <f t="shared" si="35"/>
        <v>0</v>
      </c>
      <c r="D195" s="200">
        <f t="shared" si="35"/>
        <v>0</v>
      </c>
      <c r="E195" s="200">
        <f t="shared" si="35"/>
        <v>0</v>
      </c>
      <c r="F195" s="200">
        <f t="shared" si="35"/>
        <v>0</v>
      </c>
      <c r="G195" s="200">
        <f t="shared" si="35"/>
        <v>0</v>
      </c>
      <c r="H195" s="200">
        <f t="shared" si="35"/>
        <v>0</v>
      </c>
      <c r="I195" s="200">
        <f t="shared" si="35"/>
        <v>0</v>
      </c>
      <c r="J195" s="200">
        <f t="shared" si="35"/>
        <v>0</v>
      </c>
      <c r="K195" s="200">
        <f t="shared" si="35"/>
        <v>0</v>
      </c>
      <c r="L195" s="200">
        <f t="shared" si="35"/>
        <v>0</v>
      </c>
      <c r="M195" s="200">
        <f t="shared" si="35"/>
        <v>0</v>
      </c>
      <c r="N195" s="200">
        <f t="shared" si="35"/>
        <v>0</v>
      </c>
      <c r="O195" s="200">
        <f t="shared" si="35"/>
        <v>0</v>
      </c>
      <c r="P195" s="200">
        <f t="shared" si="35"/>
        <v>0</v>
      </c>
      <c r="Q195" s="200">
        <f t="shared" si="35"/>
        <v>0</v>
      </c>
    </row>
    <row r="196" spans="1:17" x14ac:dyDescent="0.25">
      <c r="A196" s="142" t="s">
        <v>162</v>
      </c>
      <c r="B196" s="199">
        <f t="shared" ref="B196:Q196" si="36">IF(B$95=0,0,B$95/B$70)</f>
        <v>0</v>
      </c>
      <c r="C196" s="199">
        <f t="shared" si="36"/>
        <v>0</v>
      </c>
      <c r="D196" s="199">
        <f t="shared" si="36"/>
        <v>0</v>
      </c>
      <c r="E196" s="199">
        <f t="shared" si="36"/>
        <v>0</v>
      </c>
      <c r="F196" s="199">
        <f t="shared" si="36"/>
        <v>0</v>
      </c>
      <c r="G196" s="199">
        <f t="shared" si="36"/>
        <v>0</v>
      </c>
      <c r="H196" s="199">
        <f t="shared" si="36"/>
        <v>0</v>
      </c>
      <c r="I196" s="199">
        <f t="shared" si="36"/>
        <v>0</v>
      </c>
      <c r="J196" s="199">
        <f t="shared" si="36"/>
        <v>0</v>
      </c>
      <c r="K196" s="199">
        <f t="shared" si="36"/>
        <v>0</v>
      </c>
      <c r="L196" s="199">
        <f t="shared" si="36"/>
        <v>0</v>
      </c>
      <c r="M196" s="199">
        <f t="shared" si="36"/>
        <v>0</v>
      </c>
      <c r="N196" s="199">
        <f t="shared" si="36"/>
        <v>0</v>
      </c>
      <c r="O196" s="199">
        <f t="shared" si="36"/>
        <v>0</v>
      </c>
      <c r="P196" s="199">
        <f t="shared" si="36"/>
        <v>0</v>
      </c>
      <c r="Q196" s="199">
        <f t="shared" si="36"/>
        <v>0</v>
      </c>
    </row>
    <row r="197" spans="1:17" x14ac:dyDescent="0.25">
      <c r="A197" s="142" t="s">
        <v>161</v>
      </c>
      <c r="B197" s="199">
        <f t="shared" ref="B197:Q197" si="37">IF(B$99=0,0,B$99/B$70)</f>
        <v>0</v>
      </c>
      <c r="C197" s="199">
        <f t="shared" si="37"/>
        <v>0</v>
      </c>
      <c r="D197" s="199">
        <f t="shared" si="37"/>
        <v>0</v>
      </c>
      <c r="E197" s="199">
        <f t="shared" si="37"/>
        <v>0</v>
      </c>
      <c r="F197" s="199">
        <f t="shared" si="37"/>
        <v>0</v>
      </c>
      <c r="G197" s="199">
        <f t="shared" si="37"/>
        <v>0</v>
      </c>
      <c r="H197" s="199">
        <f t="shared" si="37"/>
        <v>0</v>
      </c>
      <c r="I197" s="199">
        <f t="shared" si="37"/>
        <v>0</v>
      </c>
      <c r="J197" s="199">
        <f t="shared" si="37"/>
        <v>0</v>
      </c>
      <c r="K197" s="199">
        <f t="shared" si="37"/>
        <v>0</v>
      </c>
      <c r="L197" s="199">
        <f t="shared" si="37"/>
        <v>0</v>
      </c>
      <c r="M197" s="199">
        <f t="shared" si="37"/>
        <v>0</v>
      </c>
      <c r="N197" s="199">
        <f t="shared" si="37"/>
        <v>0</v>
      </c>
      <c r="O197" s="199">
        <f t="shared" si="37"/>
        <v>0</v>
      </c>
      <c r="P197" s="199">
        <f t="shared" si="37"/>
        <v>0</v>
      </c>
      <c r="Q197" s="199">
        <f t="shared" si="37"/>
        <v>0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</v>
      </c>
      <c r="C200" s="77">
        <f t="shared" si="39"/>
        <v>0</v>
      </c>
      <c r="D200" s="77">
        <f t="shared" si="39"/>
        <v>0</v>
      </c>
      <c r="E200" s="77">
        <f t="shared" si="39"/>
        <v>0</v>
      </c>
      <c r="F200" s="77">
        <f t="shared" si="39"/>
        <v>0</v>
      </c>
      <c r="G200" s="77">
        <f t="shared" si="39"/>
        <v>0</v>
      </c>
      <c r="H200" s="77">
        <f t="shared" si="39"/>
        <v>0</v>
      </c>
      <c r="I200" s="77">
        <f t="shared" si="39"/>
        <v>0</v>
      </c>
      <c r="J200" s="77">
        <f t="shared" si="39"/>
        <v>0</v>
      </c>
      <c r="K200" s="77">
        <f t="shared" si="39"/>
        <v>0</v>
      </c>
      <c r="L200" s="77">
        <f t="shared" si="39"/>
        <v>0</v>
      </c>
      <c r="M200" s="77">
        <f t="shared" si="39"/>
        <v>0</v>
      </c>
      <c r="N200" s="77">
        <f t="shared" si="39"/>
        <v>0</v>
      </c>
      <c r="O200" s="77">
        <f t="shared" si="39"/>
        <v>0</v>
      </c>
      <c r="P200" s="77">
        <f t="shared" si="39"/>
        <v>0</v>
      </c>
      <c r="Q200" s="77">
        <f t="shared" si="39"/>
        <v>0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0</v>
      </c>
      <c r="C205" s="201">
        <f t="shared" si="44"/>
        <v>0</v>
      </c>
      <c r="D205" s="201">
        <f t="shared" si="44"/>
        <v>0</v>
      </c>
      <c r="E205" s="201">
        <f t="shared" si="44"/>
        <v>0</v>
      </c>
      <c r="F205" s="201">
        <f t="shared" si="44"/>
        <v>0</v>
      </c>
      <c r="G205" s="201">
        <f t="shared" si="44"/>
        <v>0</v>
      </c>
      <c r="H205" s="201">
        <f t="shared" si="44"/>
        <v>0</v>
      </c>
      <c r="I205" s="201">
        <f t="shared" si="44"/>
        <v>0</v>
      </c>
      <c r="J205" s="201">
        <f t="shared" si="44"/>
        <v>0</v>
      </c>
      <c r="K205" s="201">
        <f t="shared" si="44"/>
        <v>0</v>
      </c>
      <c r="L205" s="201">
        <f t="shared" si="44"/>
        <v>0</v>
      </c>
      <c r="M205" s="201">
        <f t="shared" si="44"/>
        <v>0</v>
      </c>
      <c r="N205" s="201">
        <f t="shared" si="44"/>
        <v>0</v>
      </c>
      <c r="O205" s="201">
        <f t="shared" si="44"/>
        <v>0</v>
      </c>
      <c r="P205" s="201">
        <f t="shared" si="44"/>
        <v>0</v>
      </c>
      <c r="Q205" s="201">
        <f t="shared" si="44"/>
        <v>0</v>
      </c>
    </row>
    <row r="206" spans="1:17" x14ac:dyDescent="0.25">
      <c r="A206" s="127" t="s">
        <v>146</v>
      </c>
      <c r="B206" s="200">
        <f t="shared" ref="B206:Q206" si="45">IF(B$122=0,0,B$122/B$112)</f>
        <v>0</v>
      </c>
      <c r="C206" s="200">
        <f t="shared" si="45"/>
        <v>0</v>
      </c>
      <c r="D206" s="200">
        <f t="shared" si="45"/>
        <v>0</v>
      </c>
      <c r="E206" s="200">
        <f t="shared" si="45"/>
        <v>0</v>
      </c>
      <c r="F206" s="200">
        <f t="shared" si="45"/>
        <v>0</v>
      </c>
      <c r="G206" s="200">
        <f t="shared" si="45"/>
        <v>0</v>
      </c>
      <c r="H206" s="200">
        <f t="shared" si="45"/>
        <v>0</v>
      </c>
      <c r="I206" s="200">
        <f t="shared" si="45"/>
        <v>0</v>
      </c>
      <c r="J206" s="200">
        <f t="shared" si="45"/>
        <v>0</v>
      </c>
      <c r="K206" s="200">
        <f t="shared" si="45"/>
        <v>0</v>
      </c>
      <c r="L206" s="200">
        <f t="shared" si="45"/>
        <v>0</v>
      </c>
      <c r="M206" s="200">
        <f t="shared" si="45"/>
        <v>0</v>
      </c>
      <c r="N206" s="200">
        <f t="shared" si="45"/>
        <v>0</v>
      </c>
      <c r="O206" s="200">
        <f t="shared" si="45"/>
        <v>0</v>
      </c>
      <c r="P206" s="200">
        <f t="shared" si="45"/>
        <v>0</v>
      </c>
      <c r="Q206" s="200">
        <f t="shared" si="45"/>
        <v>0</v>
      </c>
    </row>
    <row r="207" spans="1:17" x14ac:dyDescent="0.25">
      <c r="A207" s="142" t="s">
        <v>159</v>
      </c>
      <c r="B207" s="199">
        <f t="shared" ref="B207:Q207" si="46">IF(B$123=0,0,B$123/B$112)</f>
        <v>0</v>
      </c>
      <c r="C207" s="199">
        <f t="shared" si="46"/>
        <v>0</v>
      </c>
      <c r="D207" s="199">
        <f t="shared" si="46"/>
        <v>0</v>
      </c>
      <c r="E207" s="199">
        <f t="shared" si="46"/>
        <v>0</v>
      </c>
      <c r="F207" s="199">
        <f t="shared" si="46"/>
        <v>0</v>
      </c>
      <c r="G207" s="199">
        <f t="shared" si="46"/>
        <v>0</v>
      </c>
      <c r="H207" s="199">
        <f t="shared" si="46"/>
        <v>0</v>
      </c>
      <c r="I207" s="199">
        <f t="shared" si="46"/>
        <v>0</v>
      </c>
      <c r="J207" s="199">
        <f t="shared" si="46"/>
        <v>0</v>
      </c>
      <c r="K207" s="199">
        <f t="shared" si="46"/>
        <v>0</v>
      </c>
      <c r="L207" s="199">
        <f t="shared" si="46"/>
        <v>0</v>
      </c>
      <c r="M207" s="199">
        <f t="shared" si="46"/>
        <v>0</v>
      </c>
      <c r="N207" s="199">
        <f t="shared" si="46"/>
        <v>0</v>
      </c>
      <c r="O207" s="199">
        <f t="shared" si="46"/>
        <v>0</v>
      </c>
      <c r="P207" s="199">
        <f t="shared" si="46"/>
        <v>0</v>
      </c>
      <c r="Q207" s="199">
        <f t="shared" si="46"/>
        <v>0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</v>
      </c>
      <c r="C209" s="200">
        <f t="shared" si="48"/>
        <v>0</v>
      </c>
      <c r="D209" s="200">
        <f t="shared" si="48"/>
        <v>0</v>
      </c>
      <c r="E209" s="200">
        <f t="shared" si="48"/>
        <v>0</v>
      </c>
      <c r="F209" s="200">
        <f t="shared" si="48"/>
        <v>0</v>
      </c>
      <c r="G209" s="200">
        <f t="shared" si="48"/>
        <v>0</v>
      </c>
      <c r="H209" s="200">
        <f t="shared" si="48"/>
        <v>0</v>
      </c>
      <c r="I209" s="200">
        <f t="shared" si="48"/>
        <v>0</v>
      </c>
      <c r="J209" s="200">
        <f t="shared" si="48"/>
        <v>0</v>
      </c>
      <c r="K209" s="200">
        <f t="shared" si="48"/>
        <v>0</v>
      </c>
      <c r="L209" s="200">
        <f t="shared" si="48"/>
        <v>0</v>
      </c>
      <c r="M209" s="200">
        <f t="shared" si="48"/>
        <v>0</v>
      </c>
      <c r="N209" s="200">
        <f t="shared" si="48"/>
        <v>0</v>
      </c>
      <c r="O209" s="200">
        <f t="shared" si="48"/>
        <v>0</v>
      </c>
      <c r="P209" s="200">
        <f t="shared" si="48"/>
        <v>0</v>
      </c>
      <c r="Q209" s="200">
        <f t="shared" si="48"/>
        <v>0</v>
      </c>
    </row>
    <row r="210" spans="1:17" x14ac:dyDescent="0.25">
      <c r="A210" s="142" t="s">
        <v>157</v>
      </c>
      <c r="B210" s="199">
        <f t="shared" ref="B210:Q210" si="49">IF(B$131=0,0,B$131/B$112)</f>
        <v>0</v>
      </c>
      <c r="C210" s="199">
        <f t="shared" si="49"/>
        <v>0</v>
      </c>
      <c r="D210" s="199">
        <f t="shared" si="49"/>
        <v>0</v>
      </c>
      <c r="E210" s="199">
        <f t="shared" si="49"/>
        <v>0</v>
      </c>
      <c r="F210" s="199">
        <f t="shared" si="49"/>
        <v>0</v>
      </c>
      <c r="G210" s="199">
        <f t="shared" si="49"/>
        <v>0</v>
      </c>
      <c r="H210" s="199">
        <f t="shared" si="49"/>
        <v>0</v>
      </c>
      <c r="I210" s="199">
        <f t="shared" si="49"/>
        <v>0</v>
      </c>
      <c r="J210" s="199">
        <f t="shared" si="49"/>
        <v>0</v>
      </c>
      <c r="K210" s="199">
        <f t="shared" si="49"/>
        <v>0</v>
      </c>
      <c r="L210" s="199">
        <f t="shared" si="49"/>
        <v>0</v>
      </c>
      <c r="M210" s="199">
        <f t="shared" si="49"/>
        <v>0</v>
      </c>
      <c r="N210" s="199">
        <f t="shared" si="49"/>
        <v>0</v>
      </c>
      <c r="O210" s="199">
        <f t="shared" si="49"/>
        <v>0</v>
      </c>
      <c r="P210" s="199">
        <f t="shared" si="49"/>
        <v>0</v>
      </c>
      <c r="Q210" s="199">
        <f t="shared" si="49"/>
        <v>0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</v>
      </c>
      <c r="C212" s="200">
        <f t="shared" si="51"/>
        <v>0</v>
      </c>
      <c r="D212" s="200">
        <f t="shared" si="51"/>
        <v>0</v>
      </c>
      <c r="E212" s="200">
        <f t="shared" si="51"/>
        <v>0</v>
      </c>
      <c r="F212" s="200">
        <f t="shared" si="51"/>
        <v>0</v>
      </c>
      <c r="G212" s="200">
        <f t="shared" si="51"/>
        <v>0</v>
      </c>
      <c r="H212" s="200">
        <f t="shared" si="51"/>
        <v>0</v>
      </c>
      <c r="I212" s="200">
        <f t="shared" si="51"/>
        <v>0</v>
      </c>
      <c r="J212" s="200">
        <f t="shared" si="51"/>
        <v>0</v>
      </c>
      <c r="K212" s="200">
        <f t="shared" si="51"/>
        <v>0</v>
      </c>
      <c r="L212" s="200">
        <f t="shared" si="51"/>
        <v>0</v>
      </c>
      <c r="M212" s="200">
        <f t="shared" si="51"/>
        <v>0</v>
      </c>
      <c r="N212" s="200">
        <f t="shared" si="51"/>
        <v>0</v>
      </c>
      <c r="O212" s="200">
        <f t="shared" si="51"/>
        <v>0</v>
      </c>
      <c r="P212" s="200">
        <f t="shared" si="51"/>
        <v>0</v>
      </c>
      <c r="Q212" s="200">
        <f t="shared" si="51"/>
        <v>0</v>
      </c>
    </row>
    <row r="213" spans="1:17" x14ac:dyDescent="0.25">
      <c r="A213" s="142" t="s">
        <v>155</v>
      </c>
      <c r="B213" s="199">
        <f t="shared" ref="B213:Q213" si="52">IF(B$138=0,0,B$138/B$112)</f>
        <v>0</v>
      </c>
      <c r="C213" s="199">
        <f t="shared" si="52"/>
        <v>0</v>
      </c>
      <c r="D213" s="199">
        <f t="shared" si="52"/>
        <v>0</v>
      </c>
      <c r="E213" s="199">
        <f t="shared" si="52"/>
        <v>0</v>
      </c>
      <c r="F213" s="199">
        <f t="shared" si="52"/>
        <v>0</v>
      </c>
      <c r="G213" s="199">
        <f t="shared" si="52"/>
        <v>0</v>
      </c>
      <c r="H213" s="199">
        <f t="shared" si="52"/>
        <v>0</v>
      </c>
      <c r="I213" s="199">
        <f t="shared" si="52"/>
        <v>0</v>
      </c>
      <c r="J213" s="199">
        <f t="shared" si="52"/>
        <v>0</v>
      </c>
      <c r="K213" s="199">
        <f t="shared" si="52"/>
        <v>0</v>
      </c>
      <c r="L213" s="199">
        <f t="shared" si="52"/>
        <v>0</v>
      </c>
      <c r="M213" s="199">
        <f t="shared" si="52"/>
        <v>0</v>
      </c>
      <c r="N213" s="199">
        <f t="shared" si="52"/>
        <v>0</v>
      </c>
      <c r="O213" s="199">
        <f t="shared" si="52"/>
        <v>0</v>
      </c>
      <c r="P213" s="199">
        <f t="shared" si="52"/>
        <v>0</v>
      </c>
      <c r="Q213" s="199">
        <f t="shared" si="52"/>
        <v>0</v>
      </c>
    </row>
    <row r="214" spans="1:17" x14ac:dyDescent="0.25">
      <c r="A214" s="142" t="s">
        <v>154</v>
      </c>
      <c r="B214" s="199">
        <f t="shared" ref="B214:Q214" si="53">IF(B$142=0,0,B$142/B$112)</f>
        <v>0</v>
      </c>
      <c r="C214" s="199">
        <f t="shared" si="53"/>
        <v>0</v>
      </c>
      <c r="D214" s="199">
        <f t="shared" si="53"/>
        <v>0</v>
      </c>
      <c r="E214" s="199">
        <f t="shared" si="53"/>
        <v>0</v>
      </c>
      <c r="F214" s="199">
        <f t="shared" si="53"/>
        <v>0</v>
      </c>
      <c r="G214" s="199">
        <f t="shared" si="53"/>
        <v>0</v>
      </c>
      <c r="H214" s="199">
        <f t="shared" si="53"/>
        <v>0</v>
      </c>
      <c r="I214" s="199">
        <f t="shared" si="53"/>
        <v>0</v>
      </c>
      <c r="J214" s="199">
        <f t="shared" si="53"/>
        <v>0</v>
      </c>
      <c r="K214" s="199">
        <f t="shared" si="53"/>
        <v>0</v>
      </c>
      <c r="L214" s="199">
        <f t="shared" si="53"/>
        <v>0</v>
      </c>
      <c r="M214" s="199">
        <f t="shared" si="53"/>
        <v>0</v>
      </c>
      <c r="N214" s="199">
        <f t="shared" si="53"/>
        <v>0</v>
      </c>
      <c r="O214" s="199">
        <f t="shared" si="53"/>
        <v>0</v>
      </c>
      <c r="P214" s="199">
        <f t="shared" si="53"/>
        <v>0</v>
      </c>
      <c r="Q214" s="199">
        <f t="shared" si="53"/>
        <v>0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0</v>
      </c>
      <c r="C239" s="133">
        <f>IF(C$70=0,0,C$70/NFM_fec!C$70)</f>
        <v>0</v>
      </c>
      <c r="D239" s="133">
        <f>IF(D$70=0,0,D$70/NFM_fec!D$70)</f>
        <v>0</v>
      </c>
      <c r="E239" s="133">
        <f>IF(E$70=0,0,E$70/NFM_fec!E$70)</f>
        <v>0</v>
      </c>
      <c r="F239" s="133">
        <f>IF(F$70=0,0,F$70/NFM_fec!F$70)</f>
        <v>0</v>
      </c>
      <c r="G239" s="133">
        <f>IF(G$70=0,0,G$70/NFM_fec!G$70)</f>
        <v>0</v>
      </c>
      <c r="H239" s="133">
        <f>IF(H$70=0,0,H$70/NFM_fec!H$70)</f>
        <v>0</v>
      </c>
      <c r="I239" s="133">
        <f>IF(I$70=0,0,I$70/NFM_fec!I$70)</f>
        <v>0</v>
      </c>
      <c r="J239" s="133">
        <f>IF(J$70=0,0,J$70/NFM_fec!J$70)</f>
        <v>0</v>
      </c>
      <c r="K239" s="133">
        <f>IF(K$70=0,0,K$70/NFM_fec!K$70)</f>
        <v>0</v>
      </c>
      <c r="L239" s="133">
        <f>IF(L$70=0,0,L$70/NFM_fec!L$70)</f>
        <v>0</v>
      </c>
      <c r="M239" s="133">
        <f>IF(M$70=0,0,M$70/NFM_fec!M$70)</f>
        <v>0</v>
      </c>
      <c r="N239" s="133">
        <f>IF(N$70=0,0,N$70/NFM_fec!N$70)</f>
        <v>0</v>
      </c>
      <c r="O239" s="133">
        <f>IF(O$70=0,0,O$70/NFM_fec!O$70)</f>
        <v>0</v>
      </c>
      <c r="P239" s="133">
        <f>IF(P$70=0,0,P$70/NFM_fec!P$70)</f>
        <v>0</v>
      </c>
      <c r="Q239" s="133">
        <f>IF(Q$70=0,0,Q$70/NFM_fec!Q$70)</f>
        <v>0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0</v>
      </c>
      <c r="C244" s="128">
        <f>IF(C$75=0,0,C$75/NFM_fec!C$75)</f>
        <v>0</v>
      </c>
      <c r="D244" s="128">
        <f>IF(D$75=0,0,D$75/NFM_fec!D$75)</f>
        <v>0</v>
      </c>
      <c r="E244" s="128">
        <f>IF(E$75=0,0,E$75/NFM_fec!E$75)</f>
        <v>0</v>
      </c>
      <c r="F244" s="128">
        <f>IF(F$75=0,0,F$75/NFM_fec!F$75)</f>
        <v>0</v>
      </c>
      <c r="G244" s="128">
        <f>IF(G$75=0,0,G$75/NFM_fec!G$75)</f>
        <v>0</v>
      </c>
      <c r="H244" s="128">
        <f>IF(H$75=0,0,H$75/NFM_fec!H$75)</f>
        <v>0</v>
      </c>
      <c r="I244" s="128">
        <f>IF(I$75=0,0,I$75/NFM_fec!I$75)</f>
        <v>0</v>
      </c>
      <c r="J244" s="128">
        <f>IF(J$75=0,0,J$75/NFM_fec!J$75)</f>
        <v>0</v>
      </c>
      <c r="K244" s="128">
        <f>IF(K$75=0,0,K$75/NFM_fec!K$75)</f>
        <v>0</v>
      </c>
      <c r="L244" s="128">
        <f>IF(L$75=0,0,L$75/NFM_fec!L$75)</f>
        <v>0</v>
      </c>
      <c r="M244" s="128">
        <f>IF(M$75=0,0,M$75/NFM_fec!M$75)</f>
        <v>0</v>
      </c>
      <c r="N244" s="128">
        <f>IF(N$75=0,0,N$75/NFM_fec!N$75)</f>
        <v>0</v>
      </c>
      <c r="O244" s="128">
        <f>IF(O$75=0,0,O$75/NFM_fec!O$75)</f>
        <v>0</v>
      </c>
      <c r="P244" s="128">
        <f>IF(P$75=0,0,P$75/NFM_fec!P$75)</f>
        <v>0</v>
      </c>
      <c r="Q244" s="128">
        <f>IF(Q$75=0,0,Q$75/NFM_fec!Q$75)</f>
        <v>0</v>
      </c>
    </row>
    <row r="245" spans="1:17" x14ac:dyDescent="0.25">
      <c r="A245" s="127" t="s">
        <v>149</v>
      </c>
      <c r="B245" s="126">
        <f>IF(B$80=0,0,B$80/NFM_fec!B$80)</f>
        <v>0</v>
      </c>
      <c r="C245" s="126">
        <f>IF(C$80=0,0,C$80/NFM_fec!C$80)</f>
        <v>0</v>
      </c>
      <c r="D245" s="126">
        <f>IF(D$80=0,0,D$80/NFM_fec!D$80)</f>
        <v>0</v>
      </c>
      <c r="E245" s="126">
        <f>IF(E$80=0,0,E$80/NFM_fec!E$80)</f>
        <v>0</v>
      </c>
      <c r="F245" s="126">
        <f>IF(F$80=0,0,F$80/NFM_fec!F$80)</f>
        <v>0</v>
      </c>
      <c r="G245" s="126">
        <f>IF(G$80=0,0,G$80/NFM_fec!G$80)</f>
        <v>0</v>
      </c>
      <c r="H245" s="126">
        <f>IF(H$80=0,0,H$80/NFM_fec!H$80)</f>
        <v>0</v>
      </c>
      <c r="I245" s="126">
        <f>IF(I$80=0,0,I$80/NFM_fec!I$80)</f>
        <v>0</v>
      </c>
      <c r="J245" s="126">
        <f>IF(J$80=0,0,J$80/NFM_fec!J$80)</f>
        <v>0</v>
      </c>
      <c r="K245" s="126">
        <f>IF(K$80=0,0,K$80/NFM_fec!K$80)</f>
        <v>0</v>
      </c>
      <c r="L245" s="126">
        <f>IF(L$80=0,0,L$80/NFM_fec!L$80)</f>
        <v>0</v>
      </c>
      <c r="M245" s="126">
        <f>IF(M$80=0,0,M$80/NFM_fec!M$80)</f>
        <v>0</v>
      </c>
      <c r="N245" s="126">
        <f>IF(N$80=0,0,N$80/NFM_fec!N$80)</f>
        <v>0</v>
      </c>
      <c r="O245" s="126">
        <f>IF(O$80=0,0,O$80/NFM_fec!O$80)</f>
        <v>0</v>
      </c>
      <c r="P245" s="126">
        <f>IF(P$80=0,0,P$80/NFM_fec!P$80)</f>
        <v>0</v>
      </c>
      <c r="Q245" s="126">
        <f>IF(Q$80=0,0,Q$80/NFM_fec!Q$80)</f>
        <v>0</v>
      </c>
    </row>
    <row r="246" spans="1:17" x14ac:dyDescent="0.25">
      <c r="A246" s="127" t="s">
        <v>148</v>
      </c>
      <c r="B246" s="126">
        <f>IF(B$87=0,0,B$87/NFM_fec!B$87)</f>
        <v>0</v>
      </c>
      <c r="C246" s="126">
        <f>IF(C$87=0,0,C$87/NFM_fec!C$87)</f>
        <v>0</v>
      </c>
      <c r="D246" s="126">
        <f>IF(D$87=0,0,D$87/NFM_fec!D$87)</f>
        <v>0</v>
      </c>
      <c r="E246" s="126">
        <f>IF(E$87=0,0,E$87/NFM_fec!E$87)</f>
        <v>0</v>
      </c>
      <c r="F246" s="126">
        <f>IF(F$87=0,0,F$87/NFM_fec!F$87)</f>
        <v>0</v>
      </c>
      <c r="G246" s="126">
        <f>IF(G$87=0,0,G$87/NFM_fec!G$87)</f>
        <v>0</v>
      </c>
      <c r="H246" s="126">
        <f>IF(H$87=0,0,H$87/NFM_fec!H$87)</f>
        <v>0</v>
      </c>
      <c r="I246" s="126">
        <f>IF(I$87=0,0,I$87/NFM_fec!I$87)</f>
        <v>0</v>
      </c>
      <c r="J246" s="126">
        <f>IF(J$87=0,0,J$87/NFM_fec!J$87)</f>
        <v>0</v>
      </c>
      <c r="K246" s="126">
        <f>IF(K$87=0,0,K$87/NFM_fec!K$87)</f>
        <v>0</v>
      </c>
      <c r="L246" s="126">
        <f>IF(L$87=0,0,L$87/NFM_fec!L$87)</f>
        <v>0</v>
      </c>
      <c r="M246" s="126">
        <f>IF(M$87=0,0,M$87/NFM_fec!M$87)</f>
        <v>0</v>
      </c>
      <c r="N246" s="126">
        <f>IF(N$87=0,0,N$87/NFM_fec!N$87)</f>
        <v>0</v>
      </c>
      <c r="O246" s="126">
        <f>IF(O$87=0,0,O$87/NFM_fec!O$87)</f>
        <v>0</v>
      </c>
      <c r="P246" s="126">
        <f>IF(P$87=0,0,P$87/NFM_fec!P$87)</f>
        <v>0</v>
      </c>
      <c r="Q246" s="126">
        <f>IF(Q$87=0,0,Q$87/NFM_fec!Q$87)</f>
        <v>0</v>
      </c>
    </row>
    <row r="247" spans="1:17" x14ac:dyDescent="0.25">
      <c r="A247" s="72" t="s">
        <v>147</v>
      </c>
      <c r="B247" s="125">
        <f>IF(B$94=0,0,B$94/NFM_fec!B$94)</f>
        <v>0</v>
      </c>
      <c r="C247" s="125">
        <f>IF(C$94=0,0,C$94/NFM_fec!C$94)</f>
        <v>0</v>
      </c>
      <c r="D247" s="125">
        <f>IF(D$94=0,0,D$94/NFM_fec!D$94)</f>
        <v>0</v>
      </c>
      <c r="E247" s="125">
        <f>IF(E$94=0,0,E$94/NFM_fec!E$94)</f>
        <v>0</v>
      </c>
      <c r="F247" s="125">
        <f>IF(F$94=0,0,F$94/NFM_fec!F$94)</f>
        <v>0</v>
      </c>
      <c r="G247" s="125">
        <f>IF(G$94=0,0,G$94/NFM_fec!G$94)</f>
        <v>0</v>
      </c>
      <c r="H247" s="125">
        <f>IF(H$94=0,0,H$94/NFM_fec!H$94)</f>
        <v>0</v>
      </c>
      <c r="I247" s="125">
        <f>IF(I$94=0,0,I$94/NFM_fec!I$94)</f>
        <v>0</v>
      </c>
      <c r="J247" s="125">
        <f>IF(J$94=0,0,J$94/NFM_fec!J$94)</f>
        <v>0</v>
      </c>
      <c r="K247" s="125">
        <f>IF(K$94=0,0,K$94/NFM_fec!K$94)</f>
        <v>0</v>
      </c>
      <c r="L247" s="125">
        <f>IF(L$94=0,0,L$94/NFM_fec!L$94)</f>
        <v>0</v>
      </c>
      <c r="M247" s="125">
        <f>IF(M$94=0,0,M$94/NFM_fec!M$94)</f>
        <v>0</v>
      </c>
      <c r="N247" s="125">
        <f>IF(N$94=0,0,N$94/NFM_fec!N$94)</f>
        <v>0</v>
      </c>
      <c r="O247" s="125">
        <f>IF(O$94=0,0,O$94/NFM_fec!O$94)</f>
        <v>0</v>
      </c>
      <c r="P247" s="125">
        <f>IF(P$94=0,0,P$94/NFM_fec!P$94)</f>
        <v>0</v>
      </c>
      <c r="Q247" s="12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0</v>
      </c>
      <c r="C249" s="133">
        <f>IF(C$112=0,0,(C$112-C$154)/NFM_fec!C$112)</f>
        <v>0</v>
      </c>
      <c r="D249" s="133">
        <f>IF(D$112=0,0,(D$112-D$154)/NFM_fec!D$112)</f>
        <v>0</v>
      </c>
      <c r="E249" s="133">
        <f>IF(E$112=0,0,(E$112-E$154)/NFM_fec!E$112)</f>
        <v>0</v>
      </c>
      <c r="F249" s="133">
        <f>IF(F$112=0,0,(F$112-F$154)/NFM_fec!F$112)</f>
        <v>0</v>
      </c>
      <c r="G249" s="133">
        <f>IF(G$112=0,0,(G$112-G$154)/NFM_fec!G$112)</f>
        <v>0</v>
      </c>
      <c r="H249" s="133">
        <f>IF(H$112=0,0,(H$112-H$154)/NFM_fec!H$112)</f>
        <v>0</v>
      </c>
      <c r="I249" s="133">
        <f>IF(I$112=0,0,(I$112-I$154)/NFM_fec!I$112)</f>
        <v>0</v>
      </c>
      <c r="J249" s="133">
        <f>IF(J$112=0,0,(J$112-J$154)/NFM_fec!J$112)</f>
        <v>0</v>
      </c>
      <c r="K249" s="133">
        <f>IF(K$112=0,0,(K$112-K$154)/NFM_fec!K$112)</f>
        <v>0</v>
      </c>
      <c r="L249" s="133">
        <f>IF(L$112=0,0,(L$112-L$154)/NFM_fec!L$112)</f>
        <v>0</v>
      </c>
      <c r="M249" s="133">
        <f>IF(M$112=0,0,(M$112-M$154)/NFM_fec!M$112)</f>
        <v>0</v>
      </c>
      <c r="N249" s="133">
        <f>IF(N$112=0,0,(N$112-N$154)/NFM_fec!N$112)</f>
        <v>0</v>
      </c>
      <c r="O249" s="133">
        <f>IF(O$112=0,0,(O$112-O$154)/NFM_fec!O$112)</f>
        <v>0</v>
      </c>
      <c r="P249" s="133">
        <f>IF(P$112=0,0,(P$112-P$154)/NFM_fec!P$112)</f>
        <v>0</v>
      </c>
      <c r="Q249" s="133">
        <f>IF(Q$112=0,0,(Q$112-Q$154)/NFM_fec!Q$112)</f>
        <v>0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0</v>
      </c>
      <c r="C254" s="128">
        <f>IF(C$117=0,0,C$117/NFM_fec!C$117)</f>
        <v>0</v>
      </c>
      <c r="D254" s="128">
        <f>IF(D$117=0,0,D$117/NFM_fec!D$117)</f>
        <v>0</v>
      </c>
      <c r="E254" s="128">
        <f>IF(E$117=0,0,E$117/NFM_fec!E$117)</f>
        <v>0</v>
      </c>
      <c r="F254" s="128">
        <f>IF(F$117=0,0,F$117/NFM_fec!F$117)</f>
        <v>0</v>
      </c>
      <c r="G254" s="128">
        <f>IF(G$117=0,0,G$117/NFM_fec!G$117)</f>
        <v>0</v>
      </c>
      <c r="H254" s="128">
        <f>IF(H$117=0,0,H$117/NFM_fec!H$117)</f>
        <v>0</v>
      </c>
      <c r="I254" s="128">
        <f>IF(I$117=0,0,I$117/NFM_fec!I$117)</f>
        <v>0</v>
      </c>
      <c r="J254" s="128">
        <f>IF(J$117=0,0,J$117/NFM_fec!J$117)</f>
        <v>0</v>
      </c>
      <c r="K254" s="128">
        <f>IF(K$117=0,0,K$117/NFM_fec!K$117)</f>
        <v>0</v>
      </c>
      <c r="L254" s="128">
        <f>IF(L$117=0,0,L$117/NFM_fec!L$117)</f>
        <v>0</v>
      </c>
      <c r="M254" s="128">
        <f>IF(M$117=0,0,M$117/NFM_fec!M$117)</f>
        <v>0</v>
      </c>
      <c r="N254" s="128">
        <f>IF(N$117=0,0,N$117/NFM_fec!N$117)</f>
        <v>0</v>
      </c>
      <c r="O254" s="128">
        <f>IF(O$117=0,0,O$117/NFM_fec!O$117)</f>
        <v>0</v>
      </c>
      <c r="P254" s="128">
        <f>IF(P$117=0,0,P$117/NFM_fec!P$117)</f>
        <v>0</v>
      </c>
      <c r="Q254" s="128">
        <f>IF(Q$117=0,0,Q$117/NFM_fec!Q$117)</f>
        <v>0</v>
      </c>
    </row>
    <row r="255" spans="1:17" x14ac:dyDescent="0.25">
      <c r="A255" s="127" t="s">
        <v>146</v>
      </c>
      <c r="B255" s="126">
        <f>IF(B$122=0,0,B$122/NFM_fec!B$122)</f>
        <v>0</v>
      </c>
      <c r="C255" s="126">
        <f>IF(C$122=0,0,C$122/NFM_fec!C$122)</f>
        <v>0</v>
      </c>
      <c r="D255" s="126">
        <f>IF(D$122=0,0,D$122/NFM_fec!D$122)</f>
        <v>0</v>
      </c>
      <c r="E255" s="126">
        <f>IF(E$122=0,0,E$122/NFM_fec!E$122)</f>
        <v>0</v>
      </c>
      <c r="F255" s="126">
        <f>IF(F$122=0,0,F$122/NFM_fec!F$122)</f>
        <v>0</v>
      </c>
      <c r="G255" s="126">
        <f>IF(G$122=0,0,G$122/NFM_fec!G$122)</f>
        <v>0</v>
      </c>
      <c r="H255" s="126">
        <f>IF(H$122=0,0,H$122/NFM_fec!H$122)</f>
        <v>0</v>
      </c>
      <c r="I255" s="126">
        <f>IF(I$122=0,0,I$122/NFM_fec!I$122)</f>
        <v>0</v>
      </c>
      <c r="J255" s="126">
        <f>IF(J$122=0,0,J$122/NFM_fec!J$122)</f>
        <v>0</v>
      </c>
      <c r="K255" s="126">
        <f>IF(K$122=0,0,K$122/NFM_fec!K$122)</f>
        <v>0</v>
      </c>
      <c r="L255" s="126">
        <f>IF(L$122=0,0,L$122/NFM_fec!L$122)</f>
        <v>0</v>
      </c>
      <c r="M255" s="126">
        <f>IF(M$122=0,0,M$122/NFM_fec!M$122)</f>
        <v>0</v>
      </c>
      <c r="N255" s="126">
        <f>IF(N$122=0,0,N$122/NFM_fec!N$122)</f>
        <v>0</v>
      </c>
      <c r="O255" s="126">
        <f>IF(O$122=0,0,O$122/NFM_fec!O$122)</f>
        <v>0</v>
      </c>
      <c r="P255" s="126">
        <f>IF(P$122=0,0,P$122/NFM_fec!P$122)</f>
        <v>0</v>
      </c>
      <c r="Q255" s="126">
        <f>IF(Q$122=0,0,Q$122/NFM_fec!Q$122)</f>
        <v>0</v>
      </c>
    </row>
    <row r="256" spans="1:17" x14ac:dyDescent="0.25">
      <c r="A256" s="127" t="s">
        <v>145</v>
      </c>
      <c r="B256" s="126">
        <f>IF(B$130=0,0,B$130/NFM_fec!B$130)</f>
        <v>0</v>
      </c>
      <c r="C256" s="126">
        <f>IF(C$130=0,0,C$130/NFM_fec!C$130)</f>
        <v>0</v>
      </c>
      <c r="D256" s="126">
        <f>IF(D$130=0,0,D$130/NFM_fec!D$130)</f>
        <v>0</v>
      </c>
      <c r="E256" s="126">
        <f>IF(E$130=0,0,E$130/NFM_fec!E$130)</f>
        <v>0</v>
      </c>
      <c r="F256" s="126">
        <f>IF(F$130=0,0,F$130/NFM_fec!F$130)</f>
        <v>0</v>
      </c>
      <c r="G256" s="126">
        <f>IF(G$130=0,0,G$130/NFM_fec!G$130)</f>
        <v>0</v>
      </c>
      <c r="H256" s="126">
        <f>IF(H$130=0,0,H$130/NFM_fec!H$130)</f>
        <v>0</v>
      </c>
      <c r="I256" s="126">
        <f>IF(I$130=0,0,I$130/NFM_fec!I$130)</f>
        <v>0</v>
      </c>
      <c r="J256" s="126">
        <f>IF(J$130=0,0,J$130/NFM_fec!J$130)</f>
        <v>0</v>
      </c>
      <c r="K256" s="126">
        <f>IF(K$130=0,0,K$130/NFM_fec!K$130)</f>
        <v>0</v>
      </c>
      <c r="L256" s="126">
        <f>IF(L$130=0,0,L$130/NFM_fec!L$130)</f>
        <v>0</v>
      </c>
      <c r="M256" s="126">
        <f>IF(M$130=0,0,M$130/NFM_fec!M$130)</f>
        <v>0</v>
      </c>
      <c r="N256" s="126">
        <f>IF(N$130=0,0,N$130/NFM_fec!N$130)</f>
        <v>0</v>
      </c>
      <c r="O256" s="126">
        <f>IF(O$130=0,0,O$130/NFM_fec!O$130)</f>
        <v>0</v>
      </c>
      <c r="P256" s="126">
        <f>IF(P$130=0,0,P$130/NFM_fec!P$130)</f>
        <v>0</v>
      </c>
      <c r="Q256" s="126">
        <f>IF(Q$130=0,0,Q$130/NFM_fec!Q$130)</f>
        <v>0</v>
      </c>
    </row>
    <row r="257" spans="1:17" x14ac:dyDescent="0.25">
      <c r="A257" s="72" t="s">
        <v>144</v>
      </c>
      <c r="B257" s="125">
        <f>IF(B$137=0,0,B$137/NFM_fec!B$137)</f>
        <v>0</v>
      </c>
      <c r="C257" s="125">
        <f>IF(C$137=0,0,C$137/NFM_fec!C$137)</f>
        <v>0</v>
      </c>
      <c r="D257" s="125">
        <f>IF(D$137=0,0,D$137/NFM_fec!D$137)</f>
        <v>0</v>
      </c>
      <c r="E257" s="125">
        <f>IF(E$137=0,0,E$137/NFM_fec!E$137)</f>
        <v>0</v>
      </c>
      <c r="F257" s="125">
        <f>IF(F$137=0,0,F$137/NFM_fec!F$137)</f>
        <v>0</v>
      </c>
      <c r="G257" s="125">
        <f>IF(G$137=0,0,G$137/NFM_fec!G$137)</f>
        <v>0</v>
      </c>
      <c r="H257" s="125">
        <f>IF(H$137=0,0,H$137/NFM_fec!H$137)</f>
        <v>0</v>
      </c>
      <c r="I257" s="125">
        <f>IF(I$137=0,0,I$137/NFM_fec!I$137)</f>
        <v>0</v>
      </c>
      <c r="J257" s="125">
        <f>IF(J$137=0,0,J$137/NFM_fec!J$137)</f>
        <v>0</v>
      </c>
      <c r="K257" s="125">
        <f>IF(K$137=0,0,K$137/NFM_fec!K$137)</f>
        <v>0</v>
      </c>
      <c r="L257" s="125">
        <f>IF(L$137=0,0,L$137/NFM_fec!L$137)</f>
        <v>0</v>
      </c>
      <c r="M257" s="125">
        <f>IF(M$137=0,0,M$137/NFM_fec!M$137)</f>
        <v>0</v>
      </c>
      <c r="N257" s="125">
        <f>IF(N$137=0,0,N$137/NFM_fec!N$137)</f>
        <v>0</v>
      </c>
      <c r="O257" s="125">
        <f>IF(O$137=0,0,O$137/NFM_fec!O$137)</f>
        <v>0</v>
      </c>
      <c r="P257" s="125">
        <f>IF(P$137=0,0,P$137/NFM_fec!P$137)</f>
        <v>0</v>
      </c>
      <c r="Q257" s="12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4538.8346408323632</v>
      </c>
      <c r="C3" s="46">
        <f t="shared" ref="C3:Q3" si="0">SUM(C4,C7)</f>
        <v>4881.3076759780724</v>
      </c>
      <c r="D3" s="46">
        <f t="shared" si="0"/>
        <v>4359.4988493991304</v>
      </c>
      <c r="E3" s="46">
        <f t="shared" si="0"/>
        <v>4842.0030916346122</v>
      </c>
      <c r="F3" s="46">
        <f t="shared" si="0"/>
        <v>4721.2009086438256</v>
      </c>
      <c r="G3" s="46">
        <f t="shared" si="0"/>
        <v>4858.8525488763025</v>
      </c>
      <c r="H3" s="46">
        <f t="shared" si="0"/>
        <v>4626.0902668144608</v>
      </c>
      <c r="I3" s="46">
        <f t="shared" si="0"/>
        <v>4303.7547492297808</v>
      </c>
      <c r="J3" s="46">
        <f t="shared" si="0"/>
        <v>4640.2971254980703</v>
      </c>
      <c r="K3" s="46">
        <f t="shared" si="0"/>
        <v>5103.1162175566205</v>
      </c>
      <c r="L3" s="46">
        <f t="shared" si="0"/>
        <v>6213.7</v>
      </c>
      <c r="M3" s="46">
        <f t="shared" si="0"/>
        <v>6473.6118582272429</v>
      </c>
      <c r="N3" s="46">
        <f t="shared" si="0"/>
        <v>7710.4465430803302</v>
      </c>
      <c r="O3" s="46">
        <f t="shared" si="0"/>
        <v>8104.3429704724222</v>
      </c>
      <c r="P3" s="46">
        <f t="shared" si="0"/>
        <v>8574.1944668533197</v>
      </c>
      <c r="Q3" s="46">
        <f t="shared" si="0"/>
        <v>9590.6069336948949</v>
      </c>
    </row>
    <row r="4" spans="1:17" x14ac:dyDescent="0.25">
      <c r="A4" s="110" t="s">
        <v>178</v>
      </c>
      <c r="B4" s="120">
        <f>SUM(B5:B6)</f>
        <v>1584.6120375228759</v>
      </c>
      <c r="C4" s="120">
        <f t="shared" ref="C4:Q4" si="1">SUM(C5:C6)</f>
        <v>1572.7825576603689</v>
      </c>
      <c r="D4" s="120">
        <f t="shared" si="1"/>
        <v>1426.2580511621679</v>
      </c>
      <c r="E4" s="120">
        <f t="shared" si="1"/>
        <v>1466.8488094810127</v>
      </c>
      <c r="F4" s="120">
        <f t="shared" si="1"/>
        <v>1422.9174960773753</v>
      </c>
      <c r="G4" s="120">
        <f t="shared" si="1"/>
        <v>1452.5854193312625</v>
      </c>
      <c r="H4" s="120">
        <f t="shared" si="1"/>
        <v>1399.124427574933</v>
      </c>
      <c r="I4" s="120">
        <f t="shared" si="1"/>
        <v>1315.7407709809811</v>
      </c>
      <c r="J4" s="120">
        <f t="shared" si="1"/>
        <v>1432.8814723109415</v>
      </c>
      <c r="K4" s="120">
        <f t="shared" si="1"/>
        <v>1533.4146139857826</v>
      </c>
      <c r="L4" s="120">
        <f t="shared" si="1"/>
        <v>1616.7</v>
      </c>
      <c r="M4" s="120">
        <f t="shared" si="1"/>
        <v>1562.2696391927161</v>
      </c>
      <c r="N4" s="120">
        <f t="shared" si="1"/>
        <v>1885.4688896661614</v>
      </c>
      <c r="O4" s="120">
        <f t="shared" si="1"/>
        <v>1813.2455304277503</v>
      </c>
      <c r="P4" s="120">
        <f t="shared" si="1"/>
        <v>1997.2476628861577</v>
      </c>
      <c r="Q4" s="120">
        <f t="shared" si="1"/>
        <v>2067.1148522682333</v>
      </c>
    </row>
    <row r="5" spans="1:17" x14ac:dyDescent="0.25">
      <c r="A5" s="179" t="s">
        <v>61</v>
      </c>
      <c r="B5" s="189">
        <v>0</v>
      </c>
      <c r="C5" s="189">
        <v>0</v>
      </c>
      <c r="D5" s="189">
        <v>0</v>
      </c>
      <c r="E5" s="189">
        <v>0</v>
      </c>
      <c r="F5" s="189">
        <v>0</v>
      </c>
      <c r="G5" s="189">
        <v>0</v>
      </c>
      <c r="H5" s="189">
        <v>0</v>
      </c>
      <c r="I5" s="189">
        <v>0</v>
      </c>
      <c r="J5" s="189">
        <v>0</v>
      </c>
      <c r="K5" s="189">
        <v>0</v>
      </c>
      <c r="L5" s="189">
        <v>0</v>
      </c>
      <c r="M5" s="189">
        <v>0</v>
      </c>
      <c r="N5" s="189">
        <v>0</v>
      </c>
      <c r="O5" s="189">
        <v>0</v>
      </c>
      <c r="P5" s="189">
        <v>0</v>
      </c>
      <c r="Q5" s="189">
        <v>0</v>
      </c>
    </row>
    <row r="6" spans="1:17" x14ac:dyDescent="0.25">
      <c r="A6" s="179" t="s">
        <v>40</v>
      </c>
      <c r="B6" s="189">
        <v>1584.6120375228759</v>
      </c>
      <c r="C6" s="189">
        <v>1572.7825576603689</v>
      </c>
      <c r="D6" s="189">
        <v>1426.2580511621679</v>
      </c>
      <c r="E6" s="189">
        <v>1466.8488094810127</v>
      </c>
      <c r="F6" s="189">
        <v>1422.9174960773753</v>
      </c>
      <c r="G6" s="189">
        <v>1452.5854193312625</v>
      </c>
      <c r="H6" s="189">
        <v>1399.124427574933</v>
      </c>
      <c r="I6" s="189">
        <v>1315.7407709809811</v>
      </c>
      <c r="J6" s="189">
        <v>1432.8814723109415</v>
      </c>
      <c r="K6" s="189">
        <v>1533.4146139857826</v>
      </c>
      <c r="L6" s="189">
        <v>1616.7</v>
      </c>
      <c r="M6" s="189">
        <v>1562.2696391927161</v>
      </c>
      <c r="N6" s="189">
        <v>1885.4688896661614</v>
      </c>
      <c r="O6" s="189">
        <v>1813.2455304277503</v>
      </c>
      <c r="P6" s="189">
        <v>1997.2476628861577</v>
      </c>
      <c r="Q6" s="189">
        <v>2067.1148522682333</v>
      </c>
    </row>
    <row r="7" spans="1:17" x14ac:dyDescent="0.25">
      <c r="A7" s="223" t="s">
        <v>39</v>
      </c>
      <c r="B7" s="118">
        <v>2954.2226033094871</v>
      </c>
      <c r="C7" s="118">
        <v>3308.5251183177033</v>
      </c>
      <c r="D7" s="118">
        <v>2933.2407982369627</v>
      </c>
      <c r="E7" s="118">
        <v>3375.1542821535995</v>
      </c>
      <c r="F7" s="118">
        <v>3298.2834125664504</v>
      </c>
      <c r="G7" s="118">
        <v>3406.2671295450396</v>
      </c>
      <c r="H7" s="118">
        <v>3226.9658392395281</v>
      </c>
      <c r="I7" s="118">
        <v>2988.0139782488</v>
      </c>
      <c r="J7" s="118">
        <v>3207.415653187129</v>
      </c>
      <c r="K7" s="118">
        <v>3569.701603570838</v>
      </c>
      <c r="L7" s="118">
        <v>4597</v>
      </c>
      <c r="M7" s="118">
        <v>4911.3422190345273</v>
      </c>
      <c r="N7" s="118">
        <v>5824.9776534141693</v>
      </c>
      <c r="O7" s="118">
        <v>6291.0974400446721</v>
      </c>
      <c r="P7" s="118">
        <v>6576.9468039671619</v>
      </c>
      <c r="Q7" s="118">
        <v>7523.4920814266616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0</v>
      </c>
      <c r="C10" s="215">
        <v>0</v>
      </c>
      <c r="D10" s="215">
        <v>0</v>
      </c>
      <c r="E10" s="215">
        <v>0</v>
      </c>
      <c r="F10" s="215">
        <v>0</v>
      </c>
      <c r="G10" s="215">
        <v>0</v>
      </c>
      <c r="H10" s="215">
        <v>0</v>
      </c>
      <c r="I10" s="215">
        <v>0</v>
      </c>
      <c r="J10" s="215">
        <v>0</v>
      </c>
      <c r="K10" s="215">
        <v>0</v>
      </c>
      <c r="L10" s="215">
        <v>0</v>
      </c>
      <c r="M10" s="215">
        <v>0</v>
      </c>
      <c r="N10" s="215">
        <v>0</v>
      </c>
      <c r="O10" s="215">
        <v>0</v>
      </c>
      <c r="P10" s="215">
        <v>0</v>
      </c>
      <c r="Q10" s="215">
        <v>0</v>
      </c>
    </row>
    <row r="11" spans="1:17" x14ac:dyDescent="0.25">
      <c r="A11" s="222" t="s">
        <v>176</v>
      </c>
      <c r="B11" s="214">
        <v>453.75871350799605</v>
      </c>
      <c r="C11" s="214">
        <v>493.34286687438748</v>
      </c>
      <c r="D11" s="214">
        <v>480.84246998178816</v>
      </c>
      <c r="E11" s="214">
        <v>466.33426293577332</v>
      </c>
      <c r="F11" s="214">
        <v>450.34346006155397</v>
      </c>
      <c r="G11" s="214">
        <v>459.94770188133964</v>
      </c>
      <c r="H11" s="214">
        <v>444.98886743646591</v>
      </c>
      <c r="I11" s="214">
        <v>413.97859930008252</v>
      </c>
      <c r="J11" s="214">
        <v>466.58973051244436</v>
      </c>
      <c r="K11" s="214">
        <v>490.65363254569377</v>
      </c>
      <c r="L11" s="214">
        <v>528.28022184989879</v>
      </c>
      <c r="M11" s="214">
        <v>549.76832894879112</v>
      </c>
      <c r="N11" s="214">
        <v>576.45982802143317</v>
      </c>
      <c r="O11" s="214">
        <v>546.46977696938882</v>
      </c>
      <c r="P11" s="214">
        <v>539.41697539308586</v>
      </c>
      <c r="Q11" s="214">
        <v>536.95366482721897</v>
      </c>
    </row>
    <row r="12" spans="1:17" x14ac:dyDescent="0.25">
      <c r="A12" s="221" t="s">
        <v>175</v>
      </c>
      <c r="B12" s="213">
        <v>35.495401109792432</v>
      </c>
      <c r="C12" s="213">
        <v>43.636380618461175</v>
      </c>
      <c r="D12" s="213">
        <v>40.901660755977623</v>
      </c>
      <c r="E12" s="213">
        <v>45.702555666578988</v>
      </c>
      <c r="F12" s="213">
        <v>44.783867700015279</v>
      </c>
      <c r="G12" s="213">
        <v>46.376362063730049</v>
      </c>
      <c r="H12" s="213">
        <v>44.252320213987645</v>
      </c>
      <c r="I12" s="213">
        <v>40.755073325171388</v>
      </c>
      <c r="J12" s="213">
        <v>44.948278125092465</v>
      </c>
      <c r="K12" s="213">
        <v>51.455928477617817</v>
      </c>
      <c r="L12" s="213">
        <v>61.289320833203497</v>
      </c>
      <c r="M12" s="213">
        <v>71.541316067544969</v>
      </c>
      <c r="N12" s="213">
        <v>84.128421263055216</v>
      </c>
      <c r="O12" s="213">
        <v>96.808372061664116</v>
      </c>
      <c r="P12" s="213">
        <v>103.98565175006074</v>
      </c>
      <c r="Q12" s="213">
        <v>113.78853736236276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80" t="s">
        <v>176</v>
      </c>
      <c r="B16" s="189">
        <v>559.73190389777335</v>
      </c>
      <c r="C16" s="189">
        <v>559.73190389777335</v>
      </c>
      <c r="D16" s="189">
        <v>559.73190389777335</v>
      </c>
      <c r="E16" s="189">
        <v>508.10431648569323</v>
      </c>
      <c r="F16" s="189">
        <v>508.10431648569323</v>
      </c>
      <c r="G16" s="189">
        <v>508.10431648569323</v>
      </c>
      <c r="H16" s="189">
        <v>508.10431648569329</v>
      </c>
      <c r="I16" s="189">
        <v>508.10431648569323</v>
      </c>
      <c r="J16" s="189">
        <v>508.10431648569323</v>
      </c>
      <c r="K16" s="189">
        <v>559.73190389777335</v>
      </c>
      <c r="L16" s="189">
        <v>559.73190389777335</v>
      </c>
      <c r="M16" s="189">
        <v>611.35949130985352</v>
      </c>
      <c r="N16" s="189">
        <v>611.35949130985352</v>
      </c>
      <c r="O16" s="189">
        <v>611.35949130985352</v>
      </c>
      <c r="P16" s="189">
        <v>611.35949130985352</v>
      </c>
      <c r="Q16" s="189">
        <v>611.35949130985352</v>
      </c>
    </row>
    <row r="17" spans="1:17" x14ac:dyDescent="0.25">
      <c r="A17" s="108" t="s">
        <v>175</v>
      </c>
      <c r="B17" s="118">
        <v>48.328223455324924</v>
      </c>
      <c r="C17" s="118">
        <v>48.328223455324924</v>
      </c>
      <c r="D17" s="118">
        <v>48.328223455324924</v>
      </c>
      <c r="E17" s="118">
        <v>48.328223455324924</v>
      </c>
      <c r="F17" s="118">
        <v>48.328223455324924</v>
      </c>
      <c r="G17" s="118">
        <v>52.224742253134657</v>
      </c>
      <c r="H17" s="118">
        <v>48.328223455324924</v>
      </c>
      <c r="I17" s="118">
        <v>48.328223455324924</v>
      </c>
      <c r="J17" s="118">
        <v>48.328223455324924</v>
      </c>
      <c r="K17" s="118">
        <v>56.121261050944391</v>
      </c>
      <c r="L17" s="118">
        <v>67.810817444373598</v>
      </c>
      <c r="M17" s="118">
        <v>75.603855039993064</v>
      </c>
      <c r="N17" s="118">
        <v>91.189930231231997</v>
      </c>
      <c r="O17" s="118">
        <v>102.8794866246612</v>
      </c>
      <c r="P17" s="118">
        <v>110.67252422028066</v>
      </c>
      <c r="Q17" s="118">
        <v>122.36208061370988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176</v>
      </c>
      <c r="B20" s="189"/>
      <c r="C20" s="189">
        <v>51.627587412080125</v>
      </c>
      <c r="D20" s="189">
        <v>0</v>
      </c>
      <c r="E20" s="189">
        <v>0</v>
      </c>
      <c r="F20" s="189">
        <v>51.627587412080125</v>
      </c>
      <c r="G20" s="189">
        <v>0</v>
      </c>
      <c r="H20" s="189">
        <v>51.627587412080132</v>
      </c>
      <c r="I20" s="189">
        <v>0</v>
      </c>
      <c r="J20" s="189">
        <v>51.627587412080125</v>
      </c>
      <c r="K20" s="189">
        <v>51.627587412080125</v>
      </c>
      <c r="L20" s="189">
        <v>51.627587412080125</v>
      </c>
      <c r="M20" s="189">
        <v>51.627587412080175</v>
      </c>
      <c r="N20" s="189">
        <v>51.627587412080125</v>
      </c>
      <c r="O20" s="189">
        <v>0</v>
      </c>
      <c r="P20" s="189">
        <v>51.627587412080125</v>
      </c>
      <c r="Q20" s="189">
        <v>51.627587412080125</v>
      </c>
    </row>
    <row r="21" spans="1:17" x14ac:dyDescent="0.25">
      <c r="A21" s="119" t="s">
        <v>175</v>
      </c>
      <c r="B21" s="118"/>
      <c r="C21" s="118">
        <v>3.8965187978097338</v>
      </c>
      <c r="D21" s="118">
        <v>0</v>
      </c>
      <c r="E21" s="118">
        <v>3.8965187978097338</v>
      </c>
      <c r="F21" s="118">
        <v>0</v>
      </c>
      <c r="G21" s="118">
        <v>7.7930375956194675</v>
      </c>
      <c r="H21" s="118">
        <v>0</v>
      </c>
      <c r="I21" s="118">
        <v>0</v>
      </c>
      <c r="J21" s="118">
        <v>3.8965187978097338</v>
      </c>
      <c r="K21" s="118">
        <v>11.689556393429202</v>
      </c>
      <c r="L21" s="118">
        <v>11.689556393429207</v>
      </c>
      <c r="M21" s="118">
        <v>11.689556393429202</v>
      </c>
      <c r="N21" s="118">
        <v>15.586075191238937</v>
      </c>
      <c r="O21" s="118">
        <v>15.586075191238935</v>
      </c>
      <c r="P21" s="118">
        <v>11.689556393429202</v>
      </c>
      <c r="Q21" s="118">
        <v>11.689556393429214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0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0</v>
      </c>
      <c r="G23" s="120">
        <f t="shared" si="2"/>
        <v>0</v>
      </c>
      <c r="H23" s="120">
        <f t="shared" si="2"/>
        <v>0</v>
      </c>
      <c r="I23" s="120">
        <f t="shared" si="2"/>
        <v>0</v>
      </c>
      <c r="J23" s="120">
        <f t="shared" si="2"/>
        <v>0</v>
      </c>
      <c r="K23" s="120">
        <f t="shared" si="2"/>
        <v>0</v>
      </c>
      <c r="L23" s="120">
        <f t="shared" si="2"/>
        <v>0</v>
      </c>
      <c r="M23" s="120">
        <f t="shared" si="2"/>
        <v>0</v>
      </c>
      <c r="N23" s="120">
        <f t="shared" si="2"/>
        <v>0</v>
      </c>
      <c r="O23" s="120">
        <f t="shared" si="2"/>
        <v>0</v>
      </c>
      <c r="P23" s="120">
        <f t="shared" si="2"/>
        <v>0</v>
      </c>
      <c r="Q23" s="120">
        <f t="shared" si="2"/>
        <v>0</v>
      </c>
    </row>
    <row r="24" spans="1:17" x14ac:dyDescent="0.25">
      <c r="A24" s="179" t="s">
        <v>176</v>
      </c>
      <c r="B24" s="189"/>
      <c r="C24" s="189">
        <f t="shared" ref="C24:Q24" si="3">B16+C20-C16</f>
        <v>51.627587412080175</v>
      </c>
      <c r="D24" s="189">
        <f t="shared" si="3"/>
        <v>0</v>
      </c>
      <c r="E24" s="189">
        <f t="shared" si="3"/>
        <v>51.627587412080118</v>
      </c>
      <c r="F24" s="189">
        <f t="shared" si="3"/>
        <v>51.627587412080118</v>
      </c>
      <c r="G24" s="189">
        <f t="shared" si="3"/>
        <v>0</v>
      </c>
      <c r="H24" s="189">
        <f t="shared" si="3"/>
        <v>51.627587412080061</v>
      </c>
      <c r="I24" s="189">
        <f t="shared" si="3"/>
        <v>0</v>
      </c>
      <c r="J24" s="189">
        <f t="shared" si="3"/>
        <v>51.627587412080118</v>
      </c>
      <c r="K24" s="189">
        <f t="shared" si="3"/>
        <v>0</v>
      </c>
      <c r="L24" s="189">
        <f t="shared" si="3"/>
        <v>51.627587412080175</v>
      </c>
      <c r="M24" s="189">
        <f t="shared" si="3"/>
        <v>0</v>
      </c>
      <c r="N24" s="189">
        <f t="shared" si="3"/>
        <v>51.627587412080175</v>
      </c>
      <c r="O24" s="189">
        <f t="shared" si="3"/>
        <v>0</v>
      </c>
      <c r="P24" s="189">
        <f t="shared" si="3"/>
        <v>51.627587412080175</v>
      </c>
      <c r="Q24" s="189">
        <f t="shared" si="3"/>
        <v>51.627587412080175</v>
      </c>
    </row>
    <row r="25" spans="1:17" x14ac:dyDescent="0.25">
      <c r="A25" s="119" t="s">
        <v>175</v>
      </c>
      <c r="B25" s="118"/>
      <c r="C25" s="118">
        <f t="shared" ref="C25:Q25" si="4">B17+C21-C17</f>
        <v>3.8965187978097333</v>
      </c>
      <c r="D25" s="118">
        <f t="shared" si="4"/>
        <v>0</v>
      </c>
      <c r="E25" s="118">
        <f t="shared" si="4"/>
        <v>3.8965187978097333</v>
      </c>
      <c r="F25" s="118">
        <f t="shared" si="4"/>
        <v>0</v>
      </c>
      <c r="G25" s="118">
        <f t="shared" si="4"/>
        <v>3.8965187978097333</v>
      </c>
      <c r="H25" s="118">
        <f t="shared" si="4"/>
        <v>3.8965187978097333</v>
      </c>
      <c r="I25" s="118">
        <f t="shared" si="4"/>
        <v>0</v>
      </c>
      <c r="J25" s="118">
        <f t="shared" si="4"/>
        <v>3.8965187978097333</v>
      </c>
      <c r="K25" s="118">
        <f t="shared" si="4"/>
        <v>3.8965187978097333</v>
      </c>
      <c r="L25" s="118">
        <f t="shared" si="4"/>
        <v>0</v>
      </c>
      <c r="M25" s="118">
        <f t="shared" si="4"/>
        <v>3.8965187978097333</v>
      </c>
      <c r="N25" s="118">
        <f t="shared" si="4"/>
        <v>0</v>
      </c>
      <c r="O25" s="118">
        <f t="shared" si="4"/>
        <v>3.8965187978097333</v>
      </c>
      <c r="P25" s="118">
        <f t="shared" si="4"/>
        <v>3.8965187978097333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0</v>
      </c>
      <c r="C27" s="120">
        <f t="shared" ref="C27:Q27" si="5">C15-C10</f>
        <v>0</v>
      </c>
      <c r="D27" s="120">
        <f t="shared" si="5"/>
        <v>0</v>
      </c>
      <c r="E27" s="120">
        <f t="shared" si="5"/>
        <v>0</v>
      </c>
      <c r="F27" s="120">
        <f t="shared" si="5"/>
        <v>0</v>
      </c>
      <c r="G27" s="120">
        <f t="shared" si="5"/>
        <v>0</v>
      </c>
      <c r="H27" s="120">
        <f t="shared" si="5"/>
        <v>0</v>
      </c>
      <c r="I27" s="120">
        <f t="shared" si="5"/>
        <v>0</v>
      </c>
      <c r="J27" s="120">
        <f t="shared" si="5"/>
        <v>0</v>
      </c>
      <c r="K27" s="120">
        <f t="shared" si="5"/>
        <v>0</v>
      </c>
      <c r="L27" s="120">
        <f t="shared" si="5"/>
        <v>0</v>
      </c>
      <c r="M27" s="120">
        <f t="shared" si="5"/>
        <v>0</v>
      </c>
      <c r="N27" s="120">
        <f t="shared" si="5"/>
        <v>0</v>
      </c>
      <c r="O27" s="120">
        <f t="shared" si="5"/>
        <v>0</v>
      </c>
      <c r="P27" s="120">
        <f t="shared" si="5"/>
        <v>0</v>
      </c>
      <c r="Q27" s="120">
        <f t="shared" si="5"/>
        <v>0</v>
      </c>
    </row>
    <row r="28" spans="1:17" x14ac:dyDescent="0.25">
      <c r="A28" s="180" t="s">
        <v>176</v>
      </c>
      <c r="B28" s="189">
        <f t="shared" ref="B28:Q28" si="6">B16-B11</f>
        <v>105.9731903897773</v>
      </c>
      <c r="C28" s="189">
        <f t="shared" si="6"/>
        <v>66.389037023385868</v>
      </c>
      <c r="D28" s="189">
        <f t="shared" si="6"/>
        <v>78.889433915985194</v>
      </c>
      <c r="E28" s="189">
        <f t="shared" si="6"/>
        <v>41.770053549919908</v>
      </c>
      <c r="F28" s="189">
        <f t="shared" si="6"/>
        <v>57.760856424139263</v>
      </c>
      <c r="G28" s="189">
        <f t="shared" si="6"/>
        <v>48.156614604353592</v>
      </c>
      <c r="H28" s="189">
        <f t="shared" si="6"/>
        <v>63.115449049227379</v>
      </c>
      <c r="I28" s="189">
        <f t="shared" si="6"/>
        <v>94.125717185610711</v>
      </c>
      <c r="J28" s="189">
        <f t="shared" si="6"/>
        <v>41.51458597324887</v>
      </c>
      <c r="K28" s="189">
        <f t="shared" si="6"/>
        <v>69.078271352079582</v>
      </c>
      <c r="L28" s="189">
        <f t="shared" si="6"/>
        <v>31.451682047874556</v>
      </c>
      <c r="M28" s="189">
        <f t="shared" si="6"/>
        <v>61.591162361062402</v>
      </c>
      <c r="N28" s="189">
        <f t="shared" si="6"/>
        <v>34.899663288420356</v>
      </c>
      <c r="O28" s="189">
        <f t="shared" si="6"/>
        <v>64.889714340464707</v>
      </c>
      <c r="P28" s="189">
        <f t="shared" si="6"/>
        <v>71.942515916767661</v>
      </c>
      <c r="Q28" s="189">
        <f t="shared" si="6"/>
        <v>74.405826482634552</v>
      </c>
    </row>
    <row r="29" spans="1:17" x14ac:dyDescent="0.25">
      <c r="A29" s="108" t="s">
        <v>175</v>
      </c>
      <c r="B29" s="118">
        <f t="shared" ref="B29:Q29" si="7">B17-B12</f>
        <v>12.832822345532492</v>
      </c>
      <c r="C29" s="118">
        <f t="shared" si="7"/>
        <v>4.6918428368637493</v>
      </c>
      <c r="D29" s="118">
        <f t="shared" si="7"/>
        <v>7.4265626993473006</v>
      </c>
      <c r="E29" s="118">
        <f t="shared" si="7"/>
        <v>2.6256677887459361</v>
      </c>
      <c r="F29" s="118">
        <f t="shared" si="7"/>
        <v>3.5443557553096454</v>
      </c>
      <c r="G29" s="118">
        <f t="shared" si="7"/>
        <v>5.8483801894046081</v>
      </c>
      <c r="H29" s="118">
        <f t="shared" si="7"/>
        <v>4.0759032413372793</v>
      </c>
      <c r="I29" s="118">
        <f t="shared" si="7"/>
        <v>7.573150130153536</v>
      </c>
      <c r="J29" s="118">
        <f t="shared" si="7"/>
        <v>3.3799453302324594</v>
      </c>
      <c r="K29" s="118">
        <f t="shared" si="7"/>
        <v>4.6653325733265731</v>
      </c>
      <c r="L29" s="118">
        <f t="shared" si="7"/>
        <v>6.5214966111701003</v>
      </c>
      <c r="M29" s="118">
        <f t="shared" si="7"/>
        <v>4.0625389724480954</v>
      </c>
      <c r="N29" s="118">
        <f t="shared" si="7"/>
        <v>7.0615089681767813</v>
      </c>
      <c r="O29" s="118">
        <f t="shared" si="7"/>
        <v>6.0711145629970815</v>
      </c>
      <c r="P29" s="118">
        <f t="shared" si="7"/>
        <v>6.6868724702199245</v>
      </c>
      <c r="Q29" s="118">
        <f t="shared" si="7"/>
        <v>8.5735432513471181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270.25150282054176</v>
      </c>
      <c r="C32" s="38">
        <v>287.62297999999782</v>
      </c>
      <c r="D32" s="38">
        <v>278.90221999999733</v>
      </c>
      <c r="E32" s="38">
        <v>267.49066000000005</v>
      </c>
      <c r="F32" s="38">
        <v>251.57242000000102</v>
      </c>
      <c r="G32" s="38">
        <v>255.99748028175151</v>
      </c>
      <c r="H32" s="38">
        <v>240.39627000000044</v>
      </c>
      <c r="I32" s="38">
        <v>217.69478000000001</v>
      </c>
      <c r="J32" s="38">
        <v>243.41046</v>
      </c>
      <c r="K32" s="38">
        <v>241.49651</v>
      </c>
      <c r="L32" s="38">
        <v>257.24186919336597</v>
      </c>
      <c r="M32" s="38">
        <v>267.59353680410845</v>
      </c>
      <c r="N32" s="38">
        <v>281.73624391679698</v>
      </c>
      <c r="O32" s="38">
        <v>267.98487723189203</v>
      </c>
      <c r="P32" s="38">
        <v>260.96185185985121</v>
      </c>
      <c r="Q32" s="38">
        <v>258.75965880208554</v>
      </c>
    </row>
    <row r="33" spans="1:17" x14ac:dyDescent="0.25">
      <c r="A33" s="55" t="s">
        <v>33</v>
      </c>
      <c r="B33" s="54">
        <v>12.036597075028624</v>
      </c>
      <c r="C33" s="54">
        <v>10.798479999997795</v>
      </c>
      <c r="D33" s="54">
        <v>8.8945299999973599</v>
      </c>
      <c r="E33" s="54">
        <v>13.90509000000003</v>
      </c>
      <c r="F33" s="54">
        <v>15.20328000000103</v>
      </c>
      <c r="G33" s="54">
        <v>12.656068841398223</v>
      </c>
      <c r="H33" s="54">
        <v>5.0979600000004268</v>
      </c>
      <c r="I33" s="54">
        <v>0</v>
      </c>
      <c r="J33" s="54">
        <v>0</v>
      </c>
      <c r="K33" s="54">
        <v>0</v>
      </c>
      <c r="L33" s="54">
        <v>0</v>
      </c>
      <c r="M33" s="54">
        <v>11.060614845123723</v>
      </c>
      <c r="N33" s="54">
        <v>15.622239055500593</v>
      </c>
      <c r="O33" s="54">
        <v>13.898825487133237</v>
      </c>
      <c r="P33" s="54">
        <v>11.776792969855975</v>
      </c>
      <c r="Q33" s="54">
        <v>12.038217250523161</v>
      </c>
    </row>
    <row r="34" spans="1:17" x14ac:dyDescent="0.25">
      <c r="A34" s="52" t="s">
        <v>32</v>
      </c>
      <c r="B34" s="51">
        <v>31.334160248798458</v>
      </c>
      <c r="C34" s="51">
        <v>34.401559999999996</v>
      </c>
      <c r="D34" s="51">
        <v>33.288669999999996</v>
      </c>
      <c r="E34" s="51">
        <v>25.600920000000009</v>
      </c>
      <c r="F34" s="51">
        <v>26.597989999999989</v>
      </c>
      <c r="G34" s="51">
        <v>22.762420949629394</v>
      </c>
      <c r="H34" s="51">
        <v>24.497050000000002</v>
      </c>
      <c r="I34" s="51">
        <v>16.687799999999999</v>
      </c>
      <c r="J34" s="51">
        <v>18.69163</v>
      </c>
      <c r="K34" s="51">
        <v>13.797699999999999</v>
      </c>
      <c r="L34" s="51">
        <v>17.722445146003096</v>
      </c>
      <c r="M34" s="51">
        <v>11.7980582990545</v>
      </c>
      <c r="N34" s="51">
        <v>7.7630540343575856</v>
      </c>
      <c r="O34" s="51">
        <v>5.8520733393432263</v>
      </c>
      <c r="P34" s="51">
        <v>6.8787850604016541</v>
      </c>
      <c r="Q34" s="51">
        <v>5.9239254913934545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1.098835677490275</v>
      </c>
      <c r="C36" s="51">
        <v>1.0988500000000001</v>
      </c>
      <c r="D36" s="51">
        <v>1.09866</v>
      </c>
      <c r="E36" s="51">
        <v>1.09846</v>
      </c>
      <c r="F36" s="51">
        <v>1.0986800000000001</v>
      </c>
      <c r="G36" s="51">
        <v>1.0987270397479687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9.1710626997989273</v>
      </c>
      <c r="C37" s="51">
        <v>12.202030000000001</v>
      </c>
      <c r="D37" s="51">
        <v>11.19739</v>
      </c>
      <c r="E37" s="51">
        <v>9.1981699999999993</v>
      </c>
      <c r="F37" s="51">
        <v>10.20063</v>
      </c>
      <c r="G37" s="51">
        <v>10.198945696441548</v>
      </c>
      <c r="H37" s="51">
        <v>9.2012599999999996</v>
      </c>
      <c r="I37" s="51">
        <v>7.0987999999999998</v>
      </c>
      <c r="J37" s="51">
        <v>9.1520600000000005</v>
      </c>
      <c r="K37" s="51">
        <v>7.1055999999999999</v>
      </c>
      <c r="L37" s="51">
        <v>8.1680686390099631</v>
      </c>
      <c r="M37" s="51">
        <v>5.110342782829643</v>
      </c>
      <c r="N37" s="51">
        <v>2.0305490904900605</v>
      </c>
      <c r="O37" s="51">
        <v>2.0306758247864756</v>
      </c>
      <c r="P37" s="51">
        <v>3.0574345885514878</v>
      </c>
      <c r="Q37" s="51">
        <v>3.0575734692479983</v>
      </c>
    </row>
    <row r="38" spans="1:17" x14ac:dyDescent="0.25">
      <c r="A38" s="53" t="s">
        <v>29</v>
      </c>
      <c r="B38" s="51">
        <v>20.061109988819499</v>
      </c>
      <c r="C38" s="51">
        <v>20.10069</v>
      </c>
      <c r="D38" s="51">
        <v>20.992619999999999</v>
      </c>
      <c r="E38" s="51">
        <v>15.304290000000009</v>
      </c>
      <c r="F38" s="51">
        <v>15.29867999999999</v>
      </c>
      <c r="G38" s="51">
        <v>11.464748213439879</v>
      </c>
      <c r="H38" s="51">
        <v>15.29579</v>
      </c>
      <c r="I38" s="51">
        <v>9.5890000000000004</v>
      </c>
      <c r="J38" s="51">
        <v>9.5395699999999994</v>
      </c>
      <c r="K38" s="51">
        <v>6.6920999999999999</v>
      </c>
      <c r="L38" s="51">
        <v>9.5543765069931332</v>
      </c>
      <c r="M38" s="51">
        <v>6.6877155162248556</v>
      </c>
      <c r="N38" s="51">
        <v>5.7325049438675251</v>
      </c>
      <c r="O38" s="51">
        <v>3.8213975145567503</v>
      </c>
      <c r="P38" s="51">
        <v>3.8213504718501667</v>
      </c>
      <c r="Q38" s="51">
        <v>2.8663520221454561</v>
      </c>
    </row>
    <row r="39" spans="1:17" x14ac:dyDescent="0.25">
      <c r="A39" s="53" t="s">
        <v>28</v>
      </c>
      <c r="B39" s="51">
        <v>1.003151882689757</v>
      </c>
      <c r="C39" s="51">
        <v>0.99999000000000005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92.234753299657399</v>
      </c>
      <c r="C40" s="51">
        <v>102.70491</v>
      </c>
      <c r="D40" s="51">
        <v>93.519530000000003</v>
      </c>
      <c r="E40" s="51">
        <v>95.100160000000002</v>
      </c>
      <c r="F40" s="51">
        <v>79.019390000000001</v>
      </c>
      <c r="G40" s="51">
        <v>79.751291083493811</v>
      </c>
      <c r="H40" s="51">
        <v>76.495710000000003</v>
      </c>
      <c r="I40" s="51">
        <v>77.744560000000007</v>
      </c>
      <c r="J40" s="51">
        <v>95.279730000000001</v>
      </c>
      <c r="K40" s="51">
        <v>104.79312</v>
      </c>
      <c r="L40" s="51">
        <v>114.93721833549355</v>
      </c>
      <c r="M40" s="51">
        <v>115.80343507279129</v>
      </c>
      <c r="N40" s="51">
        <v>114.12539794440148</v>
      </c>
      <c r="O40" s="51">
        <v>114.01236739205066</v>
      </c>
      <c r="P40" s="51">
        <v>116.11865711803834</v>
      </c>
      <c r="Q40" s="51">
        <v>112.11360092341856</v>
      </c>
    </row>
    <row r="41" spans="1:17" x14ac:dyDescent="0.25">
      <c r="A41" s="53" t="s">
        <v>66</v>
      </c>
      <c r="B41" s="51">
        <v>92.185977443779009</v>
      </c>
      <c r="C41" s="51">
        <v>102.70491</v>
      </c>
      <c r="D41" s="51">
        <v>93.519530000000003</v>
      </c>
      <c r="E41" s="51">
        <v>95.100160000000002</v>
      </c>
      <c r="F41" s="51">
        <v>79.019390000000001</v>
      </c>
      <c r="G41" s="51">
        <v>79.751291083493811</v>
      </c>
      <c r="H41" s="51">
        <v>76.495710000000003</v>
      </c>
      <c r="I41" s="51">
        <v>77.744560000000007</v>
      </c>
      <c r="J41" s="51">
        <v>95.279730000000001</v>
      </c>
      <c r="K41" s="51">
        <v>104.79312</v>
      </c>
      <c r="L41" s="51">
        <v>114.93721833549355</v>
      </c>
      <c r="M41" s="51">
        <v>115.05556001969784</v>
      </c>
      <c r="N41" s="51">
        <v>110.59039412939164</v>
      </c>
      <c r="O41" s="51">
        <v>110.25979516468141</v>
      </c>
      <c r="P41" s="51">
        <v>112.01054649961472</v>
      </c>
      <c r="Q41" s="51">
        <v>108.00537176493602</v>
      </c>
    </row>
    <row r="42" spans="1:17" x14ac:dyDescent="0.25">
      <c r="A42" s="53" t="s">
        <v>25</v>
      </c>
      <c r="B42" s="51">
        <v>4.8775855878394461E-2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0.74787505309345093</v>
      </c>
      <c r="N42" s="51">
        <v>3.535003815009842</v>
      </c>
      <c r="O42" s="51">
        <v>3.7525722273692623</v>
      </c>
      <c r="P42" s="51">
        <v>4.108110618423618</v>
      </c>
      <c r="Q42" s="51">
        <v>4.1082291584825494</v>
      </c>
    </row>
    <row r="43" spans="1:17" x14ac:dyDescent="0.25">
      <c r="A43" s="52" t="s">
        <v>24</v>
      </c>
      <c r="B43" s="51">
        <v>9.5534266143223523E-2</v>
      </c>
      <c r="C43" s="51">
        <v>0</v>
      </c>
      <c r="D43" s="51">
        <v>0</v>
      </c>
      <c r="E43" s="51">
        <v>0.40217999999999599</v>
      </c>
      <c r="F43" s="51">
        <v>0.50014000000000536</v>
      </c>
      <c r="G43" s="51">
        <v>7.16556104660242E-2</v>
      </c>
      <c r="H43" s="51">
        <v>0</v>
      </c>
      <c r="I43" s="51">
        <v>0.19974999999999987</v>
      </c>
      <c r="J43" s="51">
        <v>0</v>
      </c>
      <c r="K43" s="51">
        <v>0</v>
      </c>
      <c r="L43" s="51">
        <v>0</v>
      </c>
      <c r="M43" s="51">
        <v>0.33438716949316927</v>
      </c>
      <c r="N43" s="51">
        <v>0.85996765389988639</v>
      </c>
      <c r="O43" s="51">
        <v>1.0030846371014519</v>
      </c>
      <c r="P43" s="51">
        <v>0</v>
      </c>
      <c r="Q43" s="51">
        <v>0</v>
      </c>
    </row>
    <row r="44" spans="1:17" x14ac:dyDescent="0.25">
      <c r="A44" s="53" t="s">
        <v>23</v>
      </c>
      <c r="B44" s="51">
        <v>9.5534266143223523E-2</v>
      </c>
      <c r="C44" s="51">
        <v>0</v>
      </c>
      <c r="D44" s="51">
        <v>0</v>
      </c>
      <c r="E44" s="51">
        <v>0.40217999999999599</v>
      </c>
      <c r="F44" s="51">
        <v>0.50014000000000536</v>
      </c>
      <c r="G44" s="51">
        <v>7.16556104660242E-2</v>
      </c>
      <c r="H44" s="51">
        <v>0</v>
      </c>
      <c r="I44" s="51">
        <v>0.19974999999999987</v>
      </c>
      <c r="J44" s="51">
        <v>0</v>
      </c>
      <c r="K44" s="51">
        <v>0</v>
      </c>
      <c r="L44" s="51">
        <v>0</v>
      </c>
      <c r="M44" s="51">
        <v>0.33438716949316927</v>
      </c>
      <c r="N44" s="51">
        <v>0.85996765389988639</v>
      </c>
      <c r="O44" s="51">
        <v>1.0030846371014519</v>
      </c>
      <c r="P44" s="51">
        <v>0</v>
      </c>
      <c r="Q44" s="51">
        <v>0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21.662009510237194</v>
      </c>
      <c r="C49" s="51">
        <v>22.91283</v>
      </c>
      <c r="D49" s="51">
        <v>24.211680000000001</v>
      </c>
      <c r="E49" s="51">
        <v>23.29429</v>
      </c>
      <c r="F49" s="51">
        <v>21.371590000000001</v>
      </c>
      <c r="G49" s="51">
        <v>21.329755586784167</v>
      </c>
      <c r="H49" s="51">
        <v>19.911819999999999</v>
      </c>
      <c r="I49" s="51">
        <v>16.59348</v>
      </c>
      <c r="J49" s="51">
        <v>17.224240000000002</v>
      </c>
      <c r="K49" s="51">
        <v>17.314489999999999</v>
      </c>
      <c r="L49" s="51">
        <v>17.197216302634889</v>
      </c>
      <c r="M49" s="51">
        <v>16.815068212242728</v>
      </c>
      <c r="N49" s="51">
        <v>20.829005270587334</v>
      </c>
      <c r="O49" s="51">
        <v>16.885633927964253</v>
      </c>
      <c r="P49" s="51">
        <v>13.375460196010057</v>
      </c>
      <c r="Q49" s="51">
        <v>13.37586921203453</v>
      </c>
    </row>
    <row r="50" spans="1:17" x14ac:dyDescent="0.25">
      <c r="A50" s="63" t="s">
        <v>21</v>
      </c>
      <c r="B50" s="62">
        <v>112.88844842067691</v>
      </c>
      <c r="C50" s="62">
        <v>116.8052</v>
      </c>
      <c r="D50" s="62">
        <v>118.98781</v>
      </c>
      <c r="E50" s="62">
        <v>109.18801999999999</v>
      </c>
      <c r="F50" s="62">
        <v>108.88003</v>
      </c>
      <c r="G50" s="62">
        <v>119.42628820997989</v>
      </c>
      <c r="H50" s="62">
        <v>114.39373000000001</v>
      </c>
      <c r="I50" s="62">
        <v>106.46919</v>
      </c>
      <c r="J50" s="62">
        <v>112.21486</v>
      </c>
      <c r="K50" s="62">
        <v>105.5912</v>
      </c>
      <c r="L50" s="62">
        <v>107.38498940923444</v>
      </c>
      <c r="M50" s="62">
        <v>111.78197320540309</v>
      </c>
      <c r="N50" s="62">
        <v>122.53657995805011</v>
      </c>
      <c r="O50" s="62">
        <v>116.33289244829925</v>
      </c>
      <c r="P50" s="62">
        <v>112.81215651554517</v>
      </c>
      <c r="Q50" s="62">
        <v>115.30804592471584</v>
      </c>
    </row>
    <row r="51" spans="1:17" x14ac:dyDescent="0.25">
      <c r="A51" s="191" t="s">
        <v>105</v>
      </c>
      <c r="B51" s="190">
        <f t="shared" ref="B51:Q51" si="8">SUM(B52:B54)</f>
        <v>270.25150282054165</v>
      </c>
      <c r="C51" s="190">
        <f t="shared" si="8"/>
        <v>287.62297999999782</v>
      </c>
      <c r="D51" s="190">
        <f t="shared" si="8"/>
        <v>278.90221999999733</v>
      </c>
      <c r="E51" s="190">
        <f t="shared" si="8"/>
        <v>267.49066000000005</v>
      </c>
      <c r="F51" s="190">
        <f t="shared" si="8"/>
        <v>251.57242000000102</v>
      </c>
      <c r="G51" s="190">
        <f t="shared" si="8"/>
        <v>255.99748028175148</v>
      </c>
      <c r="H51" s="190">
        <f t="shared" si="8"/>
        <v>240.39627000000044</v>
      </c>
      <c r="I51" s="190">
        <f t="shared" si="8"/>
        <v>217.69478000000004</v>
      </c>
      <c r="J51" s="190">
        <f t="shared" si="8"/>
        <v>243.41046000000003</v>
      </c>
      <c r="K51" s="190">
        <f t="shared" si="8"/>
        <v>241.49651</v>
      </c>
      <c r="L51" s="190">
        <f t="shared" si="8"/>
        <v>257.24186919336597</v>
      </c>
      <c r="M51" s="190">
        <f t="shared" si="8"/>
        <v>267.59353680410845</v>
      </c>
      <c r="N51" s="190">
        <f t="shared" si="8"/>
        <v>281.73624391679698</v>
      </c>
      <c r="O51" s="190">
        <f t="shared" si="8"/>
        <v>267.98487723189203</v>
      </c>
      <c r="P51" s="190">
        <f t="shared" si="8"/>
        <v>260.96185185985115</v>
      </c>
      <c r="Q51" s="190">
        <f t="shared" si="8"/>
        <v>258.75965880208554</v>
      </c>
    </row>
    <row r="52" spans="1:17" x14ac:dyDescent="0.25">
      <c r="A52" s="216" t="s">
        <v>41</v>
      </c>
      <c r="B52" s="220">
        <v>0</v>
      </c>
      <c r="C52" s="220">
        <v>0</v>
      </c>
      <c r="D52" s="220">
        <v>0</v>
      </c>
      <c r="E52" s="220">
        <v>0</v>
      </c>
      <c r="F52" s="220">
        <v>0</v>
      </c>
      <c r="G52" s="220">
        <v>0</v>
      </c>
      <c r="H52" s="220">
        <v>0</v>
      </c>
      <c r="I52" s="220">
        <v>0</v>
      </c>
      <c r="J52" s="220">
        <v>0</v>
      </c>
      <c r="K52" s="220">
        <v>0</v>
      </c>
      <c r="L52" s="220">
        <v>0</v>
      </c>
      <c r="M52" s="220">
        <v>0</v>
      </c>
      <c r="N52" s="220">
        <v>0</v>
      </c>
      <c r="O52" s="220">
        <v>0</v>
      </c>
      <c r="P52" s="220">
        <v>0</v>
      </c>
      <c r="Q52" s="220">
        <v>0</v>
      </c>
    </row>
    <row r="53" spans="1:17" x14ac:dyDescent="0.25">
      <c r="A53" s="179" t="s">
        <v>40</v>
      </c>
      <c r="B53" s="219">
        <v>258.72032265945984</v>
      </c>
      <c r="C53" s="219">
        <v>273.78108849222662</v>
      </c>
      <c r="D53" s="219">
        <v>265.97028909875206</v>
      </c>
      <c r="E53" s="219">
        <v>253.54757121326651</v>
      </c>
      <c r="F53" s="219">
        <v>237.95896731140817</v>
      </c>
      <c r="G53" s="219">
        <v>242.44417879750984</v>
      </c>
      <c r="H53" s="219">
        <v>227.52051209340596</v>
      </c>
      <c r="I53" s="219">
        <v>206.14580011673621</v>
      </c>
      <c r="J53" s="219">
        <v>230.69744769368953</v>
      </c>
      <c r="K53" s="219">
        <v>228.19103739306018</v>
      </c>
      <c r="L53" s="219">
        <v>241.86236751134683</v>
      </c>
      <c r="M53" s="219">
        <v>249.92176580919488</v>
      </c>
      <c r="N53" s="219">
        <v>261.28247024255523</v>
      </c>
      <c r="O53" s="219">
        <v>245.30891958842244</v>
      </c>
      <c r="P53" s="219">
        <v>237.02676676339647</v>
      </c>
      <c r="Q53" s="219">
        <v>232.78423930102278</v>
      </c>
    </row>
    <row r="54" spans="1:17" x14ac:dyDescent="0.25">
      <c r="A54" s="119" t="s">
        <v>39</v>
      </c>
      <c r="B54" s="218">
        <v>11.531180161081831</v>
      </c>
      <c r="C54" s="218">
        <v>13.841891507771226</v>
      </c>
      <c r="D54" s="218">
        <v>12.931930901245252</v>
      </c>
      <c r="E54" s="218">
        <v>13.943088786733552</v>
      </c>
      <c r="F54" s="218">
        <v>13.61345268859284</v>
      </c>
      <c r="G54" s="218">
        <v>13.553301484241643</v>
      </c>
      <c r="H54" s="218">
        <v>12.875757906594496</v>
      </c>
      <c r="I54" s="218">
        <v>11.548979883263812</v>
      </c>
      <c r="J54" s="218">
        <v>12.713012306310496</v>
      </c>
      <c r="K54" s="218">
        <v>13.305472606939807</v>
      </c>
      <c r="L54" s="218">
        <v>15.379501682019116</v>
      </c>
      <c r="M54" s="218">
        <v>17.671770994913558</v>
      </c>
      <c r="N54" s="218">
        <v>20.453773674241738</v>
      </c>
      <c r="O54" s="218">
        <v>22.675957643469584</v>
      </c>
      <c r="P54" s="218">
        <v>23.935085096454706</v>
      </c>
      <c r="Q54" s="218">
        <v>25.975419501062749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0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3" t="s">
        <v>31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</row>
    <row r="65" spans="1:17" x14ac:dyDescent="0.25">
      <c r="A65" s="53" t="s">
        <v>67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</row>
    <row r="66" spans="1:17" x14ac:dyDescent="0.25">
      <c r="A66" s="52" t="s">
        <v>27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</row>
    <row r="67" spans="1:17" x14ac:dyDescent="0.25">
      <c r="A67" s="53" t="s">
        <v>66</v>
      </c>
      <c r="B67" s="51">
        <v>0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0</v>
      </c>
      <c r="C70" s="190">
        <f t="shared" si="9"/>
        <v>0</v>
      </c>
      <c r="D70" s="190">
        <f t="shared" si="9"/>
        <v>0</v>
      </c>
      <c r="E70" s="190">
        <f t="shared" si="9"/>
        <v>0</v>
      </c>
      <c r="F70" s="190">
        <f t="shared" si="9"/>
        <v>0</v>
      </c>
      <c r="G70" s="190">
        <f t="shared" si="9"/>
        <v>0</v>
      </c>
      <c r="H70" s="190">
        <f t="shared" si="9"/>
        <v>0</v>
      </c>
      <c r="I70" s="190">
        <f t="shared" si="9"/>
        <v>0</v>
      </c>
      <c r="J70" s="190">
        <f t="shared" si="9"/>
        <v>0</v>
      </c>
      <c r="K70" s="190">
        <f t="shared" si="9"/>
        <v>0</v>
      </c>
      <c r="L70" s="190">
        <f t="shared" si="9"/>
        <v>0</v>
      </c>
      <c r="M70" s="190">
        <f t="shared" si="9"/>
        <v>0</v>
      </c>
      <c r="N70" s="190">
        <f t="shared" si="9"/>
        <v>0</v>
      </c>
      <c r="O70" s="190">
        <f t="shared" si="9"/>
        <v>0</v>
      </c>
      <c r="P70" s="190">
        <f t="shared" si="9"/>
        <v>0</v>
      </c>
      <c r="Q70" s="190">
        <f t="shared" si="9"/>
        <v>0</v>
      </c>
    </row>
    <row r="71" spans="1:17" x14ac:dyDescent="0.25">
      <c r="A71" s="216" t="str">
        <f>A52</f>
        <v>Basic chemicals</v>
      </c>
      <c r="B71" s="215">
        <v>0</v>
      </c>
      <c r="C71" s="215">
        <v>0</v>
      </c>
      <c r="D71" s="215">
        <v>0</v>
      </c>
      <c r="E71" s="215">
        <v>0</v>
      </c>
      <c r="F71" s="215">
        <v>0</v>
      </c>
      <c r="G71" s="215">
        <v>0</v>
      </c>
      <c r="H71" s="215">
        <v>0</v>
      </c>
      <c r="I71" s="215">
        <v>0</v>
      </c>
      <c r="J71" s="215">
        <v>0</v>
      </c>
      <c r="K71" s="215">
        <v>0</v>
      </c>
      <c r="L71" s="215">
        <v>0</v>
      </c>
      <c r="M71" s="215">
        <v>0</v>
      </c>
      <c r="N71" s="215">
        <v>0</v>
      </c>
      <c r="O71" s="215">
        <v>0</v>
      </c>
      <c r="P71" s="215">
        <v>0</v>
      </c>
      <c r="Q71" s="215">
        <v>0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364.79426378295454</v>
      </c>
      <c r="C75" s="70">
        <f t="shared" si="10"/>
        <v>393.92936813091131</v>
      </c>
      <c r="D75" s="70">
        <f t="shared" si="10"/>
        <v>361.54478319946162</v>
      </c>
      <c r="E75" s="70">
        <f t="shared" si="10"/>
        <v>361.09279113962816</v>
      </c>
      <c r="F75" s="70">
        <f t="shared" si="10"/>
        <v>331.90065460530008</v>
      </c>
      <c r="G75" s="70">
        <f t="shared" si="10"/>
        <v>310.35432980080719</v>
      </c>
      <c r="H75" s="70">
        <f t="shared" si="10"/>
        <v>279.06680240861374</v>
      </c>
      <c r="I75" s="70">
        <f t="shared" si="10"/>
        <v>237.23873664494405</v>
      </c>
      <c r="J75" s="70">
        <f t="shared" si="10"/>
        <v>284.53331974935605</v>
      </c>
      <c r="K75" s="70">
        <f t="shared" si="10"/>
        <v>290.94235748977604</v>
      </c>
      <c r="L75" s="70">
        <f t="shared" si="10"/>
        <v>327.38470245326351</v>
      </c>
      <c r="M75" s="70">
        <f t="shared" si="10"/>
        <v>354.11228610335581</v>
      </c>
      <c r="N75" s="70">
        <f t="shared" si="10"/>
        <v>354.42214050439145</v>
      </c>
      <c r="O75" s="70">
        <f t="shared" si="10"/>
        <v>341.06195689972924</v>
      </c>
      <c r="P75" s="70">
        <f t="shared" si="10"/>
        <v>340.71579057631794</v>
      </c>
      <c r="Q75" s="70">
        <f t="shared" si="10"/>
        <v>329.33348207378953</v>
      </c>
    </row>
    <row r="76" spans="1:17" x14ac:dyDescent="0.25">
      <c r="A76" s="55" t="s">
        <v>343</v>
      </c>
      <c r="B76" s="54">
        <v>363.91726478295453</v>
      </c>
      <c r="C76" s="54">
        <v>392.96811553091129</v>
      </c>
      <c r="D76" s="54">
        <v>360.55670729946161</v>
      </c>
      <c r="E76" s="54">
        <v>360.25321943962814</v>
      </c>
      <c r="F76" s="54">
        <v>330.71546480530009</v>
      </c>
      <c r="G76" s="54">
        <v>309.23474020080721</v>
      </c>
      <c r="H76" s="54">
        <v>277.97772340861371</v>
      </c>
      <c r="I76" s="54">
        <v>236.08873284494405</v>
      </c>
      <c r="J76" s="54">
        <v>283.09982764935603</v>
      </c>
      <c r="K76" s="54">
        <v>289.86838918977605</v>
      </c>
      <c r="L76" s="54">
        <v>326.2664624532635</v>
      </c>
      <c r="M76" s="54">
        <v>352.96659620335583</v>
      </c>
      <c r="N76" s="54">
        <v>353.07697490439148</v>
      </c>
      <c r="O76" s="54">
        <v>339.68625659972923</v>
      </c>
      <c r="P76" s="54">
        <v>339.23985837631795</v>
      </c>
      <c r="Q76" s="54">
        <v>327.7738505737895</v>
      </c>
    </row>
    <row r="77" spans="1:17" x14ac:dyDescent="0.25">
      <c r="A77" s="52" t="s">
        <v>106</v>
      </c>
      <c r="B77" s="51">
        <v>0.87699899999999997</v>
      </c>
      <c r="C77" s="51">
        <v>0.96125260000000001</v>
      </c>
      <c r="D77" s="51">
        <v>0.98807590000000001</v>
      </c>
      <c r="E77" s="51">
        <v>0.83957170000000003</v>
      </c>
      <c r="F77" s="51">
        <v>1.1851898000000001</v>
      </c>
      <c r="G77" s="51">
        <v>1.1195896000000001</v>
      </c>
      <c r="H77" s="51">
        <v>1.0890789999999999</v>
      </c>
      <c r="I77" s="51">
        <v>1.1500037999999999</v>
      </c>
      <c r="J77" s="51">
        <v>1.4334921</v>
      </c>
      <c r="K77" s="51">
        <v>1.0739683</v>
      </c>
      <c r="L77" s="51">
        <v>1.1182399999999999</v>
      </c>
      <c r="M77" s="51">
        <v>1.1456899</v>
      </c>
      <c r="N77" s="51">
        <v>1.3451656000000001</v>
      </c>
      <c r="O77" s="51">
        <v>1.3757003000000001</v>
      </c>
      <c r="P77" s="51">
        <v>1.4759321999999999</v>
      </c>
      <c r="Q77" s="51">
        <v>1.5596315000000001</v>
      </c>
    </row>
    <row r="78" spans="1:17" x14ac:dyDescent="0.25">
      <c r="A78" s="50" t="s">
        <v>105</v>
      </c>
      <c r="B78" s="38">
        <f t="shared" ref="B78:Q78" si="11">SUM(B79:B81)</f>
        <v>364.79426378295409</v>
      </c>
      <c r="C78" s="38">
        <f t="shared" si="11"/>
        <v>393.92936813091126</v>
      </c>
      <c r="D78" s="38">
        <f t="shared" si="11"/>
        <v>361.54478319946134</v>
      </c>
      <c r="E78" s="38">
        <f t="shared" si="11"/>
        <v>361.09279113962822</v>
      </c>
      <c r="F78" s="38">
        <f t="shared" si="11"/>
        <v>331.90065460529991</v>
      </c>
      <c r="G78" s="38">
        <f t="shared" si="11"/>
        <v>310.35432980080697</v>
      </c>
      <c r="H78" s="38">
        <f t="shared" si="11"/>
        <v>279.0668024086138</v>
      </c>
      <c r="I78" s="38">
        <f t="shared" si="11"/>
        <v>237.23873664494411</v>
      </c>
      <c r="J78" s="38">
        <f t="shared" si="11"/>
        <v>284.533319749356</v>
      </c>
      <c r="K78" s="38">
        <f t="shared" si="11"/>
        <v>290.94235748977604</v>
      </c>
      <c r="L78" s="38">
        <f t="shared" si="11"/>
        <v>327.38470245326351</v>
      </c>
      <c r="M78" s="38">
        <f t="shared" si="11"/>
        <v>354.11228610335559</v>
      </c>
      <c r="N78" s="38">
        <f t="shared" si="11"/>
        <v>354.42214050439134</v>
      </c>
      <c r="O78" s="38">
        <f t="shared" si="11"/>
        <v>341.06195689972918</v>
      </c>
      <c r="P78" s="38">
        <f t="shared" si="11"/>
        <v>340.71579057631789</v>
      </c>
      <c r="Q78" s="38">
        <f t="shared" si="11"/>
        <v>329.33348207378941</v>
      </c>
    </row>
    <row r="79" spans="1:17" x14ac:dyDescent="0.25">
      <c r="A79" s="121" t="s">
        <v>41</v>
      </c>
      <c r="B79" s="120">
        <f>CHI_emi!B$5</f>
        <v>0</v>
      </c>
      <c r="C79" s="120">
        <f>CHI_emi!C$5</f>
        <v>0</v>
      </c>
      <c r="D79" s="120">
        <f>CHI_emi!D$5</f>
        <v>0</v>
      </c>
      <c r="E79" s="120">
        <f>CHI_emi!E$5</f>
        <v>0</v>
      </c>
      <c r="F79" s="120">
        <f>CHI_emi!F$5</f>
        <v>0</v>
      </c>
      <c r="G79" s="120">
        <f>CHI_emi!G$5</f>
        <v>0</v>
      </c>
      <c r="H79" s="120">
        <f>CHI_emi!H$5</f>
        <v>0</v>
      </c>
      <c r="I79" s="120">
        <f>CHI_emi!I$5</f>
        <v>0</v>
      </c>
      <c r="J79" s="120">
        <f>CHI_emi!J$5</f>
        <v>0</v>
      </c>
      <c r="K79" s="120">
        <f>CHI_emi!K$5</f>
        <v>0</v>
      </c>
      <c r="L79" s="120">
        <f>CHI_emi!L$5</f>
        <v>0</v>
      </c>
      <c r="M79" s="120">
        <f>CHI_emi!M$5</f>
        <v>0</v>
      </c>
      <c r="N79" s="120">
        <f>CHI_emi!N$5</f>
        <v>0</v>
      </c>
      <c r="O79" s="120">
        <f>CHI_emi!O$5</f>
        <v>0</v>
      </c>
      <c r="P79" s="120">
        <f>CHI_emi!P$5</f>
        <v>0</v>
      </c>
      <c r="Q79" s="120">
        <f>CHI_emi!Q$5</f>
        <v>0</v>
      </c>
    </row>
    <row r="80" spans="1:17" x14ac:dyDescent="0.25">
      <c r="A80" s="179" t="s">
        <v>40</v>
      </c>
      <c r="B80" s="189">
        <f>CHI_emi!B$60</f>
        <v>351.40899418983611</v>
      </c>
      <c r="C80" s="189">
        <f>CHI_emi!C$60</f>
        <v>377.6244578718792</v>
      </c>
      <c r="D80" s="189">
        <f>CHI_emi!D$60</f>
        <v>346.73920509316611</v>
      </c>
      <c r="E80" s="189">
        <f>CHI_emi!E$60</f>
        <v>344.63174975983145</v>
      </c>
      <c r="F80" s="189">
        <f>CHI_emi!F$60</f>
        <v>316.22056260503069</v>
      </c>
      <c r="G80" s="189">
        <f>CHI_emi!G$60</f>
        <v>295.77922820023775</v>
      </c>
      <c r="H80" s="189">
        <f>CHI_emi!H$60</f>
        <v>265.53425341790557</v>
      </c>
      <c r="I80" s="189">
        <f>CHI_emi!I$60</f>
        <v>226.60058776253371</v>
      </c>
      <c r="J80" s="189">
        <f>CHI_emi!J$60</f>
        <v>272.22300837038762</v>
      </c>
      <c r="K80" s="189">
        <f>CHI_emi!K$60</f>
        <v>277.61065699346312</v>
      </c>
      <c r="L80" s="189">
        <f>CHI_emi!L$60</f>
        <v>311.44331367718206</v>
      </c>
      <c r="M80" s="189">
        <f>CHI_emi!M$60</f>
        <v>335.88947817346877</v>
      </c>
      <c r="N80" s="189">
        <f>CHI_emi!N$60</f>
        <v>331.66166627095953</v>
      </c>
      <c r="O80" s="189">
        <f>CHI_emi!O$60</f>
        <v>318.33012881245622</v>
      </c>
      <c r="P80" s="189">
        <f>CHI_emi!P$60</f>
        <v>316.55222377526354</v>
      </c>
      <c r="Q80" s="189">
        <f>CHI_emi!Q$60</f>
        <v>303.6180798264042</v>
      </c>
    </row>
    <row r="81" spans="1:17" x14ac:dyDescent="0.25">
      <c r="A81" s="119" t="s">
        <v>39</v>
      </c>
      <c r="B81" s="118">
        <f>CHI_emi!B$108</f>
        <v>13.385269593117963</v>
      </c>
      <c r="C81" s="118">
        <f>CHI_emi!C$108</f>
        <v>16.304910259032042</v>
      </c>
      <c r="D81" s="118">
        <f>CHI_emi!D$108</f>
        <v>14.805578106295233</v>
      </c>
      <c r="E81" s="118">
        <f>CHI_emi!E$108</f>
        <v>16.461041379796793</v>
      </c>
      <c r="F81" s="118">
        <f>CHI_emi!F$108</f>
        <v>15.680092000269216</v>
      </c>
      <c r="G81" s="118">
        <f>CHI_emi!G$108</f>
        <v>14.575101600569194</v>
      </c>
      <c r="H81" s="118">
        <f>CHI_emi!H$108</f>
        <v>13.532548990708214</v>
      </c>
      <c r="I81" s="118">
        <f>CHI_emi!I$108</f>
        <v>10.638148882410396</v>
      </c>
      <c r="J81" s="118">
        <f>CHI_emi!J$108</f>
        <v>12.310311378968402</v>
      </c>
      <c r="K81" s="118">
        <f>CHI_emi!K$108</f>
        <v>13.331700496312893</v>
      </c>
      <c r="L81" s="118">
        <f>CHI_emi!L$108</f>
        <v>15.941388776081437</v>
      </c>
      <c r="M81" s="118">
        <f>CHI_emi!M$108</f>
        <v>18.22280792988682</v>
      </c>
      <c r="N81" s="118">
        <f>CHI_emi!N$108</f>
        <v>22.760474233431836</v>
      </c>
      <c r="O81" s="118">
        <f>CHI_emi!O$108</f>
        <v>22.731828087272937</v>
      </c>
      <c r="P81" s="118">
        <f>CHI_emi!P$108</f>
        <v>24.163566801054316</v>
      </c>
      <c r="Q81" s="118">
        <f>CHI_emi!Q$108</f>
        <v>25.715402247385228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 t="str">
        <f t="shared" ref="B84:Q84" si="12">IF(B$5=0,"",B$5/B$10*1000)</f>
        <v/>
      </c>
      <c r="C84" s="187" t="str">
        <f t="shared" si="12"/>
        <v/>
      </c>
      <c r="D84" s="187" t="str">
        <f t="shared" si="12"/>
        <v/>
      </c>
      <c r="E84" s="187" t="str">
        <f t="shared" si="12"/>
        <v/>
      </c>
      <c r="F84" s="187" t="str">
        <f t="shared" si="12"/>
        <v/>
      </c>
      <c r="G84" s="187" t="str">
        <f t="shared" si="12"/>
        <v/>
      </c>
      <c r="H84" s="187" t="str">
        <f t="shared" si="12"/>
        <v/>
      </c>
      <c r="I84" s="187" t="str">
        <f t="shared" si="12"/>
        <v/>
      </c>
      <c r="J84" s="187" t="str">
        <f t="shared" si="12"/>
        <v/>
      </c>
      <c r="K84" s="187" t="str">
        <f t="shared" si="12"/>
        <v/>
      </c>
      <c r="L84" s="187" t="str">
        <f t="shared" si="12"/>
        <v/>
      </c>
      <c r="M84" s="187" t="str">
        <f t="shared" si="12"/>
        <v/>
      </c>
      <c r="N84" s="187" t="str">
        <f t="shared" si="12"/>
        <v/>
      </c>
      <c r="O84" s="187" t="str">
        <f t="shared" si="12"/>
        <v/>
      </c>
      <c r="P84" s="187" t="str">
        <f t="shared" si="12"/>
        <v/>
      </c>
      <c r="Q84" s="187" t="str">
        <f t="shared" si="12"/>
        <v/>
      </c>
    </row>
    <row r="85" spans="1:17" x14ac:dyDescent="0.25">
      <c r="A85" s="180" t="s">
        <v>40</v>
      </c>
      <c r="B85" s="186">
        <f t="shared" ref="B85:Q85" si="13">IF(B$6=0,"",B$6/B$11*1000)</f>
        <v>3492.1908722639923</v>
      </c>
      <c r="C85" s="186">
        <f t="shared" si="13"/>
        <v>3188.0111445106249</v>
      </c>
      <c r="D85" s="186">
        <f t="shared" si="13"/>
        <v>2966.1648880894136</v>
      </c>
      <c r="E85" s="186">
        <f t="shared" si="13"/>
        <v>3145.4879601738312</v>
      </c>
      <c r="F85" s="186">
        <f t="shared" si="13"/>
        <v>3159.6273117475444</v>
      </c>
      <c r="G85" s="186">
        <f t="shared" si="13"/>
        <v>3158.1534452497608</v>
      </c>
      <c r="H85" s="186">
        <f t="shared" si="13"/>
        <v>3144.1784951500963</v>
      </c>
      <c r="I85" s="186">
        <f t="shared" si="13"/>
        <v>3178.282097686973</v>
      </c>
      <c r="J85" s="186">
        <f t="shared" si="13"/>
        <v>3070.96658714979</v>
      </c>
      <c r="K85" s="186">
        <f t="shared" si="13"/>
        <v>3125.2486729382936</v>
      </c>
      <c r="L85" s="186">
        <f t="shared" si="13"/>
        <v>3060.3076419153849</v>
      </c>
      <c r="M85" s="186">
        <f t="shared" si="13"/>
        <v>2841.6872288367772</v>
      </c>
      <c r="N85" s="186">
        <f t="shared" si="13"/>
        <v>3270.7723903981359</v>
      </c>
      <c r="O85" s="186">
        <f t="shared" si="13"/>
        <v>3318.107618839681</v>
      </c>
      <c r="P85" s="186">
        <f t="shared" si="13"/>
        <v>3702.604393253876</v>
      </c>
      <c r="Q85" s="186">
        <f t="shared" si="13"/>
        <v>3849.7080617438191</v>
      </c>
    </row>
    <row r="86" spans="1:17" x14ac:dyDescent="0.25">
      <c r="A86" s="108" t="s">
        <v>39</v>
      </c>
      <c r="B86" s="185">
        <f t="shared" ref="B86:Q86" si="14">IF(B$7=0,"",B$7/B$12*1000)</f>
        <v>83228.320034239005</v>
      </c>
      <c r="C86" s="185">
        <f t="shared" si="14"/>
        <v>75820.337787547192</v>
      </c>
      <c r="D86" s="185">
        <f t="shared" si="14"/>
        <v>71714.466943943844</v>
      </c>
      <c r="E86" s="185">
        <f t="shared" si="14"/>
        <v>73850.449562971728</v>
      </c>
      <c r="F86" s="185">
        <f t="shared" si="14"/>
        <v>73648.918281466904</v>
      </c>
      <c r="G86" s="185">
        <f t="shared" si="14"/>
        <v>73448.346915701855</v>
      </c>
      <c r="H86" s="185">
        <f t="shared" si="14"/>
        <v>72921.958072144684</v>
      </c>
      <c r="I86" s="185">
        <f t="shared" si="14"/>
        <v>73316.368600503163</v>
      </c>
      <c r="J86" s="185">
        <f t="shared" si="14"/>
        <v>71357.920413787404</v>
      </c>
      <c r="K86" s="185">
        <f t="shared" si="14"/>
        <v>69373.961546988285</v>
      </c>
      <c r="L86" s="185">
        <f t="shared" si="14"/>
        <v>75004.910113305988</v>
      </c>
      <c r="M86" s="185">
        <f t="shared" si="14"/>
        <v>68650.43151285527</v>
      </c>
      <c r="N86" s="185">
        <f t="shared" si="14"/>
        <v>69239.117600940808</v>
      </c>
      <c r="O86" s="185">
        <f t="shared" si="14"/>
        <v>64985.055590413467</v>
      </c>
      <c r="P86" s="185">
        <f t="shared" si="14"/>
        <v>63248.599141114872</v>
      </c>
      <c r="Q86" s="185">
        <f t="shared" si="14"/>
        <v>66118.189545471454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 t="str">
        <f t="shared" ref="B88:Q88" si="15">IF(SUM(B89,B90)=0,"",SUM(B89,B90))</f>
        <v/>
      </c>
      <c r="C88" s="113" t="str">
        <f t="shared" si="15"/>
        <v/>
      </c>
      <c r="D88" s="113" t="str">
        <f t="shared" si="15"/>
        <v/>
      </c>
      <c r="E88" s="113" t="str">
        <f t="shared" si="15"/>
        <v/>
      </c>
      <c r="F88" s="113" t="str">
        <f t="shared" si="15"/>
        <v/>
      </c>
      <c r="G88" s="113" t="str">
        <f t="shared" si="15"/>
        <v/>
      </c>
      <c r="H88" s="113" t="str">
        <f t="shared" si="15"/>
        <v/>
      </c>
      <c r="I88" s="113" t="str">
        <f t="shared" si="15"/>
        <v/>
      </c>
      <c r="J88" s="113" t="str">
        <f t="shared" si="15"/>
        <v/>
      </c>
      <c r="K88" s="113" t="str">
        <f t="shared" si="15"/>
        <v/>
      </c>
      <c r="L88" s="113" t="str">
        <f t="shared" si="15"/>
        <v/>
      </c>
      <c r="M88" s="113" t="str">
        <f t="shared" si="15"/>
        <v/>
      </c>
      <c r="N88" s="113" t="str">
        <f t="shared" si="15"/>
        <v/>
      </c>
      <c r="O88" s="113" t="str">
        <f t="shared" si="15"/>
        <v/>
      </c>
      <c r="P88" s="113" t="str">
        <f t="shared" si="15"/>
        <v/>
      </c>
      <c r="Q88" s="113" t="str">
        <f t="shared" si="15"/>
        <v/>
      </c>
    </row>
    <row r="89" spans="1:17" x14ac:dyDescent="0.25">
      <c r="A89" s="179" t="s">
        <v>173</v>
      </c>
      <c r="B89" s="182" t="str">
        <f t="shared" ref="B89:Q89" si="16">IF(B$71=0,"",B$71/B$10)</f>
        <v/>
      </c>
      <c r="C89" s="182" t="str">
        <f t="shared" si="16"/>
        <v/>
      </c>
      <c r="D89" s="182" t="str">
        <f t="shared" si="16"/>
        <v/>
      </c>
      <c r="E89" s="182" t="str">
        <f t="shared" si="16"/>
        <v/>
      </c>
      <c r="F89" s="182" t="str">
        <f t="shared" si="16"/>
        <v/>
      </c>
      <c r="G89" s="182" t="str">
        <f t="shared" si="16"/>
        <v/>
      </c>
      <c r="H89" s="182" t="str">
        <f t="shared" si="16"/>
        <v/>
      </c>
      <c r="I89" s="182" t="str">
        <f t="shared" si="16"/>
        <v/>
      </c>
      <c r="J89" s="182" t="str">
        <f t="shared" si="16"/>
        <v/>
      </c>
      <c r="K89" s="182" t="str">
        <f t="shared" si="16"/>
        <v/>
      </c>
      <c r="L89" s="182" t="str">
        <f t="shared" si="16"/>
        <v/>
      </c>
      <c r="M89" s="182" t="str">
        <f t="shared" si="16"/>
        <v/>
      </c>
      <c r="N89" s="182" t="str">
        <f t="shared" si="16"/>
        <v/>
      </c>
      <c r="O89" s="182" t="str">
        <f t="shared" si="16"/>
        <v/>
      </c>
      <c r="P89" s="182" t="str">
        <f t="shared" si="16"/>
        <v/>
      </c>
      <c r="Q89" s="182" t="str">
        <f t="shared" si="16"/>
        <v/>
      </c>
    </row>
    <row r="90" spans="1:17" x14ac:dyDescent="0.25">
      <c r="A90" s="179" t="s">
        <v>172</v>
      </c>
      <c r="B90" s="182" t="str">
        <f t="shared" ref="B90:Q90" si="17">IF(B$52=0,"",B$52/B$10)</f>
        <v/>
      </c>
      <c r="C90" s="182" t="str">
        <f t="shared" si="17"/>
        <v/>
      </c>
      <c r="D90" s="182" t="str">
        <f t="shared" si="17"/>
        <v/>
      </c>
      <c r="E90" s="182" t="str">
        <f t="shared" si="17"/>
        <v/>
      </c>
      <c r="F90" s="182" t="str">
        <f t="shared" si="17"/>
        <v/>
      </c>
      <c r="G90" s="182" t="str">
        <f t="shared" si="17"/>
        <v/>
      </c>
      <c r="H90" s="182" t="str">
        <f t="shared" si="17"/>
        <v/>
      </c>
      <c r="I90" s="182" t="str">
        <f t="shared" si="17"/>
        <v/>
      </c>
      <c r="J90" s="182" t="str">
        <f t="shared" si="17"/>
        <v/>
      </c>
      <c r="K90" s="182" t="str">
        <f t="shared" si="17"/>
        <v/>
      </c>
      <c r="L90" s="182" t="str">
        <f t="shared" si="17"/>
        <v/>
      </c>
      <c r="M90" s="182" t="str">
        <f t="shared" si="17"/>
        <v/>
      </c>
      <c r="N90" s="182" t="str">
        <f t="shared" si="17"/>
        <v/>
      </c>
      <c r="O90" s="182" t="str">
        <f t="shared" si="17"/>
        <v/>
      </c>
      <c r="P90" s="182" t="str">
        <f t="shared" si="17"/>
        <v/>
      </c>
      <c r="Q90" s="182" t="str">
        <f t="shared" si="17"/>
        <v/>
      </c>
    </row>
    <row r="91" spans="1:17" x14ac:dyDescent="0.25">
      <c r="A91" s="180" t="s">
        <v>40</v>
      </c>
      <c r="B91" s="182">
        <f t="shared" ref="B91:Q91" si="18">IF(B$53=0,"",B$53/B$11)</f>
        <v>0.57017158008779645</v>
      </c>
      <c r="C91" s="182">
        <f t="shared" si="18"/>
        <v>0.55495094157697711</v>
      </c>
      <c r="D91" s="182">
        <f t="shared" si="18"/>
        <v>0.55313393824972579</v>
      </c>
      <c r="E91" s="182">
        <f t="shared" si="18"/>
        <v>0.54370350061150619</v>
      </c>
      <c r="F91" s="182">
        <f t="shared" si="18"/>
        <v>0.52839441096554041</v>
      </c>
      <c r="G91" s="182">
        <f t="shared" si="18"/>
        <v>0.52711249084587708</v>
      </c>
      <c r="H91" s="182">
        <f t="shared" si="18"/>
        <v>0.51129484070944897</v>
      </c>
      <c r="I91" s="182">
        <f t="shared" si="18"/>
        <v>0.49796245618799823</v>
      </c>
      <c r="J91" s="182">
        <f t="shared" si="18"/>
        <v>0.49443318746068421</v>
      </c>
      <c r="K91" s="182">
        <f t="shared" si="18"/>
        <v>0.46507560987395546</v>
      </c>
      <c r="L91" s="182">
        <f t="shared" si="18"/>
        <v>0.45782968490550008</v>
      </c>
      <c r="M91" s="182">
        <f t="shared" si="18"/>
        <v>0.45459469498191879</v>
      </c>
      <c r="N91" s="182">
        <f t="shared" si="18"/>
        <v>0.45325356172579745</v>
      </c>
      <c r="O91" s="182">
        <f t="shared" si="18"/>
        <v>0.4488975052725811</v>
      </c>
      <c r="P91" s="182">
        <f t="shared" si="18"/>
        <v>0.43941288015763591</v>
      </c>
      <c r="Q91" s="182">
        <f t="shared" si="18"/>
        <v>0.43352761057311739</v>
      </c>
    </row>
    <row r="92" spans="1:17" x14ac:dyDescent="0.25">
      <c r="A92" s="108" t="s">
        <v>39</v>
      </c>
      <c r="B92" s="112">
        <f t="shared" ref="B92:Q92" si="19">IF(B$54=0,"",B$54/B$12)</f>
        <v>0.3248640612741413</v>
      </c>
      <c r="C92" s="112">
        <f t="shared" si="19"/>
        <v>0.3172098902702109</v>
      </c>
      <c r="D92" s="112">
        <f t="shared" si="19"/>
        <v>0.31617129139078537</v>
      </c>
      <c r="E92" s="112">
        <f t="shared" si="19"/>
        <v>0.30508335000901815</v>
      </c>
      <c r="F92" s="112">
        <f t="shared" si="19"/>
        <v>0.30398117419831955</v>
      </c>
      <c r="G92" s="112">
        <f t="shared" si="19"/>
        <v>0.29224589599367018</v>
      </c>
      <c r="H92" s="112">
        <f t="shared" si="19"/>
        <v>0.29096232342919315</v>
      </c>
      <c r="I92" s="112">
        <f t="shared" si="19"/>
        <v>0.28337526940801411</v>
      </c>
      <c r="J92" s="112">
        <f t="shared" si="19"/>
        <v>0.28283646975151716</v>
      </c>
      <c r="K92" s="112">
        <f t="shared" si="19"/>
        <v>0.25857997320420312</v>
      </c>
      <c r="L92" s="112">
        <f t="shared" si="19"/>
        <v>0.25093281297526254</v>
      </c>
      <c r="M92" s="112">
        <f t="shared" si="19"/>
        <v>0.24701489944955646</v>
      </c>
      <c r="N92" s="112">
        <f t="shared" si="19"/>
        <v>0.2431256092431151</v>
      </c>
      <c r="O92" s="112">
        <f t="shared" si="19"/>
        <v>0.23423550216323913</v>
      </c>
      <c r="P92" s="112">
        <f t="shared" si="19"/>
        <v>0.23017680510369765</v>
      </c>
      <c r="Q92" s="112">
        <f t="shared" si="19"/>
        <v>0.22827799797042214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 t="str">
        <f t="shared" ref="B94:Q94" si="20">IF(SUM(B95,B96)=0,"",SUM(B95,B96))</f>
        <v/>
      </c>
      <c r="C94" s="113" t="str">
        <f t="shared" si="20"/>
        <v/>
      </c>
      <c r="D94" s="113" t="str">
        <f t="shared" si="20"/>
        <v/>
      </c>
      <c r="E94" s="113" t="str">
        <f t="shared" si="20"/>
        <v/>
      </c>
      <c r="F94" s="113" t="str">
        <f t="shared" si="20"/>
        <v/>
      </c>
      <c r="G94" s="113" t="str">
        <f t="shared" si="20"/>
        <v/>
      </c>
      <c r="H94" s="113" t="str">
        <f t="shared" si="20"/>
        <v/>
      </c>
      <c r="I94" s="113" t="str">
        <f t="shared" si="20"/>
        <v/>
      </c>
      <c r="J94" s="113" t="str">
        <f t="shared" si="20"/>
        <v/>
      </c>
      <c r="K94" s="113" t="str">
        <f t="shared" si="20"/>
        <v/>
      </c>
      <c r="L94" s="113" t="str">
        <f t="shared" si="20"/>
        <v/>
      </c>
      <c r="M94" s="113" t="str">
        <f t="shared" si="20"/>
        <v/>
      </c>
      <c r="N94" s="113" t="str">
        <f t="shared" si="20"/>
        <v/>
      </c>
      <c r="O94" s="113" t="str">
        <f t="shared" si="20"/>
        <v/>
      </c>
      <c r="P94" s="113" t="str">
        <f t="shared" si="20"/>
        <v/>
      </c>
      <c r="Q94" s="113" t="str">
        <f t="shared" si="20"/>
        <v/>
      </c>
    </row>
    <row r="95" spans="1:17" x14ac:dyDescent="0.25">
      <c r="A95" s="179" t="s">
        <v>173</v>
      </c>
      <c r="B95" s="182" t="str">
        <f>IF(CHI_ued!B$15=0,"",CHI_ued!B$15/B$10)</f>
        <v/>
      </c>
      <c r="C95" s="182" t="str">
        <f>IF(CHI_ued!C$15=0,"",CHI_ued!C$15/C$10)</f>
        <v/>
      </c>
      <c r="D95" s="182" t="str">
        <f>IF(CHI_ued!D$15=0,"",CHI_ued!D$15/D$10)</f>
        <v/>
      </c>
      <c r="E95" s="182" t="str">
        <f>IF(CHI_ued!E$15=0,"",CHI_ued!E$15/E$10)</f>
        <v/>
      </c>
      <c r="F95" s="182" t="str">
        <f>IF(CHI_ued!F$15=0,"",CHI_ued!F$15/F$10)</f>
        <v/>
      </c>
      <c r="G95" s="182" t="str">
        <f>IF(CHI_ued!G$15=0,"",CHI_ued!G$15/G$10)</f>
        <v/>
      </c>
      <c r="H95" s="182" t="str">
        <f>IF(CHI_ued!H$15=0,"",CHI_ued!H$15/H$10)</f>
        <v/>
      </c>
      <c r="I95" s="182" t="str">
        <f>IF(CHI_ued!I$15=0,"",CHI_ued!I$15/I$10)</f>
        <v/>
      </c>
      <c r="J95" s="182" t="str">
        <f>IF(CHI_ued!J$15=0,"",CHI_ued!J$15/J$10)</f>
        <v/>
      </c>
      <c r="K95" s="182" t="str">
        <f>IF(CHI_ued!K$15=0,"",CHI_ued!K$15/K$10)</f>
        <v/>
      </c>
      <c r="L95" s="182" t="str">
        <f>IF(CHI_ued!L$15=0,"",CHI_ued!L$15/L$10)</f>
        <v/>
      </c>
      <c r="M95" s="182" t="str">
        <f>IF(CHI_ued!M$15=0,"",CHI_ued!M$15/M$10)</f>
        <v/>
      </c>
      <c r="N95" s="182" t="str">
        <f>IF(CHI_ued!N$15=0,"",CHI_ued!N$15/N$10)</f>
        <v/>
      </c>
      <c r="O95" s="182" t="str">
        <f>IF(CHI_ued!O$15=0,"",CHI_ued!O$15/O$10)</f>
        <v/>
      </c>
      <c r="P95" s="182" t="str">
        <f>IF(CHI_ued!P$15=0,"",CHI_ued!P$15/P$10)</f>
        <v/>
      </c>
      <c r="Q95" s="182" t="str">
        <f>IF(CHI_ued!Q$15=0,"",CHI_ued!Q$15/Q$10)</f>
        <v/>
      </c>
    </row>
    <row r="96" spans="1:17" x14ac:dyDescent="0.25">
      <c r="A96" s="179" t="s">
        <v>172</v>
      </c>
      <c r="B96" s="182" t="str">
        <f>IF((CHI_ued!B$5-CHI_ued!B$15)=0,"",(CHI_ued!B$5-CHI_ued!B$15)/B$10)</f>
        <v/>
      </c>
      <c r="C96" s="182" t="str">
        <f>IF((CHI_ued!C$5-CHI_ued!C$15)=0,"",(CHI_ued!C$5-CHI_ued!C$15)/C$10)</f>
        <v/>
      </c>
      <c r="D96" s="182" t="str">
        <f>IF((CHI_ued!D$5-CHI_ued!D$15)=0,"",(CHI_ued!D$5-CHI_ued!D$15)/D$10)</f>
        <v/>
      </c>
      <c r="E96" s="182" t="str">
        <f>IF((CHI_ued!E$5-CHI_ued!E$15)=0,"",(CHI_ued!E$5-CHI_ued!E$15)/E$10)</f>
        <v/>
      </c>
      <c r="F96" s="182" t="str">
        <f>IF((CHI_ued!F$5-CHI_ued!F$15)=0,"",(CHI_ued!F$5-CHI_ued!F$15)/F$10)</f>
        <v/>
      </c>
      <c r="G96" s="182" t="str">
        <f>IF((CHI_ued!G$5-CHI_ued!G$15)=0,"",(CHI_ued!G$5-CHI_ued!G$15)/G$10)</f>
        <v/>
      </c>
      <c r="H96" s="182" t="str">
        <f>IF((CHI_ued!H$5-CHI_ued!H$15)=0,"",(CHI_ued!H$5-CHI_ued!H$15)/H$10)</f>
        <v/>
      </c>
      <c r="I96" s="182" t="str">
        <f>IF((CHI_ued!I$5-CHI_ued!I$15)=0,"",(CHI_ued!I$5-CHI_ued!I$15)/I$10)</f>
        <v/>
      </c>
      <c r="J96" s="182" t="str">
        <f>IF((CHI_ued!J$5-CHI_ued!J$15)=0,"",(CHI_ued!J$5-CHI_ued!J$15)/J$10)</f>
        <v/>
      </c>
      <c r="K96" s="182" t="str">
        <f>IF((CHI_ued!K$5-CHI_ued!K$15)=0,"",(CHI_ued!K$5-CHI_ued!K$15)/K$10)</f>
        <v/>
      </c>
      <c r="L96" s="182" t="str">
        <f>IF((CHI_ued!L$5-CHI_ued!L$15)=0,"",(CHI_ued!L$5-CHI_ued!L$15)/L$10)</f>
        <v/>
      </c>
      <c r="M96" s="182" t="str">
        <f>IF((CHI_ued!M$5-CHI_ued!M$15)=0,"",(CHI_ued!M$5-CHI_ued!M$15)/M$10)</f>
        <v/>
      </c>
      <c r="N96" s="182" t="str">
        <f>IF((CHI_ued!N$5-CHI_ued!N$15)=0,"",(CHI_ued!N$5-CHI_ued!N$15)/N$10)</f>
        <v/>
      </c>
      <c r="O96" s="182" t="str">
        <f>IF((CHI_ued!O$5-CHI_ued!O$15)=0,"",(CHI_ued!O$5-CHI_ued!O$15)/O$10)</f>
        <v/>
      </c>
      <c r="P96" s="182" t="str">
        <f>IF((CHI_ued!P$5-CHI_ued!P$15)=0,"",(CHI_ued!P$5-CHI_ued!P$15)/P$10)</f>
        <v/>
      </c>
      <c r="Q96" s="182" t="str">
        <f>IF((CHI_ued!Q$5-CHI_ued!Q$15)=0,"",(CHI_ued!Q$5-CHI_ued!Q$15)/Q$10)</f>
        <v/>
      </c>
    </row>
    <row r="97" spans="1:17" x14ac:dyDescent="0.25">
      <c r="A97" s="180" t="s">
        <v>40</v>
      </c>
      <c r="B97" s="182">
        <f>IF(CHI_ued!B$60=0,"",CHI_ued!B$60/B$11)</f>
        <v>0.26868329549758047</v>
      </c>
      <c r="C97" s="182">
        <f>IF(CHI_ued!C$60=0,"",CHI_ued!C$60/C$11)</f>
        <v>0.26090073638949757</v>
      </c>
      <c r="D97" s="182">
        <f>IF(CHI_ued!D$60=0,"",CHI_ued!D$60/D$11)</f>
        <v>0.26340821407831833</v>
      </c>
      <c r="E97" s="182">
        <f>IF(CHI_ued!E$60=0,"",CHI_ued!E$60/E$11)</f>
        <v>0.26075420809847427</v>
      </c>
      <c r="F97" s="182">
        <f>IF(CHI_ued!F$60=0,"",CHI_ued!F$60/F$11)</f>
        <v>0.25443241063133087</v>
      </c>
      <c r="G97" s="182">
        <f>IF(CHI_ued!G$60=0,"",CHI_ued!G$60/G$11)</f>
        <v>0.25982472768518722</v>
      </c>
      <c r="H97" s="182">
        <f>IF(CHI_ued!H$60=0,"",CHI_ued!H$60/H$11)</f>
        <v>0.25651621802810476</v>
      </c>
      <c r="I97" s="182">
        <f>IF(CHI_ued!I$60=0,"",CHI_ued!I$60/I$11)</f>
        <v>0.25201189590350531</v>
      </c>
      <c r="J97" s="182">
        <f>IF(CHI_ued!J$60=0,"",CHI_ued!J$60/J$11)</f>
        <v>0.2483615138419441</v>
      </c>
      <c r="K97" s="182">
        <f>IF(CHI_ued!K$60=0,"",CHI_ued!K$60/K$11)</f>
        <v>0.25147607317088816</v>
      </c>
      <c r="L97" s="182">
        <f>IF(CHI_ued!L$60=0,"",CHI_ued!L$60/L$11)</f>
        <v>0.24552521263136945</v>
      </c>
      <c r="M97" s="182">
        <f>IF(CHI_ued!M$60=0,"",CHI_ued!M$60/M$11)</f>
        <v>0.24206739381253001</v>
      </c>
      <c r="N97" s="182">
        <f>IF(CHI_ued!N$60=0,"",CHI_ued!N$60/N$11)</f>
        <v>0.24246927481834077</v>
      </c>
      <c r="O97" s="182">
        <f>IF(CHI_ued!O$60=0,"",CHI_ued!O$60/O$11)</f>
        <v>0.23955037169372079</v>
      </c>
      <c r="P97" s="182">
        <f>IF(CHI_ued!P$60=0,"",CHI_ued!P$60/P$11)</f>
        <v>0.23458068108714197</v>
      </c>
      <c r="Q97" s="182">
        <f>IF(CHI_ued!Q$60=0,"",CHI_ued!Q$60/Q$11)</f>
        <v>0.2322420034314043</v>
      </c>
    </row>
    <row r="98" spans="1:17" x14ac:dyDescent="0.25">
      <c r="A98" s="108" t="s">
        <v>39</v>
      </c>
      <c r="B98" s="112">
        <f>IF(CHI_ued!B$108=0,"",CHI_ued!B$108/B$12)</f>
        <v>0.15693324354445443</v>
      </c>
      <c r="C98" s="112">
        <f>IF(CHI_ued!C$108=0,"",CHI_ued!C$108/C$12)</f>
        <v>0.15282877030194811</v>
      </c>
      <c r="D98" s="112">
        <f>IF(CHI_ued!D$108=0,"",CHI_ued!D$108/D$12)</f>
        <v>0.15305164023686366</v>
      </c>
      <c r="E98" s="112">
        <f>IF(CHI_ued!E$108=0,"",CHI_ued!E$108/E$12)</f>
        <v>0.14898753202831783</v>
      </c>
      <c r="F98" s="112">
        <f>IF(CHI_ued!F$108=0,"",CHI_ued!F$108/F$12)</f>
        <v>0.14915128477422154</v>
      </c>
      <c r="G98" s="112">
        <f>IF(CHI_ued!G$108=0,"",CHI_ued!G$108/G$12)</f>
        <v>0.15078239496854184</v>
      </c>
      <c r="H98" s="112">
        <f>IF(CHI_ued!H$108=0,"",CHI_ued!H$108/H$12)</f>
        <v>0.15058032683390199</v>
      </c>
      <c r="I98" s="112">
        <f>IF(CHI_ued!I$108=0,"",CHI_ued!I$108/I$12)</f>
        <v>0.15028175609848196</v>
      </c>
      <c r="J98" s="112">
        <f>IF(CHI_ued!J$108=0,"",CHI_ued!J$108/J$12)</f>
        <v>0.1490245180978888</v>
      </c>
      <c r="K98" s="112">
        <f>IF(CHI_ued!K$108=0,"",CHI_ued!K$108/K$12)</f>
        <v>0.14680527647500846</v>
      </c>
      <c r="L98" s="112">
        <f>IF(CHI_ued!L$108=0,"",CHI_ued!L$108/L$12)</f>
        <v>0.14177886018850458</v>
      </c>
      <c r="M98" s="112">
        <f>IF(CHI_ued!M$108=0,"",CHI_ued!M$108/M$12)</f>
        <v>0.13961842870179036</v>
      </c>
      <c r="N98" s="112">
        <f>IF(CHI_ued!N$108=0,"",CHI_ued!N$108/N$12)</f>
        <v>0.1413312287861567</v>
      </c>
      <c r="O98" s="112">
        <f>IF(CHI_ued!O$108=0,"",CHI_ued!O$108/O$12)</f>
        <v>0.1391708792446055</v>
      </c>
      <c r="P98" s="112">
        <f>IF(CHI_ued!P$108=0,"",CHI_ued!P$108/P$12)</f>
        <v>0.13664070938642769</v>
      </c>
      <c r="Q98" s="112">
        <f>IF(CHI_ued!Q$108=0,"",CHI_ued!Q$108/Q$12)</f>
        <v>0.13588949967595582</v>
      </c>
    </row>
    <row r="99" spans="1:17" x14ac:dyDescent="0.25">
      <c r="A99" s="39" t="s">
        <v>171</v>
      </c>
      <c r="B99" s="211">
        <f t="shared" ref="B99:Q99" si="21">IF(B$51=0,"",B$78/B$51)</f>
        <v>1.3498325077777378</v>
      </c>
      <c r="C99" s="211">
        <f t="shared" si="21"/>
        <v>1.3696032498200048</v>
      </c>
      <c r="D99" s="211">
        <f t="shared" si="21"/>
        <v>1.2963137518212111</v>
      </c>
      <c r="E99" s="211">
        <f t="shared" si="21"/>
        <v>1.3499267269355428</v>
      </c>
      <c r="F99" s="211">
        <f t="shared" si="21"/>
        <v>1.3193046145730067</v>
      </c>
      <c r="G99" s="211">
        <f t="shared" si="21"/>
        <v>1.2123335333583369</v>
      </c>
      <c r="H99" s="211">
        <f t="shared" si="21"/>
        <v>1.1608616157339433</v>
      </c>
      <c r="I99" s="211">
        <f t="shared" si="21"/>
        <v>1.0897768731291768</v>
      </c>
      <c r="J99" s="211">
        <f t="shared" si="21"/>
        <v>1.1689445052992216</v>
      </c>
      <c r="K99" s="211">
        <f t="shared" si="21"/>
        <v>1.2047476689819494</v>
      </c>
      <c r="L99" s="211">
        <f t="shared" si="21"/>
        <v>1.2726726931344599</v>
      </c>
      <c r="M99" s="211">
        <f t="shared" si="21"/>
        <v>1.32332152088779</v>
      </c>
      <c r="N99" s="211">
        <f t="shared" si="21"/>
        <v>1.2579927082759723</v>
      </c>
      <c r="O99" s="211">
        <f t="shared" si="21"/>
        <v>1.2726910578786215</v>
      </c>
      <c r="P99" s="211">
        <f t="shared" si="21"/>
        <v>1.3056153156029042</v>
      </c>
      <c r="Q99" s="211">
        <f t="shared" si="21"/>
        <v>1.2727388944568165</v>
      </c>
    </row>
    <row r="100" spans="1:17" x14ac:dyDescent="0.25">
      <c r="A100" s="210" t="s">
        <v>170</v>
      </c>
      <c r="B100" s="109" t="str">
        <f t="shared" ref="B100:Q100" si="22">IF(B$52=0,"",B$79/B$52)</f>
        <v/>
      </c>
      <c r="C100" s="109" t="str">
        <f t="shared" si="22"/>
        <v/>
      </c>
      <c r="D100" s="109" t="str">
        <f t="shared" si="22"/>
        <v/>
      </c>
      <c r="E100" s="109" t="str">
        <f t="shared" si="22"/>
        <v/>
      </c>
      <c r="F100" s="109" t="str">
        <f t="shared" si="22"/>
        <v/>
      </c>
      <c r="G100" s="109" t="str">
        <f t="shared" si="22"/>
        <v/>
      </c>
      <c r="H100" s="109" t="str">
        <f t="shared" si="22"/>
        <v/>
      </c>
      <c r="I100" s="109" t="str">
        <f t="shared" si="22"/>
        <v/>
      </c>
      <c r="J100" s="109" t="str">
        <f t="shared" si="22"/>
        <v/>
      </c>
      <c r="K100" s="109" t="str">
        <f t="shared" si="22"/>
        <v/>
      </c>
      <c r="L100" s="109" t="str">
        <f t="shared" si="22"/>
        <v/>
      </c>
      <c r="M100" s="109" t="str">
        <f t="shared" si="22"/>
        <v/>
      </c>
      <c r="N100" s="109" t="str">
        <f t="shared" si="22"/>
        <v/>
      </c>
      <c r="O100" s="109" t="str">
        <f t="shared" si="22"/>
        <v/>
      </c>
      <c r="P100" s="109" t="str">
        <f t="shared" si="22"/>
        <v/>
      </c>
      <c r="Q100" s="109" t="str">
        <f t="shared" si="22"/>
        <v/>
      </c>
    </row>
    <row r="101" spans="1:17" x14ac:dyDescent="0.25">
      <c r="A101" s="180" t="s">
        <v>169</v>
      </c>
      <c r="B101" s="178">
        <f t="shared" ref="B101:Q101" si="23">IF(B$53=0,"",B$80/B$53)</f>
        <v>1.3582581784747445</v>
      </c>
      <c r="C101" s="178">
        <f t="shared" si="23"/>
        <v>1.3792934345887116</v>
      </c>
      <c r="D101" s="178">
        <f t="shared" si="23"/>
        <v>1.3036764605103142</v>
      </c>
      <c r="E101" s="178">
        <f t="shared" si="23"/>
        <v>1.3592390102997725</v>
      </c>
      <c r="F101" s="178">
        <f t="shared" si="23"/>
        <v>1.3288869344907033</v>
      </c>
      <c r="G101" s="178">
        <f t="shared" si="23"/>
        <v>1.2199889874331589</v>
      </c>
      <c r="H101" s="178">
        <f t="shared" si="23"/>
        <v>1.1670783041701907</v>
      </c>
      <c r="I101" s="178">
        <f t="shared" si="23"/>
        <v>1.0992248575242103</v>
      </c>
      <c r="J101" s="178">
        <f t="shared" si="23"/>
        <v>1.1800000870917047</v>
      </c>
      <c r="K101" s="178">
        <f t="shared" si="23"/>
        <v>1.2165712561062483</v>
      </c>
      <c r="L101" s="178">
        <f t="shared" si="23"/>
        <v>1.2876881876324595</v>
      </c>
      <c r="M101" s="178">
        <f t="shared" si="23"/>
        <v>1.3439784929733041</v>
      </c>
      <c r="N101" s="178">
        <f t="shared" si="23"/>
        <v>1.2693605734937727</v>
      </c>
      <c r="O101" s="178">
        <f t="shared" si="23"/>
        <v>1.2976704204092875</v>
      </c>
      <c r="P101" s="178">
        <f t="shared" si="23"/>
        <v>1.3355125587619838</v>
      </c>
      <c r="Q101" s="178">
        <f t="shared" si="23"/>
        <v>1.3042896750143951</v>
      </c>
    </row>
    <row r="102" spans="1:17" x14ac:dyDescent="0.25">
      <c r="A102" s="108" t="s">
        <v>39</v>
      </c>
      <c r="B102" s="107">
        <f t="shared" ref="B102:Q102" si="24">IF(B$54=0,"",B$81/B$54)</f>
        <v>1.160789217247143</v>
      </c>
      <c r="C102" s="107">
        <f t="shared" si="24"/>
        <v>1.1779394636837031</v>
      </c>
      <c r="D102" s="107">
        <f t="shared" si="24"/>
        <v>1.1448853399664827</v>
      </c>
      <c r="E102" s="107">
        <f t="shared" si="24"/>
        <v>1.1805878619563119</v>
      </c>
      <c r="F102" s="107">
        <f t="shared" si="24"/>
        <v>1.1518086086572352</v>
      </c>
      <c r="G102" s="107">
        <f t="shared" si="24"/>
        <v>1.0753912334581794</v>
      </c>
      <c r="H102" s="107">
        <f t="shared" si="24"/>
        <v>1.051009896961276</v>
      </c>
      <c r="I102" s="107">
        <f t="shared" si="24"/>
        <v>0.92113320742957183</v>
      </c>
      <c r="J102" s="107">
        <f t="shared" si="24"/>
        <v>0.96832372079572349</v>
      </c>
      <c r="K102" s="107">
        <f t="shared" si="24"/>
        <v>1.0019712106550358</v>
      </c>
      <c r="L102" s="107">
        <f t="shared" si="24"/>
        <v>1.0365348049422987</v>
      </c>
      <c r="M102" s="107">
        <f t="shared" si="24"/>
        <v>1.0311817607376117</v>
      </c>
      <c r="N102" s="107">
        <f t="shared" si="24"/>
        <v>1.1127762825544032</v>
      </c>
      <c r="O102" s="107">
        <f t="shared" si="24"/>
        <v>1.0024638625932274</v>
      </c>
      <c r="P102" s="107">
        <f t="shared" si="24"/>
        <v>1.0095458906320518</v>
      </c>
      <c r="Q102" s="107">
        <f t="shared" si="24"/>
        <v>0.98998987278465767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0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</row>
    <row r="36" spans="1:17" x14ac:dyDescent="0.25">
      <c r="A36" s="152" t="s">
        <v>190</v>
      </c>
      <c r="B36" s="151">
        <v>0</v>
      </c>
      <c r="C36" s="151">
        <v>0</v>
      </c>
      <c r="D36" s="151">
        <v>0</v>
      </c>
      <c r="E36" s="151">
        <v>0</v>
      </c>
      <c r="F36" s="151">
        <v>0</v>
      </c>
      <c r="G36" s="151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0</v>
      </c>
      <c r="C43" s="155">
        <v>0</v>
      </c>
      <c r="D43" s="155">
        <v>0</v>
      </c>
      <c r="E43" s="155">
        <v>0</v>
      </c>
      <c r="F43" s="155">
        <v>0</v>
      </c>
      <c r="G43" s="155">
        <v>0</v>
      </c>
      <c r="H43" s="155">
        <v>0</v>
      </c>
      <c r="I43" s="155">
        <v>0</v>
      </c>
      <c r="J43" s="155">
        <v>0</v>
      </c>
      <c r="K43" s="155">
        <v>0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</row>
    <row r="44" spans="1:17" x14ac:dyDescent="0.25">
      <c r="A44" s="152" t="s">
        <v>193</v>
      </c>
      <c r="B44" s="151">
        <v>0</v>
      </c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151">
        <v>0</v>
      </c>
      <c r="K44" s="151">
        <v>0</v>
      </c>
      <c r="L44" s="151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</row>
    <row r="45" spans="1:17" x14ac:dyDescent="0.25">
      <c r="A45" s="152" t="s">
        <v>187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243" t="s">
        <v>179</v>
      </c>
      <c r="B57" s="242">
        <v>0</v>
      </c>
      <c r="C57" s="242">
        <v>0</v>
      </c>
      <c r="D57" s="242">
        <v>0</v>
      </c>
      <c r="E57" s="242">
        <v>0</v>
      </c>
      <c r="F57" s="242">
        <v>0</v>
      </c>
      <c r="G57" s="242">
        <v>0</v>
      </c>
      <c r="H57" s="242">
        <v>0</v>
      </c>
      <c r="I57" s="242">
        <v>0</v>
      </c>
      <c r="J57" s="242">
        <v>0</v>
      </c>
      <c r="K57" s="242">
        <v>0</v>
      </c>
      <c r="L57" s="242">
        <v>0</v>
      </c>
      <c r="M57" s="242">
        <v>0</v>
      </c>
      <c r="N57" s="242">
        <v>0</v>
      </c>
      <c r="O57" s="242">
        <v>0</v>
      </c>
      <c r="P57" s="242">
        <v>0</v>
      </c>
      <c r="Q57" s="242">
        <v>0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258.72032265945984</v>
      </c>
      <c r="C60" s="96">
        <v>273.78108849222656</v>
      </c>
      <c r="D60" s="96">
        <v>265.97028909875206</v>
      </c>
      <c r="E60" s="96">
        <v>253.54757121326651</v>
      </c>
      <c r="F60" s="96">
        <v>237.9589673114082</v>
      </c>
      <c r="G60" s="96">
        <v>242.44417879750978</v>
      </c>
      <c r="H60" s="96">
        <v>227.52051209340596</v>
      </c>
      <c r="I60" s="96">
        <v>206.14580011673621</v>
      </c>
      <c r="J60" s="96">
        <v>230.69744769368955</v>
      </c>
      <c r="K60" s="96">
        <v>228.19103739306018</v>
      </c>
      <c r="L60" s="96">
        <v>241.86236751134686</v>
      </c>
      <c r="M60" s="96">
        <v>249.92176580919491</v>
      </c>
      <c r="N60" s="96">
        <v>261.28247024255523</v>
      </c>
      <c r="O60" s="96">
        <v>245.30891958842247</v>
      </c>
      <c r="P60" s="96">
        <v>237.02676676339647</v>
      </c>
      <c r="Q60" s="96">
        <v>232.78423930102281</v>
      </c>
    </row>
    <row r="61" spans="1:17" x14ac:dyDescent="0.25">
      <c r="A61" s="132" t="s">
        <v>83</v>
      </c>
      <c r="B61" s="160">
        <v>2.7219967098319202</v>
      </c>
      <c r="C61" s="160">
        <v>2.880451038517573</v>
      </c>
      <c r="D61" s="160">
        <v>2.7982736122077752</v>
      </c>
      <c r="E61" s="160">
        <v>2.6675741879651333</v>
      </c>
      <c r="F61" s="160">
        <v>2.5035664745564632</v>
      </c>
      <c r="G61" s="160">
        <v>2.5507553879845699</v>
      </c>
      <c r="H61" s="160">
        <v>2.3937434793349821</v>
      </c>
      <c r="I61" s="160">
        <v>2.1688601185072294</v>
      </c>
      <c r="J61" s="160">
        <v>2.4271680211816702</v>
      </c>
      <c r="K61" s="160">
        <v>2.4007980765183672</v>
      </c>
      <c r="L61" s="160">
        <v>2.5446341510040358</v>
      </c>
      <c r="M61" s="160">
        <v>2.6294270865742453</v>
      </c>
      <c r="N61" s="160">
        <v>2.7489530664860871</v>
      </c>
      <c r="O61" s="160">
        <v>2.5808953280064029</v>
      </c>
      <c r="P61" s="160">
        <v>2.4937587918877488</v>
      </c>
      <c r="Q61" s="160">
        <v>2.449123157256321</v>
      </c>
    </row>
    <row r="62" spans="1:17" x14ac:dyDescent="0.25">
      <c r="A62" s="76" t="s">
        <v>82</v>
      </c>
      <c r="B62" s="159">
        <v>17.696268190318396</v>
      </c>
      <c r="C62" s="159">
        <v>18.726412821357027</v>
      </c>
      <c r="D62" s="159">
        <v>18.192160237613781</v>
      </c>
      <c r="E62" s="159">
        <v>17.342456027699139</v>
      </c>
      <c r="F62" s="159">
        <v>16.276207684606938</v>
      </c>
      <c r="G62" s="159">
        <v>16.582992650443675</v>
      </c>
      <c r="H62" s="159">
        <v>15.562225492827071</v>
      </c>
      <c r="I62" s="159">
        <v>14.100211872320603</v>
      </c>
      <c r="J62" s="159">
        <v>15.779525408922135</v>
      </c>
      <c r="K62" s="159">
        <v>15.608088900112216</v>
      </c>
      <c r="L62" s="159">
        <v>16.543197212457745</v>
      </c>
      <c r="M62" s="159">
        <v>17.094453767278292</v>
      </c>
      <c r="N62" s="159">
        <v>17.871517085757162</v>
      </c>
      <c r="O62" s="159">
        <v>16.778938685183519</v>
      </c>
      <c r="P62" s="159">
        <v>16.212445894519462</v>
      </c>
      <c r="Q62" s="159">
        <v>15.922260326539263</v>
      </c>
    </row>
    <row r="63" spans="1:17" x14ac:dyDescent="0.25">
      <c r="A63" s="76" t="s">
        <v>81</v>
      </c>
      <c r="B63" s="159">
        <v>3.2657888582767587</v>
      </c>
      <c r="C63" s="159">
        <v>3.4558987064254292</v>
      </c>
      <c r="D63" s="159">
        <v>3.3573041261031888</v>
      </c>
      <c r="E63" s="159">
        <v>3.2004939720228918</v>
      </c>
      <c r="F63" s="159">
        <v>3.0037213009954691</v>
      </c>
      <c r="G63" s="159">
        <v>3.060337470717883</v>
      </c>
      <c r="H63" s="159">
        <v>2.8719582048530636</v>
      </c>
      <c r="I63" s="159">
        <v>2.6021483364023199</v>
      </c>
      <c r="J63" s="159">
        <v>2.9120601990845922</v>
      </c>
      <c r="K63" s="159">
        <v>2.8804221478100525</v>
      </c>
      <c r="L63" s="159">
        <v>3.052993351800438</v>
      </c>
      <c r="M63" s="159">
        <v>3.1547259597957167</v>
      </c>
      <c r="N63" s="159">
        <v>3.2981304731299037</v>
      </c>
      <c r="O63" s="159">
        <v>3.096498675452958</v>
      </c>
      <c r="P63" s="159">
        <v>2.9919542695845531</v>
      </c>
      <c r="Q63" s="159">
        <v>2.9384014648603953</v>
      </c>
    </row>
    <row r="64" spans="1:17" x14ac:dyDescent="0.25">
      <c r="A64" s="76" t="s">
        <v>80</v>
      </c>
      <c r="B64" s="159">
        <v>25.858968743403238</v>
      </c>
      <c r="C64" s="159">
        <v>27.36428486591694</v>
      </c>
      <c r="D64" s="159">
        <v>26.58359931597386</v>
      </c>
      <c r="E64" s="159">
        <v>25.341954785668765</v>
      </c>
      <c r="F64" s="159">
        <v>23.783881508286399</v>
      </c>
      <c r="G64" s="159">
        <v>24.232176185853408</v>
      </c>
      <c r="H64" s="159">
        <v>22.74056305368233</v>
      </c>
      <c r="I64" s="159">
        <v>20.604171125818674</v>
      </c>
      <c r="J64" s="159">
        <v>23.058096201225865</v>
      </c>
      <c r="K64" s="159">
        <v>22.807581726924486</v>
      </c>
      <c r="L64" s="159">
        <v>24.174024434538335</v>
      </c>
      <c r="M64" s="159">
        <v>24.979557322455328</v>
      </c>
      <c r="N64" s="159">
        <v>26.115054131617821</v>
      </c>
      <c r="O64" s="159">
        <v>24.518505616060825</v>
      </c>
      <c r="P64" s="159">
        <v>23.690708522933612</v>
      </c>
      <c r="Q64" s="159">
        <v>23.266669993935047</v>
      </c>
    </row>
    <row r="65" spans="1:17" x14ac:dyDescent="0.25">
      <c r="A65" s="129" t="s">
        <v>79</v>
      </c>
      <c r="B65" s="158">
        <v>7.621590787529378</v>
      </c>
      <c r="C65" s="158">
        <v>8.0652629078492044</v>
      </c>
      <c r="D65" s="158">
        <v>7.8351661141817708</v>
      </c>
      <c r="E65" s="158">
        <v>7.4692077263023737</v>
      </c>
      <c r="F65" s="158">
        <v>7.0099861287580971</v>
      </c>
      <c r="G65" s="158">
        <v>7.1421150863567959</v>
      </c>
      <c r="H65" s="158">
        <v>6.7024817421379499</v>
      </c>
      <c r="I65" s="158">
        <v>6.0728083318202426</v>
      </c>
      <c r="J65" s="158">
        <v>6.7960704593086767</v>
      </c>
      <c r="K65" s="158">
        <v>6.7222346142514269</v>
      </c>
      <c r="L65" s="158">
        <v>7.1249756228113004</v>
      </c>
      <c r="M65" s="158">
        <v>7.3623958424078868</v>
      </c>
      <c r="N65" s="158">
        <v>7.6970685861610431</v>
      </c>
      <c r="O65" s="158">
        <v>7.2265069184179289</v>
      </c>
      <c r="P65" s="158">
        <v>6.9825246172856978</v>
      </c>
      <c r="Q65" s="158">
        <v>6.8575448403176988</v>
      </c>
    </row>
    <row r="66" spans="1:17" x14ac:dyDescent="0.25">
      <c r="A66" s="92" t="s">
        <v>125</v>
      </c>
      <c r="B66" s="91">
        <v>1.5243181575058755</v>
      </c>
      <c r="C66" s="91">
        <v>1.6130525815698411</v>
      </c>
      <c r="D66" s="91">
        <v>1.5670332228363539</v>
      </c>
      <c r="E66" s="91">
        <v>1.493841545260475</v>
      </c>
      <c r="F66" s="91">
        <v>1.4019972257516193</v>
      </c>
      <c r="G66" s="91">
        <v>1.4284230172713592</v>
      </c>
      <c r="H66" s="91">
        <v>1.34049634842759</v>
      </c>
      <c r="I66" s="91">
        <v>1.2145616663640484</v>
      </c>
      <c r="J66" s="91">
        <v>1.3592140918617353</v>
      </c>
      <c r="K66" s="91">
        <v>1.3444469228502856</v>
      </c>
      <c r="L66" s="91">
        <v>1.4249951245622601</v>
      </c>
      <c r="M66" s="91">
        <v>1.4724791684815774</v>
      </c>
      <c r="N66" s="91">
        <v>1.5394137172322087</v>
      </c>
      <c r="O66" s="91">
        <v>1.4453013836835857</v>
      </c>
      <c r="P66" s="91">
        <v>1.3965049234571396</v>
      </c>
      <c r="Q66" s="91">
        <v>1.3715089680635399</v>
      </c>
    </row>
    <row r="67" spans="1:17" x14ac:dyDescent="0.25">
      <c r="A67" s="92" t="s">
        <v>26</v>
      </c>
      <c r="B67" s="91">
        <v>2.2864772362588131</v>
      </c>
      <c r="C67" s="91">
        <v>2.4195788723547613</v>
      </c>
      <c r="D67" s="91">
        <v>2.3505498342545312</v>
      </c>
      <c r="E67" s="91">
        <v>2.2407623178907121</v>
      </c>
      <c r="F67" s="91">
        <v>2.1029958386274292</v>
      </c>
      <c r="G67" s="91">
        <v>2.142634525907039</v>
      </c>
      <c r="H67" s="91">
        <v>2.0107445226413847</v>
      </c>
      <c r="I67" s="91">
        <v>1.8218424995460725</v>
      </c>
      <c r="J67" s="91">
        <v>2.0388211377926031</v>
      </c>
      <c r="K67" s="91">
        <v>2.0166703842754283</v>
      </c>
      <c r="L67" s="91">
        <v>2.1374926868433901</v>
      </c>
      <c r="M67" s="91">
        <v>2.208718752722366</v>
      </c>
      <c r="N67" s="91">
        <v>2.3091205758483127</v>
      </c>
      <c r="O67" s="91">
        <v>2.1679520755253785</v>
      </c>
      <c r="P67" s="91">
        <v>2.0947573851857091</v>
      </c>
      <c r="Q67" s="91">
        <v>2.0572634520953099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3.8107953937646895</v>
      </c>
      <c r="C69" s="157">
        <v>4.0326314539246022</v>
      </c>
      <c r="D69" s="157">
        <v>3.9175830570908849</v>
      </c>
      <c r="E69" s="157">
        <v>3.7346038631511873</v>
      </c>
      <c r="F69" s="157">
        <v>3.504993064379049</v>
      </c>
      <c r="G69" s="157">
        <v>3.5710575431783984</v>
      </c>
      <c r="H69" s="157">
        <v>3.3512408710689754</v>
      </c>
      <c r="I69" s="157">
        <v>3.0364041659101213</v>
      </c>
      <c r="J69" s="157">
        <v>3.3980352296543388</v>
      </c>
      <c r="K69" s="157">
        <v>3.3611173071257134</v>
      </c>
      <c r="L69" s="157">
        <v>3.5624878114056506</v>
      </c>
      <c r="M69" s="157">
        <v>3.6811979212039438</v>
      </c>
      <c r="N69" s="157">
        <v>3.848534293080522</v>
      </c>
      <c r="O69" s="157">
        <v>3.6132534592089645</v>
      </c>
      <c r="P69" s="157">
        <v>3.4912623086428485</v>
      </c>
      <c r="Q69" s="157">
        <v>3.428772420158849</v>
      </c>
    </row>
    <row r="70" spans="1:17" x14ac:dyDescent="0.25">
      <c r="A70" s="156" t="s">
        <v>183</v>
      </c>
      <c r="B70" s="204">
        <v>38.278118661791986</v>
      </c>
      <c r="C70" s="204">
        <v>40.506384983347729</v>
      </c>
      <c r="D70" s="204">
        <v>39.350763720381046</v>
      </c>
      <c r="E70" s="204">
        <v>37.51280114970011</v>
      </c>
      <c r="F70" s="204">
        <v>35.206440274012678</v>
      </c>
      <c r="G70" s="204">
        <v>35.870035061323655</v>
      </c>
      <c r="H70" s="204">
        <v>33.662052792684378</v>
      </c>
      <c r="I70" s="204">
        <v>30.499627232163082</v>
      </c>
      <c r="J70" s="204">
        <v>34.132085902717982</v>
      </c>
      <c r="K70" s="204">
        <v>33.761258169061719</v>
      </c>
      <c r="L70" s="204">
        <v>35.783955076490649</v>
      </c>
      <c r="M70" s="204">
        <v>36.976356976799551</v>
      </c>
      <c r="N70" s="204">
        <v>38.65719282267203</v>
      </c>
      <c r="O70" s="204">
        <v>36.293878410012432</v>
      </c>
      <c r="P70" s="204">
        <v>35.068519592612063</v>
      </c>
      <c r="Q70" s="204">
        <v>34.440830325834192</v>
      </c>
    </row>
    <row r="71" spans="1:17" x14ac:dyDescent="0.25">
      <c r="A71" s="152" t="s">
        <v>192</v>
      </c>
      <c r="B71" s="151">
        <v>31.898432218159989</v>
      </c>
      <c r="C71" s="151">
        <v>33.755320819456436</v>
      </c>
      <c r="D71" s="151">
        <v>32.79230310031754</v>
      </c>
      <c r="E71" s="151">
        <v>31.260667624750091</v>
      </c>
      <c r="F71" s="151">
        <v>29.338700228343896</v>
      </c>
      <c r="G71" s="151">
        <v>29.89169588443638</v>
      </c>
      <c r="H71" s="151">
        <v>28.051710660570311</v>
      </c>
      <c r="I71" s="151">
        <v>25.416356026802568</v>
      </c>
      <c r="J71" s="151">
        <v>28.443404918931652</v>
      </c>
      <c r="K71" s="151">
        <v>28.134381807551424</v>
      </c>
      <c r="L71" s="151">
        <v>29.819962563742205</v>
      </c>
      <c r="M71" s="151">
        <v>30.813630813999623</v>
      </c>
      <c r="N71" s="151">
        <v>32.21432735222669</v>
      </c>
      <c r="O71" s="151">
        <v>30.244898675010361</v>
      </c>
      <c r="P71" s="151">
        <v>29.223766327176719</v>
      </c>
      <c r="Q71" s="151">
        <v>28.700691938195156</v>
      </c>
    </row>
    <row r="72" spans="1:17" x14ac:dyDescent="0.25">
      <c r="A72" s="150" t="s">
        <v>33</v>
      </c>
      <c r="B72" s="87">
        <v>5.6896364177976899</v>
      </c>
      <c r="C72" s="87">
        <v>5.7228001764267962</v>
      </c>
      <c r="D72" s="87">
        <v>4.4950180318147837</v>
      </c>
      <c r="E72" s="87">
        <v>6.7449964627985368</v>
      </c>
      <c r="F72" s="87">
        <v>6.7956324294196762</v>
      </c>
      <c r="G72" s="87">
        <v>7.6240637224681453</v>
      </c>
      <c r="H72" s="87">
        <v>3.4194754063973032</v>
      </c>
      <c r="I72" s="87">
        <v>0</v>
      </c>
      <c r="J72" s="87">
        <v>0</v>
      </c>
      <c r="K72" s="87">
        <v>0</v>
      </c>
      <c r="L72" s="87">
        <v>0</v>
      </c>
      <c r="M72" s="87">
        <v>8.4820665990212607</v>
      </c>
      <c r="N72" s="87">
        <v>10.760367697186885</v>
      </c>
      <c r="O72" s="87">
        <v>10.658608502402789</v>
      </c>
      <c r="P72" s="87">
        <v>9.0312829523435401</v>
      </c>
      <c r="Q72" s="87">
        <v>9.2317616951864743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0.4238332652497252</v>
      </c>
      <c r="J75" s="87">
        <v>0.67813199005439251</v>
      </c>
      <c r="K75" s="87">
        <v>0.60302311640812989</v>
      </c>
      <c r="L75" s="87">
        <v>0.60295060087270325</v>
      </c>
      <c r="M75" s="87">
        <v>0.14436606651989994</v>
      </c>
      <c r="N75" s="87">
        <v>0</v>
      </c>
      <c r="O75" s="87">
        <v>1.0529091396929426E-3</v>
      </c>
      <c r="P75" s="87">
        <v>9.9918850586406885E-2</v>
      </c>
      <c r="Q75" s="87">
        <v>0.1037549163226036</v>
      </c>
    </row>
    <row r="76" spans="1:17" x14ac:dyDescent="0.25">
      <c r="A76" s="150" t="s">
        <v>29</v>
      </c>
      <c r="B76" s="87">
        <v>8.7168697919661557</v>
      </c>
      <c r="C76" s="87">
        <v>9.6944684957903764</v>
      </c>
      <c r="D76" s="87">
        <v>9.7300458046990705</v>
      </c>
      <c r="E76" s="87">
        <v>6.3435315913994117</v>
      </c>
      <c r="F76" s="87">
        <v>5.7702687191696125</v>
      </c>
      <c r="G76" s="87">
        <v>5.85550701070275</v>
      </c>
      <c r="H76" s="87">
        <v>9.3624346406760726</v>
      </c>
      <c r="I76" s="87">
        <v>7.3535276073619631</v>
      </c>
      <c r="J76" s="87">
        <v>7.3156211656441714</v>
      </c>
      <c r="K76" s="87">
        <v>5.1319785276073624</v>
      </c>
      <c r="L76" s="87">
        <v>7.3269758489211139</v>
      </c>
      <c r="M76" s="87">
        <v>5.1286161934239693</v>
      </c>
      <c r="N76" s="87">
        <v>2.110419210640218</v>
      </c>
      <c r="O76" s="87">
        <v>2.9305195663778756</v>
      </c>
      <c r="P76" s="87">
        <v>2.9304834906826436</v>
      </c>
      <c r="Q76" s="87">
        <v>2.1981227163692147</v>
      </c>
    </row>
    <row r="77" spans="1:17" x14ac:dyDescent="0.25">
      <c r="A77" s="150" t="s">
        <v>28</v>
      </c>
      <c r="B77" s="87">
        <v>0.76928825359643949</v>
      </c>
      <c r="C77" s="87">
        <v>0.76686349693251554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4.7607512891602015</v>
      </c>
      <c r="J78" s="87">
        <v>7.240878757098117</v>
      </c>
      <c r="K78" s="87">
        <v>9.1213970347015749</v>
      </c>
      <c r="L78" s="87">
        <v>8.701986802111815</v>
      </c>
      <c r="M78" s="87">
        <v>3.333635302557997</v>
      </c>
      <c r="N78" s="87">
        <v>0</v>
      </c>
      <c r="O78" s="87">
        <v>5.8635801050919707E-2</v>
      </c>
      <c r="P78" s="87">
        <v>3.7544347034769561</v>
      </c>
      <c r="Q78" s="87">
        <v>3.7590017126810671</v>
      </c>
    </row>
    <row r="79" spans="1:17" x14ac:dyDescent="0.25">
      <c r="A79" s="150" t="s">
        <v>25</v>
      </c>
      <c r="B79" s="87">
        <v>3.7404797452756496E-2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0.57352381372197159</v>
      </c>
      <c r="N79" s="87">
        <v>2.7108924961731917</v>
      </c>
      <c r="O79" s="87">
        <v>2.8777394381666119</v>
      </c>
      <c r="P79" s="87">
        <v>3.1503915785457197</v>
      </c>
      <c r="Q79" s="87">
        <v>3.1504824834988878</v>
      </c>
    </row>
    <row r="80" spans="1:17" x14ac:dyDescent="0.25">
      <c r="A80" s="150" t="s">
        <v>86</v>
      </c>
      <c r="B80" s="87">
        <v>7.3262474036214373E-2</v>
      </c>
      <c r="C80" s="87">
        <v>0</v>
      </c>
      <c r="D80" s="87">
        <v>0</v>
      </c>
      <c r="E80" s="87">
        <v>0.30842024539876994</v>
      </c>
      <c r="F80" s="87">
        <v>0.38354294478528023</v>
      </c>
      <c r="G80" s="87">
        <v>5.4950621523024691E-2</v>
      </c>
      <c r="H80" s="87">
        <v>0</v>
      </c>
      <c r="I80" s="87">
        <v>0.15318251533742322</v>
      </c>
      <c r="J80" s="87">
        <v>0</v>
      </c>
      <c r="K80" s="87">
        <v>0</v>
      </c>
      <c r="L80" s="87">
        <v>0</v>
      </c>
      <c r="M80" s="87">
        <v>0.25643187844568194</v>
      </c>
      <c r="N80" s="87">
        <v>0.65948439716248963</v>
      </c>
      <c r="O80" s="87">
        <v>0.76923668489375141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16.611970483310731</v>
      </c>
      <c r="C81" s="87">
        <v>17.571188650306748</v>
      </c>
      <c r="D81" s="87">
        <v>18.567239263803682</v>
      </c>
      <c r="E81" s="87">
        <v>17.863719325153372</v>
      </c>
      <c r="F81" s="87">
        <v>16.389256134969326</v>
      </c>
      <c r="G81" s="87">
        <v>16.357174529742458</v>
      </c>
      <c r="H81" s="87">
        <v>15.269800613496935</v>
      </c>
      <c r="I81" s="87">
        <v>12.725061349693252</v>
      </c>
      <c r="J81" s="87">
        <v>13.208773006134971</v>
      </c>
      <c r="K81" s="87">
        <v>13.277983128834357</v>
      </c>
      <c r="L81" s="87">
        <v>13.188049311836572</v>
      </c>
      <c r="M81" s="87">
        <v>12.89499096030884</v>
      </c>
      <c r="N81" s="87">
        <v>15.973163551063907</v>
      </c>
      <c r="O81" s="87">
        <v>12.94910577297872</v>
      </c>
      <c r="P81" s="87">
        <v>10.257254751541454</v>
      </c>
      <c r="Q81" s="87">
        <v>10.257568414136911</v>
      </c>
    </row>
    <row r="82" spans="1:17" x14ac:dyDescent="0.25">
      <c r="A82" s="152" t="s">
        <v>191</v>
      </c>
      <c r="B82" s="151">
        <v>6.3796864436319991</v>
      </c>
      <c r="C82" s="151">
        <v>6.7510641638912929</v>
      </c>
      <c r="D82" s="151">
        <v>6.5584606200635065</v>
      </c>
      <c r="E82" s="151">
        <v>6.2521335249500183</v>
      </c>
      <c r="F82" s="151">
        <v>5.8677400456687812</v>
      </c>
      <c r="G82" s="151">
        <v>5.9783391768872747</v>
      </c>
      <c r="H82" s="151">
        <v>5.610342132114063</v>
      </c>
      <c r="I82" s="151">
        <v>5.0832712053605142</v>
      </c>
      <c r="J82" s="151">
        <v>5.6886809837863312</v>
      </c>
      <c r="K82" s="151">
        <v>5.6268763615102912</v>
      </c>
      <c r="L82" s="151">
        <v>5.9639925127484439</v>
      </c>
      <c r="M82" s="151">
        <v>6.1627261627999266</v>
      </c>
      <c r="N82" s="151">
        <v>6.4428654704453407</v>
      </c>
      <c r="O82" s="151">
        <v>6.0489797350020735</v>
      </c>
      <c r="P82" s="151">
        <v>5.8447532654353438</v>
      </c>
      <c r="Q82" s="151">
        <v>5.7401383876390355</v>
      </c>
    </row>
    <row r="83" spans="1:17" x14ac:dyDescent="0.25">
      <c r="A83" s="156" t="s">
        <v>181</v>
      </c>
      <c r="B83" s="204">
        <v>99.480726271988203</v>
      </c>
      <c r="C83" s="204">
        <v>105.27175152989979</v>
      </c>
      <c r="D83" s="204">
        <v>102.26841577165558</v>
      </c>
      <c r="E83" s="204">
        <v>97.491748114407898</v>
      </c>
      <c r="F83" s="204">
        <v>91.497763483504343</v>
      </c>
      <c r="G83" s="204">
        <v>93.222375185957077</v>
      </c>
      <c r="H83" s="204">
        <v>87.484066006745579</v>
      </c>
      <c r="I83" s="204">
        <v>79.265261046098914</v>
      </c>
      <c r="J83" s="204">
        <v>88.70563166338529</v>
      </c>
      <c r="K83" s="204">
        <v>87.741890143279079</v>
      </c>
      <c r="L83" s="204">
        <v>92.998662534759916</v>
      </c>
      <c r="M83" s="204">
        <v>96.097587225884624</v>
      </c>
      <c r="N83" s="204">
        <v>100.46589937227783</v>
      </c>
      <c r="O83" s="204">
        <v>94.32389860526763</v>
      </c>
      <c r="P83" s="204">
        <v>91.139322420219912</v>
      </c>
      <c r="Q83" s="204">
        <v>89.508025315889554</v>
      </c>
    </row>
    <row r="84" spans="1:17" x14ac:dyDescent="0.25">
      <c r="A84" s="152" t="s">
        <v>190</v>
      </c>
      <c r="B84" s="151">
        <v>92.312097592765653</v>
      </c>
      <c r="C84" s="151">
        <v>100.67952390970717</v>
      </c>
      <c r="D84" s="151">
        <v>92.959242312604545</v>
      </c>
      <c r="E84" s="151">
        <v>92.919057111385996</v>
      </c>
      <c r="F84" s="151">
        <v>82.132345985201823</v>
      </c>
      <c r="G84" s="151">
        <v>76.466797383623202</v>
      </c>
      <c r="H84" s="151">
        <v>69.911546111154919</v>
      </c>
      <c r="I84" s="151">
        <v>60.938289632768573</v>
      </c>
      <c r="J84" s="151">
        <v>73.855238272898433</v>
      </c>
      <c r="K84" s="151">
        <v>77.901513876564536</v>
      </c>
      <c r="L84" s="151">
        <v>86.932163365023086</v>
      </c>
      <c r="M84" s="151">
        <v>89.986543870840435</v>
      </c>
      <c r="N84" s="151">
        <v>90.347891133670714</v>
      </c>
      <c r="O84" s="151">
        <v>85.409395499025678</v>
      </c>
      <c r="P84" s="151">
        <v>83.139602664961572</v>
      </c>
      <c r="Q84" s="151">
        <v>79.166953227636341</v>
      </c>
    </row>
    <row r="85" spans="1:17" x14ac:dyDescent="0.25">
      <c r="A85" s="154" t="s">
        <v>33</v>
      </c>
      <c r="B85" s="83">
        <v>4.5104696440592713</v>
      </c>
      <c r="C85" s="83">
        <v>3.2486572503072968</v>
      </c>
      <c r="D85" s="83">
        <v>2.9566250245768524</v>
      </c>
      <c r="E85" s="83">
        <v>4.9645197772630514</v>
      </c>
      <c r="F85" s="83">
        <v>6.154644896570967</v>
      </c>
      <c r="G85" s="83">
        <v>2.6359739064235748</v>
      </c>
      <c r="H85" s="83">
        <v>0.62030738969018562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1.5271822133048458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1.073409343065381</v>
      </c>
      <c r="C86" s="208">
        <v>1.0700965391583712</v>
      </c>
      <c r="D86" s="208">
        <v>1.0709849267549467</v>
      </c>
      <c r="E86" s="208">
        <v>1.0672676528636973</v>
      </c>
      <c r="F86" s="208">
        <v>1.0662606166650574</v>
      </c>
      <c r="G86" s="208">
        <v>1.0670252908477877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7.3764553608914314</v>
      </c>
      <c r="C87" s="208">
        <v>10.199006040892598</v>
      </c>
      <c r="D87" s="208">
        <v>9.2822866660201573</v>
      </c>
      <c r="E87" s="208">
        <v>7.3785517679852228</v>
      </c>
      <c r="F87" s="208">
        <v>8.4303610513803058</v>
      </c>
      <c r="G87" s="208">
        <v>8.4080298092828656</v>
      </c>
      <c r="H87" s="208">
        <v>7.528400749531019</v>
      </c>
      <c r="I87" s="208">
        <v>4.9794402470786663</v>
      </c>
      <c r="J87" s="208">
        <v>6.4875528680753183</v>
      </c>
      <c r="K87" s="208">
        <v>4.631511895081629</v>
      </c>
      <c r="L87" s="208">
        <v>5.5331906681199632</v>
      </c>
      <c r="M87" s="208">
        <v>3.1156101711257356</v>
      </c>
      <c r="N87" s="208">
        <v>0.33609835852556258</v>
      </c>
      <c r="O87" s="208">
        <v>0.36027977312386933</v>
      </c>
      <c r="P87" s="208">
        <v>1.2211449692234004</v>
      </c>
      <c r="Q87" s="208">
        <v>1.2109523308928529</v>
      </c>
    </row>
    <row r="88" spans="1:17" x14ac:dyDescent="0.25">
      <c r="A88" s="154" t="s">
        <v>29</v>
      </c>
      <c r="B88" s="208">
        <v>7.1865495275312501</v>
      </c>
      <c r="C88" s="208">
        <v>5.6765530097720882</v>
      </c>
      <c r="D88" s="208">
        <v>6.6086728081708399</v>
      </c>
      <c r="E88" s="208">
        <v>5.2063862541452899</v>
      </c>
      <c r="F88" s="208">
        <v>5.9561694965058045</v>
      </c>
      <c r="G88" s="208">
        <v>2.1482293451429393</v>
      </c>
      <c r="H88" s="208">
        <v>1.5053182996882202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0.42496356514228645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72.165213717218322</v>
      </c>
      <c r="C89" s="208">
        <v>80.48521106957682</v>
      </c>
      <c r="D89" s="208">
        <v>73.04067288708174</v>
      </c>
      <c r="E89" s="208">
        <v>74.30233165912874</v>
      </c>
      <c r="F89" s="208">
        <v>60.524909924079694</v>
      </c>
      <c r="G89" s="208">
        <v>62.207539031926039</v>
      </c>
      <c r="H89" s="208">
        <v>60.2575196722455</v>
      </c>
      <c r="I89" s="208">
        <v>55.958849385689909</v>
      </c>
      <c r="J89" s="208">
        <v>67.367685404823121</v>
      </c>
      <c r="K89" s="208">
        <v>73.270001981482906</v>
      </c>
      <c r="L89" s="208">
        <v>81.39897269690313</v>
      </c>
      <c r="M89" s="208">
        <v>86.870933699714698</v>
      </c>
      <c r="N89" s="208">
        <v>88.059646996698021</v>
      </c>
      <c r="O89" s="208">
        <v>85.049115725901814</v>
      </c>
      <c r="P89" s="208">
        <v>81.918457695738169</v>
      </c>
      <c r="Q89" s="208">
        <v>77.95600089674349</v>
      </c>
    </row>
    <row r="90" spans="1:17" x14ac:dyDescent="0.25">
      <c r="A90" s="152" t="s">
        <v>189</v>
      </c>
      <c r="B90" s="151">
        <v>7.1686286792225431</v>
      </c>
      <c r="C90" s="151">
        <v>4.5922276201926104</v>
      </c>
      <c r="D90" s="151">
        <v>9.3091734590510313</v>
      </c>
      <c r="E90" s="151">
        <v>4.572691003021907</v>
      </c>
      <c r="F90" s="151">
        <v>9.3654174983025147</v>
      </c>
      <c r="G90" s="151">
        <v>16.755577802333878</v>
      </c>
      <c r="H90" s="151">
        <v>17.572519895590656</v>
      </c>
      <c r="I90" s="151">
        <v>18.326971413330341</v>
      </c>
      <c r="J90" s="151">
        <v>14.850393390486856</v>
      </c>
      <c r="K90" s="151">
        <v>9.8403762667145394</v>
      </c>
      <c r="L90" s="151">
        <v>6.0664991697368356</v>
      </c>
      <c r="M90" s="151">
        <v>6.1110433550441936</v>
      </c>
      <c r="N90" s="151">
        <v>10.118008238607114</v>
      </c>
      <c r="O90" s="151">
        <v>8.9145031062419591</v>
      </c>
      <c r="P90" s="151">
        <v>7.999719755258333</v>
      </c>
      <c r="Q90" s="151">
        <v>10.341072088253215</v>
      </c>
    </row>
    <row r="91" spans="1:17" x14ac:dyDescent="0.25">
      <c r="A91" s="156" t="s">
        <v>180</v>
      </c>
      <c r="B91" s="155">
        <v>25.518745774527993</v>
      </c>
      <c r="C91" s="155">
        <v>27.00425665556515</v>
      </c>
      <c r="D91" s="155">
        <v>26.233842480254033</v>
      </c>
      <c r="E91" s="155">
        <v>25.008534099800077</v>
      </c>
      <c r="F91" s="155">
        <v>23.470960182675118</v>
      </c>
      <c r="G91" s="155">
        <v>23.913356707549106</v>
      </c>
      <c r="H91" s="155">
        <v>22.441368528456238</v>
      </c>
      <c r="I91" s="155">
        <v>20.333084821442053</v>
      </c>
      <c r="J91" s="155">
        <v>22.754723935145321</v>
      </c>
      <c r="K91" s="155">
        <v>22.507505446041137</v>
      </c>
      <c r="L91" s="155">
        <v>23.855970050993768</v>
      </c>
      <c r="M91" s="155">
        <v>24.650904651199699</v>
      </c>
      <c r="N91" s="155">
        <v>25.771461881781356</v>
      </c>
      <c r="O91" s="155">
        <v>24.195918940008298</v>
      </c>
      <c r="P91" s="155">
        <v>23.379013061741375</v>
      </c>
      <c r="Q91" s="155">
        <v>22.960553550556128</v>
      </c>
    </row>
    <row r="92" spans="1:17" x14ac:dyDescent="0.25">
      <c r="A92" s="152" t="s">
        <v>193</v>
      </c>
      <c r="B92" s="151">
        <v>14.681508709982571</v>
      </c>
      <c r="C92" s="151">
        <v>16.012281659095393</v>
      </c>
      <c r="D92" s="151">
        <v>14.784431957191703</v>
      </c>
      <c r="E92" s="151">
        <v>14.778040818900108</v>
      </c>
      <c r="F92" s="151">
        <v>13.062499763276326</v>
      </c>
      <c r="G92" s="151">
        <v>12.161439086398969</v>
      </c>
      <c r="H92" s="151">
        <v>11.11887823941839</v>
      </c>
      <c r="I92" s="151">
        <v>9.6917527967108619</v>
      </c>
      <c r="J92" s="151">
        <v>11.746091273592421</v>
      </c>
      <c r="K92" s="151">
        <v>12.38961939252089</v>
      </c>
      <c r="L92" s="151">
        <v>13.825872739362767</v>
      </c>
      <c r="M92" s="151">
        <v>14.311647791269644</v>
      </c>
      <c r="N92" s="151">
        <v>14.369117214291256</v>
      </c>
      <c r="O92" s="151">
        <v>13.583688559055782</v>
      </c>
      <c r="P92" s="151">
        <v>13.222695968353564</v>
      </c>
      <c r="Q92" s="151">
        <v>12.590877508620414</v>
      </c>
    </row>
    <row r="93" spans="1:17" x14ac:dyDescent="0.25">
      <c r="A93" s="152" t="s">
        <v>187</v>
      </c>
      <c r="B93" s="151">
        <v>9.6971233943206379</v>
      </c>
      <c r="C93" s="151">
        <v>10.261617529114755</v>
      </c>
      <c r="D93" s="151">
        <v>9.9688601424965313</v>
      </c>
      <c r="E93" s="151">
        <v>9.5032429579240301</v>
      </c>
      <c r="F93" s="151">
        <v>8.9189648694165431</v>
      </c>
      <c r="G93" s="151">
        <v>9.0870755488686594</v>
      </c>
      <c r="H93" s="151">
        <v>8.5277200408133691</v>
      </c>
      <c r="I93" s="151">
        <v>7.7265722321479799</v>
      </c>
      <c r="J93" s="151">
        <v>8.6467950953552215</v>
      </c>
      <c r="K93" s="151">
        <v>8.5528520694956285</v>
      </c>
      <c r="L93" s="151">
        <v>9.0652686193776297</v>
      </c>
      <c r="M93" s="151">
        <v>9.3673437674558855</v>
      </c>
      <c r="N93" s="151">
        <v>9.7931555150769114</v>
      </c>
      <c r="O93" s="151">
        <v>9.1944491972031521</v>
      </c>
      <c r="P93" s="151">
        <v>8.8840249634617212</v>
      </c>
      <c r="Q93" s="151">
        <v>8.7250103492113258</v>
      </c>
    </row>
    <row r="94" spans="1:17" x14ac:dyDescent="0.25">
      <c r="A94" s="150" t="s">
        <v>33</v>
      </c>
      <c r="B94" s="87">
        <v>1.7296494710104975</v>
      </c>
      <c r="C94" s="87">
        <v>1.739731253633745</v>
      </c>
      <c r="D94" s="87">
        <v>1.3664854816716945</v>
      </c>
      <c r="E94" s="87">
        <v>2.0504789246907551</v>
      </c>
      <c r="F94" s="87">
        <v>2.06587225854358</v>
      </c>
      <c r="G94" s="87">
        <v>2.3177153716303156</v>
      </c>
      <c r="H94" s="87">
        <v>1.03952052354478</v>
      </c>
      <c r="I94" s="87">
        <v>0</v>
      </c>
      <c r="J94" s="87">
        <v>0</v>
      </c>
      <c r="K94" s="87">
        <v>0</v>
      </c>
      <c r="L94" s="87">
        <v>0</v>
      </c>
      <c r="M94" s="87">
        <v>2.5785482461024625</v>
      </c>
      <c r="N94" s="87">
        <v>3.2711517799448107</v>
      </c>
      <c r="O94" s="87">
        <v>3.2402169847304485</v>
      </c>
      <c r="P94" s="87">
        <v>2.7455100175124354</v>
      </c>
      <c r="Q94" s="87">
        <v>2.8064555553366866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0.12884531263591648</v>
      </c>
      <c r="J97" s="87">
        <v>0.20615212497653523</v>
      </c>
      <c r="K97" s="87">
        <v>0.18331902738807138</v>
      </c>
      <c r="L97" s="87">
        <v>0.18329698266530181</v>
      </c>
      <c r="M97" s="87">
        <v>4.3887284222049572E-2</v>
      </c>
      <c r="N97" s="87">
        <v>0</v>
      </c>
      <c r="O97" s="87">
        <v>3.2008437846665471E-4</v>
      </c>
      <c r="P97" s="87">
        <v>3.0375330578267676E-2</v>
      </c>
      <c r="Q97" s="87">
        <v>3.154149456207149E-2</v>
      </c>
    </row>
    <row r="98" spans="1:17" x14ac:dyDescent="0.25">
      <c r="A98" s="150" t="s">
        <v>29</v>
      </c>
      <c r="B98" s="87">
        <v>2.649928416757712</v>
      </c>
      <c r="C98" s="87">
        <v>2.9471184227202745</v>
      </c>
      <c r="D98" s="87">
        <v>2.9579339246285183</v>
      </c>
      <c r="E98" s="87">
        <v>1.9284336037854217</v>
      </c>
      <c r="F98" s="87">
        <v>1.7541616906275621</v>
      </c>
      <c r="G98" s="87">
        <v>1.7800741312536363</v>
      </c>
      <c r="H98" s="87">
        <v>2.846180130765525</v>
      </c>
      <c r="I98" s="87">
        <v>2.2354723926380373</v>
      </c>
      <c r="J98" s="87">
        <v>2.223948834355828</v>
      </c>
      <c r="K98" s="87">
        <v>1.5601214723926375</v>
      </c>
      <c r="L98" s="87">
        <v>2.2274006580720194</v>
      </c>
      <c r="M98" s="87">
        <v>1.5590993228008863</v>
      </c>
      <c r="N98" s="87">
        <v>0.64156744003462629</v>
      </c>
      <c r="O98" s="87">
        <v>0.89087794817887467</v>
      </c>
      <c r="P98" s="87">
        <v>0.89086698116752316</v>
      </c>
      <c r="Q98" s="87">
        <v>0.6682293057762414</v>
      </c>
    </row>
    <row r="99" spans="1:17" x14ac:dyDescent="0.25">
      <c r="A99" s="150" t="s">
        <v>28</v>
      </c>
      <c r="B99" s="87">
        <v>0.23386362909331748</v>
      </c>
      <c r="C99" s="87">
        <v>0.2331265030674845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1.4472683919047018</v>
      </c>
      <c r="J100" s="87">
        <v>2.2012271421578271</v>
      </c>
      <c r="K100" s="87">
        <v>2.7729046985492776</v>
      </c>
      <c r="L100" s="87">
        <v>2.6454039878419913</v>
      </c>
      <c r="M100" s="87">
        <v>1.0134251319776317</v>
      </c>
      <c r="N100" s="87">
        <v>0</v>
      </c>
      <c r="O100" s="87">
        <v>1.7825283519479602E-2</v>
      </c>
      <c r="P100" s="87">
        <v>1.1413481498569946</v>
      </c>
      <c r="Q100" s="87">
        <v>1.1427365206550442</v>
      </c>
    </row>
    <row r="101" spans="1:17" x14ac:dyDescent="0.25">
      <c r="A101" s="150" t="s">
        <v>25</v>
      </c>
      <c r="B101" s="87">
        <v>1.1371058425637966E-2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0.17435123937147934</v>
      </c>
      <c r="N101" s="87">
        <v>0.82411131883665023</v>
      </c>
      <c r="O101" s="87">
        <v>0.8748327892026504</v>
      </c>
      <c r="P101" s="87">
        <v>0.9577190398778983</v>
      </c>
      <c r="Q101" s="87">
        <v>0.95774667498366162</v>
      </c>
    </row>
    <row r="102" spans="1:17" x14ac:dyDescent="0.25">
      <c r="A102" s="150" t="s">
        <v>86</v>
      </c>
      <c r="B102" s="87">
        <v>2.227179210700915E-2</v>
      </c>
      <c r="C102" s="87">
        <v>0</v>
      </c>
      <c r="D102" s="87">
        <v>0</v>
      </c>
      <c r="E102" s="87">
        <v>9.3759754601226042E-2</v>
      </c>
      <c r="F102" s="87">
        <v>0.11659705521472513</v>
      </c>
      <c r="G102" s="87">
        <v>1.6704988942999509E-2</v>
      </c>
      <c r="H102" s="87">
        <v>0</v>
      </c>
      <c r="I102" s="87">
        <v>4.6567484662576653E-2</v>
      </c>
      <c r="J102" s="87">
        <v>0</v>
      </c>
      <c r="K102" s="87">
        <v>0</v>
      </c>
      <c r="L102" s="87">
        <v>0</v>
      </c>
      <c r="M102" s="87">
        <v>7.795529104748733E-2</v>
      </c>
      <c r="N102" s="87">
        <v>0.20048325673739675</v>
      </c>
      <c r="O102" s="87">
        <v>0.23384795220770049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5.0500390269264628</v>
      </c>
      <c r="C103" s="87">
        <v>5.3416413496932513</v>
      </c>
      <c r="D103" s="87">
        <v>5.6444407361963194</v>
      </c>
      <c r="E103" s="87">
        <v>5.4305706748466278</v>
      </c>
      <c r="F103" s="87">
        <v>4.9823338650306752</v>
      </c>
      <c r="G103" s="87">
        <v>4.9725810570417082</v>
      </c>
      <c r="H103" s="87">
        <v>4.6420193865030637</v>
      </c>
      <c r="I103" s="87">
        <v>3.8684186503067473</v>
      </c>
      <c r="J103" s="87">
        <v>4.0154669938650311</v>
      </c>
      <c r="K103" s="87">
        <v>4.036506871165642</v>
      </c>
      <c r="L103" s="87">
        <v>4.0091669907983167</v>
      </c>
      <c r="M103" s="87">
        <v>3.920077251933888</v>
      </c>
      <c r="N103" s="87">
        <v>4.8558417195234274</v>
      </c>
      <c r="O103" s="87">
        <v>3.9365281549855329</v>
      </c>
      <c r="P103" s="87">
        <v>3.118205444468602</v>
      </c>
      <c r="Q103" s="87">
        <v>3.1183007978976196</v>
      </c>
    </row>
    <row r="104" spans="1:17" x14ac:dyDescent="0.25">
      <c r="A104" s="152" t="s">
        <v>186</v>
      </c>
      <c r="B104" s="151">
        <v>1.140113670224784</v>
      </c>
      <c r="C104" s="151">
        <v>0.73035746735500406</v>
      </c>
      <c r="D104" s="151">
        <v>1.4805503805657976</v>
      </c>
      <c r="E104" s="151">
        <v>0.7272503229759375</v>
      </c>
      <c r="F104" s="151">
        <v>1.489495549982248</v>
      </c>
      <c r="G104" s="151">
        <v>2.6648420722814756</v>
      </c>
      <c r="H104" s="151">
        <v>2.7947702482244807</v>
      </c>
      <c r="I104" s="151">
        <v>2.9147597925832121</v>
      </c>
      <c r="J104" s="151">
        <v>2.3618375661976789</v>
      </c>
      <c r="K104" s="151">
        <v>1.5650339840246175</v>
      </c>
      <c r="L104" s="151">
        <v>0.96482869225336942</v>
      </c>
      <c r="M104" s="151">
        <v>0.97191309247417157</v>
      </c>
      <c r="N104" s="151">
        <v>1.6091891524131852</v>
      </c>
      <c r="O104" s="151">
        <v>1.417781183749363</v>
      </c>
      <c r="P104" s="151">
        <v>1.2722921299260901</v>
      </c>
      <c r="Q104" s="151">
        <v>1.6446656927243868</v>
      </c>
    </row>
    <row r="105" spans="1:17" x14ac:dyDescent="0.25">
      <c r="A105" s="243" t="s">
        <v>179</v>
      </c>
      <c r="B105" s="242">
        <v>38.278118661791979</v>
      </c>
      <c r="C105" s="242">
        <v>40.506384983347715</v>
      </c>
      <c r="D105" s="242">
        <v>39.350763720381039</v>
      </c>
      <c r="E105" s="242">
        <v>37.512801149700103</v>
      </c>
      <c r="F105" s="242">
        <v>35.206440274012671</v>
      </c>
      <c r="G105" s="242">
        <v>35.870035061323648</v>
      </c>
      <c r="H105" s="242">
        <v>33.662052792684364</v>
      </c>
      <c r="I105" s="242">
        <v>30.499627232163078</v>
      </c>
      <c r="J105" s="242">
        <v>34.132085902717975</v>
      </c>
      <c r="K105" s="242">
        <v>33.761258169061705</v>
      </c>
      <c r="L105" s="242">
        <v>35.783955076490642</v>
      </c>
      <c r="M105" s="242">
        <v>36.976356976799543</v>
      </c>
      <c r="N105" s="242">
        <v>38.657192822672023</v>
      </c>
      <c r="O105" s="242">
        <v>36.293878410012439</v>
      </c>
      <c r="P105" s="242">
        <v>35.068519592612056</v>
      </c>
      <c r="Q105" s="242">
        <v>34.440830325834185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11.531180161081831</v>
      </c>
      <c r="C108" s="96">
        <v>13.84189150777123</v>
      </c>
      <c r="D108" s="96">
        <v>12.931930901245252</v>
      </c>
      <c r="E108" s="96">
        <v>13.943088786733552</v>
      </c>
      <c r="F108" s="96">
        <v>13.61345268859284</v>
      </c>
      <c r="G108" s="96">
        <v>13.553301484241643</v>
      </c>
      <c r="H108" s="96">
        <v>12.875757906594497</v>
      </c>
      <c r="I108" s="96">
        <v>11.548979883263812</v>
      </c>
      <c r="J108" s="96">
        <v>12.713012306310498</v>
      </c>
      <c r="K108" s="96">
        <v>13.305472606939809</v>
      </c>
      <c r="L108" s="96">
        <v>15.379501682019116</v>
      </c>
      <c r="M108" s="96">
        <v>17.671770994913558</v>
      </c>
      <c r="N108" s="96">
        <v>20.453773674241742</v>
      </c>
      <c r="O108" s="96">
        <v>22.675957643469587</v>
      </c>
      <c r="P108" s="96">
        <v>23.935085096454713</v>
      </c>
      <c r="Q108" s="96">
        <v>25.975419501062749</v>
      </c>
    </row>
    <row r="109" spans="1:17" x14ac:dyDescent="0.25">
      <c r="A109" s="132" t="s">
        <v>83</v>
      </c>
      <c r="B109" s="160">
        <v>0.1385474361518288</v>
      </c>
      <c r="C109" s="160">
        <v>0.16631069440454871</v>
      </c>
      <c r="D109" s="160">
        <v>0.15537749352899247</v>
      </c>
      <c r="E109" s="160">
        <v>0.16752658240125975</v>
      </c>
      <c r="F109" s="160">
        <v>0.1635659959198667</v>
      </c>
      <c r="G109" s="160">
        <v>0.16284327760067593</v>
      </c>
      <c r="H109" s="160">
        <v>0.15470257350509939</v>
      </c>
      <c r="I109" s="160">
        <v>0.13876130028698919</v>
      </c>
      <c r="J109" s="160">
        <v>0.1527471807916598</v>
      </c>
      <c r="K109" s="160">
        <v>0.15986560705222322</v>
      </c>
      <c r="L109" s="160">
        <v>0.18478512152017065</v>
      </c>
      <c r="M109" s="160">
        <v>0.2123267982466267</v>
      </c>
      <c r="N109" s="160">
        <v>0.24575263438864711</v>
      </c>
      <c r="O109" s="160">
        <v>0.27245223384797324</v>
      </c>
      <c r="P109" s="160">
        <v>0.28758068366512574</v>
      </c>
      <c r="Q109" s="160">
        <v>0.31209535577170494</v>
      </c>
    </row>
    <row r="110" spans="1:17" x14ac:dyDescent="0.25">
      <c r="A110" s="76" t="s">
        <v>82</v>
      </c>
      <c r="B110" s="159">
        <v>0.9259061716114646</v>
      </c>
      <c r="C110" s="159">
        <v>1.1114467552139349</v>
      </c>
      <c r="D110" s="159">
        <v>1.0383806744020758</v>
      </c>
      <c r="E110" s="159">
        <v>1.1195724790195296</v>
      </c>
      <c r="F110" s="159">
        <v>1.0931040609226108</v>
      </c>
      <c r="G110" s="159">
        <v>1.0882741674892737</v>
      </c>
      <c r="H110" s="159">
        <v>1.0338702147874934</v>
      </c>
      <c r="I110" s="159">
        <v>0.92733541583374191</v>
      </c>
      <c r="J110" s="159">
        <v>1.0208024148224784</v>
      </c>
      <c r="K110" s="159">
        <v>1.0683745315637363</v>
      </c>
      <c r="L110" s="159">
        <v>1.2349105056697367</v>
      </c>
      <c r="M110" s="159">
        <v>1.41897027007857</v>
      </c>
      <c r="N110" s="159">
        <v>1.6423536024215388</v>
      </c>
      <c r="O110" s="159">
        <v>1.8207858030134938</v>
      </c>
      <c r="P110" s="159">
        <v>1.9218885403984391</v>
      </c>
      <c r="Q110" s="159">
        <v>2.0857189715414517</v>
      </c>
    </row>
    <row r="111" spans="1:17" x14ac:dyDescent="0.25">
      <c r="A111" s="76" t="s">
        <v>81</v>
      </c>
      <c r="B111" s="159">
        <v>0.16170543267956522</v>
      </c>
      <c r="C111" s="159">
        <v>0.19410927798371611</v>
      </c>
      <c r="D111" s="159">
        <v>0.18134860895035348</v>
      </c>
      <c r="E111" s="159">
        <v>0.19552839983872164</v>
      </c>
      <c r="F111" s="159">
        <v>0.19090580725652001</v>
      </c>
      <c r="G111" s="159">
        <v>0.19006228765228772</v>
      </c>
      <c r="H111" s="159">
        <v>0.18056087705491711</v>
      </c>
      <c r="I111" s="159">
        <v>0.16195504388473289</v>
      </c>
      <c r="J111" s="159">
        <v>0.17827864337692462</v>
      </c>
      <c r="K111" s="159">
        <v>0.18658690392965366</v>
      </c>
      <c r="L111" s="159">
        <v>0.21567167793289266</v>
      </c>
      <c r="M111" s="159">
        <v>0.24781690469040346</v>
      </c>
      <c r="N111" s="159">
        <v>0.2868298193003741</v>
      </c>
      <c r="O111" s="159">
        <v>0.31799221683626261</v>
      </c>
      <c r="P111" s="159">
        <v>0.33564936439093024</v>
      </c>
      <c r="Q111" s="159">
        <v>0.36426162723820438</v>
      </c>
    </row>
    <row r="112" spans="1:17" x14ac:dyDescent="0.25">
      <c r="A112" s="76" t="s">
        <v>80</v>
      </c>
      <c r="B112" s="159">
        <v>1.3162006434423736</v>
      </c>
      <c r="C112" s="159">
        <v>1.579951596843213</v>
      </c>
      <c r="D112" s="159">
        <v>1.4760861885254284</v>
      </c>
      <c r="E112" s="159">
        <v>1.5915025328119676</v>
      </c>
      <c r="F112" s="159">
        <v>1.5538769612387338</v>
      </c>
      <c r="G112" s="159">
        <v>1.5470111372064215</v>
      </c>
      <c r="H112" s="159">
        <v>1.4696744482984443</v>
      </c>
      <c r="I112" s="159">
        <v>1.3182323527263973</v>
      </c>
      <c r="J112" s="159">
        <v>1.4510982175207683</v>
      </c>
      <c r="K112" s="159">
        <v>1.5187232669961206</v>
      </c>
      <c r="L112" s="159">
        <v>1.7554586544416213</v>
      </c>
      <c r="M112" s="159">
        <v>2.0171045833429537</v>
      </c>
      <c r="N112" s="159">
        <v>2.3346500266921475</v>
      </c>
      <c r="O112" s="159">
        <v>2.5882962215557455</v>
      </c>
      <c r="P112" s="159">
        <v>2.7320164948186947</v>
      </c>
      <c r="Q112" s="159">
        <v>2.9649058798311971</v>
      </c>
    </row>
    <row r="113" spans="1:17" x14ac:dyDescent="0.25">
      <c r="A113" s="129" t="s">
        <v>79</v>
      </c>
      <c r="B113" s="158">
        <v>0.38793282122512074</v>
      </c>
      <c r="C113" s="158">
        <v>0.46566994433273645</v>
      </c>
      <c r="D113" s="158">
        <v>0.43505698188117892</v>
      </c>
      <c r="E113" s="158">
        <v>0.46907443072352734</v>
      </c>
      <c r="F113" s="158">
        <v>0.45798478857562674</v>
      </c>
      <c r="G113" s="158">
        <v>0.45596117728189267</v>
      </c>
      <c r="H113" s="158">
        <v>0.43316720581427837</v>
      </c>
      <c r="I113" s="158">
        <v>0.38853164080356972</v>
      </c>
      <c r="J113" s="158">
        <v>0.42769210621664755</v>
      </c>
      <c r="K113" s="158">
        <v>0.44762369974622507</v>
      </c>
      <c r="L113" s="158">
        <v>0.51739834025647791</v>
      </c>
      <c r="M113" s="158">
        <v>0.59451503509055481</v>
      </c>
      <c r="N113" s="158">
        <v>0.68810737628821195</v>
      </c>
      <c r="O113" s="158">
        <v>0.76286625477432513</v>
      </c>
      <c r="P113" s="158">
        <v>0.80522591426235213</v>
      </c>
      <c r="Q113" s="158">
        <v>0.8738669961607739</v>
      </c>
    </row>
    <row r="114" spans="1:17" x14ac:dyDescent="0.25">
      <c r="A114" s="92" t="s">
        <v>125</v>
      </c>
      <c r="B114" s="91">
        <v>7.7586564245024137E-2</v>
      </c>
      <c r="C114" s="91">
        <v>9.3133988866547293E-2</v>
      </c>
      <c r="D114" s="91">
        <v>8.7011396376235797E-2</v>
      </c>
      <c r="E114" s="91">
        <v>9.381488614470547E-2</v>
      </c>
      <c r="F114" s="91">
        <v>9.1596957715125368E-2</v>
      </c>
      <c r="G114" s="91">
        <v>9.1192235456378529E-2</v>
      </c>
      <c r="H114" s="91">
        <v>8.6633441162855665E-2</v>
      </c>
      <c r="I114" s="91">
        <v>7.7706328160713947E-2</v>
      </c>
      <c r="J114" s="91">
        <v>8.5538421243329499E-2</v>
      </c>
      <c r="K114" s="91">
        <v>8.9524739949245022E-2</v>
      </c>
      <c r="L114" s="91">
        <v>0.10347966805129559</v>
      </c>
      <c r="M114" s="91">
        <v>0.11890300701811096</v>
      </c>
      <c r="N114" s="91">
        <v>0.1376214752576424</v>
      </c>
      <c r="O114" s="91">
        <v>0.15257325095486501</v>
      </c>
      <c r="P114" s="91">
        <v>0.16104518285247044</v>
      </c>
      <c r="Q114" s="91">
        <v>0.17477339923215479</v>
      </c>
    </row>
    <row r="115" spans="1:17" x14ac:dyDescent="0.25">
      <c r="A115" s="92" t="s">
        <v>26</v>
      </c>
      <c r="B115" s="91">
        <v>0.11637984636753619</v>
      </c>
      <c r="C115" s="91">
        <v>0.13970098329982095</v>
      </c>
      <c r="D115" s="91">
        <v>0.13051709456435368</v>
      </c>
      <c r="E115" s="91">
        <v>0.14072232921705818</v>
      </c>
      <c r="F115" s="91">
        <v>0.13739543657268802</v>
      </c>
      <c r="G115" s="91">
        <v>0.13678835318456778</v>
      </c>
      <c r="H115" s="91">
        <v>0.1299501617442835</v>
      </c>
      <c r="I115" s="91">
        <v>0.11655949224107091</v>
      </c>
      <c r="J115" s="91">
        <v>0.12830763186499425</v>
      </c>
      <c r="K115" s="91">
        <v>0.13428710992386753</v>
      </c>
      <c r="L115" s="91">
        <v>0.15521950207694335</v>
      </c>
      <c r="M115" s="91">
        <v>0.17835451052716644</v>
      </c>
      <c r="N115" s="91">
        <v>0.20643221288646355</v>
      </c>
      <c r="O115" s="91">
        <v>0.22885987643229752</v>
      </c>
      <c r="P115" s="91">
        <v>0.24156777427870563</v>
      </c>
      <c r="Q115" s="91">
        <v>0.26216009884823216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0.1939664106125604</v>
      </c>
      <c r="C117" s="157">
        <v>0.23283497216636823</v>
      </c>
      <c r="D117" s="157">
        <v>0.21752849094058946</v>
      </c>
      <c r="E117" s="157">
        <v>0.2345372153617637</v>
      </c>
      <c r="F117" s="157">
        <v>0.2289923942878134</v>
      </c>
      <c r="G117" s="157">
        <v>0.22798058864094636</v>
      </c>
      <c r="H117" s="157">
        <v>0.21658360290713918</v>
      </c>
      <c r="I117" s="157">
        <v>0.19426582040178489</v>
      </c>
      <c r="J117" s="157">
        <v>0.21384605310832377</v>
      </c>
      <c r="K117" s="157">
        <v>0.22381184987311253</v>
      </c>
      <c r="L117" s="157">
        <v>0.25869917012823901</v>
      </c>
      <c r="M117" s="157">
        <v>0.29725751754527741</v>
      </c>
      <c r="N117" s="157">
        <v>0.34405368814410603</v>
      </c>
      <c r="O117" s="157">
        <v>0.38143312738716262</v>
      </c>
      <c r="P117" s="157">
        <v>0.40261295713117606</v>
      </c>
      <c r="Q117" s="157">
        <v>0.4369334980803869</v>
      </c>
    </row>
    <row r="118" spans="1:17" x14ac:dyDescent="0.25">
      <c r="A118" s="156" t="s">
        <v>183</v>
      </c>
      <c r="B118" s="204">
        <v>1.1262684568146804</v>
      </c>
      <c r="C118" s="204">
        <v>1.3519592591632124</v>
      </c>
      <c r="D118" s="204">
        <v>1.2630819791487085</v>
      </c>
      <c r="E118" s="204">
        <v>1.3618433561609693</v>
      </c>
      <c r="F118" s="204">
        <v>1.3296472813119817</v>
      </c>
      <c r="G118" s="204">
        <v>1.32377221881588</v>
      </c>
      <c r="H118" s="204">
        <v>1.2575954746351905</v>
      </c>
      <c r="I118" s="204">
        <v>1.1280069836049638</v>
      </c>
      <c r="J118" s="204">
        <v>1.2416998565349837</v>
      </c>
      <c r="K118" s="204">
        <v>1.2995663835679925</v>
      </c>
      <c r="L118" s="204">
        <v>1.5021400571336994</v>
      </c>
      <c r="M118" s="204">
        <v>1.7260295971090303</v>
      </c>
      <c r="N118" s="204">
        <v>1.99775216329321</v>
      </c>
      <c r="O118" s="204">
        <v>2.2147963578005094</v>
      </c>
      <c r="P118" s="204">
        <v>2.3377773114927214</v>
      </c>
      <c r="Q118" s="204">
        <v>2.537059973732231</v>
      </c>
    </row>
    <row r="119" spans="1:17" x14ac:dyDescent="0.25">
      <c r="A119" s="152" t="s">
        <v>192</v>
      </c>
      <c r="B119" s="151">
        <v>0.95732818829247823</v>
      </c>
      <c r="C119" s="151">
        <v>1.1491653702887306</v>
      </c>
      <c r="D119" s="151">
        <v>1.0736196822764021</v>
      </c>
      <c r="E119" s="151">
        <v>1.1575668527368239</v>
      </c>
      <c r="F119" s="151">
        <v>1.1302001891151845</v>
      </c>
      <c r="G119" s="151">
        <v>1.125206385993498</v>
      </c>
      <c r="H119" s="151">
        <v>1.0689561534399119</v>
      </c>
      <c r="I119" s="151">
        <v>0.95880593606421916</v>
      </c>
      <c r="J119" s="151">
        <v>1.0554448780547361</v>
      </c>
      <c r="K119" s="151">
        <v>1.1046314260327934</v>
      </c>
      <c r="L119" s="151">
        <v>1.2768190485636444</v>
      </c>
      <c r="M119" s="151">
        <v>1.4671251575426756</v>
      </c>
      <c r="N119" s="151">
        <v>1.6980893387992286</v>
      </c>
      <c r="O119" s="151">
        <v>1.882576904130433</v>
      </c>
      <c r="P119" s="151">
        <v>1.9871107147688134</v>
      </c>
      <c r="Q119" s="151">
        <v>2.1565009776723967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1.1167070416318665E-2</v>
      </c>
      <c r="C123" s="87">
        <v>1.4160114096683735E-2</v>
      </c>
      <c r="D123" s="87">
        <v>1.3170281103730641E-2</v>
      </c>
      <c r="E123" s="87">
        <v>1.0135948545289921E-2</v>
      </c>
      <c r="F123" s="87">
        <v>1.2644944277666237E-2</v>
      </c>
      <c r="G123" s="87">
        <v>1.3355063504449826E-2</v>
      </c>
      <c r="H123" s="87">
        <v>1.1992357685630475E-2</v>
      </c>
      <c r="I123" s="87">
        <v>7.8381179120178876E-2</v>
      </c>
      <c r="J123" s="87">
        <v>9.0381356762943371E-2</v>
      </c>
      <c r="K123" s="87">
        <v>6.8499537726435786E-2</v>
      </c>
      <c r="L123" s="87">
        <v>8.2736592326804262E-2</v>
      </c>
      <c r="M123" s="87">
        <v>6.0897931199773707E-2</v>
      </c>
      <c r="N123" s="87">
        <v>2.132614108162977E-3</v>
      </c>
      <c r="O123" s="87">
        <v>3.32086657963254E-2</v>
      </c>
      <c r="P123" s="87">
        <v>5.1513130755303095E-2</v>
      </c>
      <c r="Q123" s="87">
        <v>5.7924327100494569E-2</v>
      </c>
    </row>
    <row r="124" spans="1:17" x14ac:dyDescent="0.25">
      <c r="A124" s="150" t="s">
        <v>29</v>
      </c>
      <c r="B124" s="87">
        <v>0.83103341449788659</v>
      </c>
      <c r="C124" s="87">
        <v>1.0127630287047933</v>
      </c>
      <c r="D124" s="87">
        <v>0.94763203938052953</v>
      </c>
      <c r="E124" s="87">
        <v>1.0399479493564165</v>
      </c>
      <c r="F124" s="87">
        <v>1.0170892747839164</v>
      </c>
      <c r="G124" s="87">
        <v>1.0047428600763624</v>
      </c>
      <c r="H124" s="87">
        <v>0.95470757569074616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1.5768293490026606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0.11512770337827295</v>
      </c>
      <c r="C126" s="87">
        <v>0.1222422274872535</v>
      </c>
      <c r="D126" s="87">
        <v>0.11281736179214205</v>
      </c>
      <c r="E126" s="87">
        <v>0.10748295483511744</v>
      </c>
      <c r="F126" s="87">
        <v>0.10046597005360189</v>
      </c>
      <c r="G126" s="87">
        <v>0.10710846241268561</v>
      </c>
      <c r="H126" s="87">
        <v>0.10225622006353535</v>
      </c>
      <c r="I126" s="87">
        <v>0.88042475694404032</v>
      </c>
      <c r="J126" s="87">
        <v>0.96506352129179274</v>
      </c>
      <c r="K126" s="87">
        <v>1.0361318883063577</v>
      </c>
      <c r="L126" s="87">
        <v>1.1940824562368402</v>
      </c>
      <c r="M126" s="87">
        <v>1.4062272263429019</v>
      </c>
      <c r="N126" s="87">
        <v>0.11912737568840505</v>
      </c>
      <c r="O126" s="87">
        <v>1.8493682383341077</v>
      </c>
      <c r="P126" s="87">
        <v>1.9355975840135102</v>
      </c>
      <c r="Q126" s="87">
        <v>2.0985766505719021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0.16894026852220204</v>
      </c>
      <c r="C130" s="151">
        <v>0.2027938888744818</v>
      </c>
      <c r="D130" s="151">
        <v>0.18946229687230631</v>
      </c>
      <c r="E130" s="151">
        <v>0.20427650342414538</v>
      </c>
      <c r="F130" s="151">
        <v>0.19944709219679727</v>
      </c>
      <c r="G130" s="151">
        <v>0.19856583282238205</v>
      </c>
      <c r="H130" s="151">
        <v>0.1886393211952786</v>
      </c>
      <c r="I130" s="151">
        <v>0.1692010475407445</v>
      </c>
      <c r="J130" s="151">
        <v>0.18625497848024763</v>
      </c>
      <c r="K130" s="151">
        <v>0.19493495753519904</v>
      </c>
      <c r="L130" s="151">
        <v>0.22532100857005502</v>
      </c>
      <c r="M130" s="151">
        <v>0.25890443956635467</v>
      </c>
      <c r="N130" s="151">
        <v>0.29966282449398141</v>
      </c>
      <c r="O130" s="151">
        <v>0.33221945367007644</v>
      </c>
      <c r="P130" s="151">
        <v>0.35066659672390815</v>
      </c>
      <c r="Q130" s="151">
        <v>0.38055899605983429</v>
      </c>
    </row>
    <row r="131" spans="1:17" x14ac:dyDescent="0.25">
      <c r="A131" s="156" t="s">
        <v>181</v>
      </c>
      <c r="B131" s="204">
        <v>2.3564451263294415</v>
      </c>
      <c r="C131" s="204">
        <v>2.8286487009156449</v>
      </c>
      <c r="D131" s="204">
        <v>2.6426944268130774</v>
      </c>
      <c r="E131" s="204">
        <v>2.8493287901586708</v>
      </c>
      <c r="F131" s="204">
        <v>2.7819662681899695</v>
      </c>
      <c r="G131" s="204">
        <v>2.7696741167920913</v>
      </c>
      <c r="H131" s="204">
        <v>2.631215239286127</v>
      </c>
      <c r="I131" s="204">
        <v>2.3600825743616305</v>
      </c>
      <c r="J131" s="204">
        <v>2.5979574919208472</v>
      </c>
      <c r="K131" s="204">
        <v>2.719029244201113</v>
      </c>
      <c r="L131" s="204">
        <v>3.1428658019136653</v>
      </c>
      <c r="M131" s="204">
        <v>3.6113006693902197</v>
      </c>
      <c r="N131" s="204">
        <v>4.1798146084286421</v>
      </c>
      <c r="O131" s="204">
        <v>4.633927241389455</v>
      </c>
      <c r="P131" s="204">
        <v>4.8912352279586333</v>
      </c>
      <c r="Q131" s="204">
        <v>5.3081861381566942</v>
      </c>
    </row>
    <row r="132" spans="1:17" x14ac:dyDescent="0.25">
      <c r="A132" s="152" t="s">
        <v>190</v>
      </c>
      <c r="B132" s="151">
        <v>2.1866385643283355</v>
      </c>
      <c r="C132" s="151">
        <v>2.7052556870882141</v>
      </c>
      <c r="D132" s="151">
        <v>2.4021382332625678</v>
      </c>
      <c r="E132" s="151">
        <v>2.7156856831736569</v>
      </c>
      <c r="F132" s="151">
        <v>2.4972131269561855</v>
      </c>
      <c r="G132" s="151">
        <v>2.2718591870775455</v>
      </c>
      <c r="H132" s="151">
        <v>2.1026951984095219</v>
      </c>
      <c r="I132" s="151">
        <v>1.8144063815049691</v>
      </c>
      <c r="J132" s="151">
        <v>2.1630280512153144</v>
      </c>
      <c r="K132" s="151">
        <v>2.414086293924484</v>
      </c>
      <c r="L132" s="151">
        <v>2.937850027941892</v>
      </c>
      <c r="M132" s="151">
        <v>3.381650627221426</v>
      </c>
      <c r="N132" s="151">
        <v>3.7588618383029302</v>
      </c>
      <c r="O132" s="151">
        <v>4.195977163007532</v>
      </c>
      <c r="P132" s="151">
        <v>4.4619088950251413</v>
      </c>
      <c r="Q132" s="151">
        <v>4.6949189443065329</v>
      </c>
    </row>
    <row r="133" spans="1:17" x14ac:dyDescent="0.25">
      <c r="A133" s="154" t="s">
        <v>33</v>
      </c>
      <c r="B133" s="83">
        <v>0.10684154216104857</v>
      </c>
      <c r="C133" s="83">
        <v>8.7291319629957259E-2</v>
      </c>
      <c r="D133" s="83">
        <v>7.6401461933967713E-2</v>
      </c>
      <c r="E133" s="83">
        <v>0.1450948352476738</v>
      </c>
      <c r="F133" s="83">
        <v>0.18713041546676509</v>
      </c>
      <c r="G133" s="83">
        <v>7.8315840876155826E-2</v>
      </c>
      <c r="H133" s="83">
        <v>1.8656680368157152E-2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6.3537365064044574E-2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2.5426334424893941E-2</v>
      </c>
      <c r="C134" s="208">
        <v>2.8753460841628834E-2</v>
      </c>
      <c r="D134" s="208">
        <v>2.7675073245053087E-2</v>
      </c>
      <c r="E134" s="208">
        <v>3.119234713630278E-2</v>
      </c>
      <c r="F134" s="208">
        <v>3.2419383334942445E-2</v>
      </c>
      <c r="G134" s="208">
        <v>3.1701748900180945E-2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0.17472944696076051</v>
      </c>
      <c r="C135" s="208">
        <v>0.27404697622046992</v>
      </c>
      <c r="D135" s="208">
        <v>0.23986141816397968</v>
      </c>
      <c r="E135" s="208">
        <v>0.21564819986122929</v>
      </c>
      <c r="F135" s="208">
        <v>0.25632298736821862</v>
      </c>
      <c r="G135" s="208">
        <v>0.24980593435357029</v>
      </c>
      <c r="H135" s="208">
        <v>0.22642800779391908</v>
      </c>
      <c r="I135" s="208">
        <v>0.14826028454470985</v>
      </c>
      <c r="J135" s="208">
        <v>0.19000356867765561</v>
      </c>
      <c r="K135" s="208">
        <v>0.14352570097393658</v>
      </c>
      <c r="L135" s="208">
        <v>0.1869927507807137</v>
      </c>
      <c r="M135" s="208">
        <v>0.11708311749906969</v>
      </c>
      <c r="N135" s="208">
        <v>1.3983140922557419E-2</v>
      </c>
      <c r="O135" s="208">
        <v>1.7699758808602455E-2</v>
      </c>
      <c r="P135" s="208">
        <v>6.5536007217284573E-2</v>
      </c>
      <c r="Q135" s="208">
        <v>7.1814346860279599E-2</v>
      </c>
    </row>
    <row r="136" spans="1:17" x14ac:dyDescent="0.25">
      <c r="A136" s="154" t="s">
        <v>29</v>
      </c>
      <c r="B136" s="208">
        <v>0.17023106127085691</v>
      </c>
      <c r="C136" s="208">
        <v>0.15252880343887915</v>
      </c>
      <c r="D136" s="208">
        <v>0.17077318218930185</v>
      </c>
      <c r="E136" s="208">
        <v>0.15216371163243278</v>
      </c>
      <c r="F136" s="208">
        <v>0.18109582131904758</v>
      </c>
      <c r="G136" s="208">
        <v>6.3824754543176543E-2</v>
      </c>
      <c r="H136" s="208">
        <v>4.5274718367691348E-2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1.7680316691832482E-2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1.7094101795107755</v>
      </c>
      <c r="C137" s="208">
        <v>2.1626351269572788</v>
      </c>
      <c r="D137" s="208">
        <v>1.8874270977302654</v>
      </c>
      <c r="E137" s="208">
        <v>2.1715865892960182</v>
      </c>
      <c r="F137" s="208">
        <v>1.8402445194672117</v>
      </c>
      <c r="G137" s="208">
        <v>1.8482109084044618</v>
      </c>
      <c r="H137" s="208">
        <v>1.8123357918797542</v>
      </c>
      <c r="I137" s="208">
        <v>1.6661460969602593</v>
      </c>
      <c r="J137" s="208">
        <v>1.9730244825376586</v>
      </c>
      <c r="K137" s="208">
        <v>2.2705605929505475</v>
      </c>
      <c r="L137" s="208">
        <v>2.7508572771611783</v>
      </c>
      <c r="M137" s="208">
        <v>3.2645675097223563</v>
      </c>
      <c r="N137" s="208">
        <v>3.6636610156244958</v>
      </c>
      <c r="O137" s="208">
        <v>4.1782774041989299</v>
      </c>
      <c r="P137" s="208">
        <v>4.396372887807857</v>
      </c>
      <c r="Q137" s="208">
        <v>4.623104597446253</v>
      </c>
    </row>
    <row r="138" spans="1:17" x14ac:dyDescent="0.25">
      <c r="A138" s="152" t="s">
        <v>189</v>
      </c>
      <c r="B138" s="151">
        <v>0.16980656200110605</v>
      </c>
      <c r="C138" s="151">
        <v>0.12339301382743068</v>
      </c>
      <c r="D138" s="151">
        <v>0.24055619355050972</v>
      </c>
      <c r="E138" s="151">
        <v>0.133643106985014</v>
      </c>
      <c r="F138" s="151">
        <v>0.28475314123378409</v>
      </c>
      <c r="G138" s="151">
        <v>0.49781492971454588</v>
      </c>
      <c r="H138" s="151">
        <v>0.5285200408766052</v>
      </c>
      <c r="I138" s="151">
        <v>0.54567619285666136</v>
      </c>
      <c r="J138" s="151">
        <v>0.43492944070553263</v>
      </c>
      <c r="K138" s="151">
        <v>0.3049429502766291</v>
      </c>
      <c r="L138" s="151">
        <v>0.20501577397177315</v>
      </c>
      <c r="M138" s="151">
        <v>0.22965004216879389</v>
      </c>
      <c r="N138" s="151">
        <v>0.42095277012571192</v>
      </c>
      <c r="O138" s="151">
        <v>0.43795007838192324</v>
      </c>
      <c r="P138" s="151">
        <v>0.42932633293349165</v>
      </c>
      <c r="Q138" s="151">
        <v>0.6132671938501616</v>
      </c>
    </row>
    <row r="139" spans="1:17" x14ac:dyDescent="0.25">
      <c r="A139" s="156" t="s">
        <v>180</v>
      </c>
      <c r="B139" s="155">
        <v>1.7060580242757861</v>
      </c>
      <c r="C139" s="155">
        <v>2.0479317596380735</v>
      </c>
      <c r="D139" s="155">
        <v>1.9133015159984796</v>
      </c>
      <c r="E139" s="155">
        <v>2.062904071872969</v>
      </c>
      <c r="F139" s="155">
        <v>2.0141338417258439</v>
      </c>
      <c r="G139" s="155">
        <v>2.0052343671343738</v>
      </c>
      <c r="H139" s="155">
        <v>1.9049906244043153</v>
      </c>
      <c r="I139" s="155">
        <v>1.7086915239205955</v>
      </c>
      <c r="J139" s="155">
        <v>1.8809121317087292</v>
      </c>
      <c r="K139" s="155">
        <v>1.9685676566275816</v>
      </c>
      <c r="L139" s="155">
        <v>2.2754238410502845</v>
      </c>
      <c r="M139" s="155">
        <v>2.6145690456550672</v>
      </c>
      <c r="N139" s="155">
        <v>3.0261711478096558</v>
      </c>
      <c r="O139" s="155">
        <v>3.3549471047506065</v>
      </c>
      <c r="P139" s="155">
        <v>3.5412371864892713</v>
      </c>
      <c r="Q139" s="155">
        <v>3.843108186210165</v>
      </c>
    </row>
    <row r="140" spans="1:17" x14ac:dyDescent="0.25">
      <c r="A140" s="152" t="s">
        <v>193</v>
      </c>
      <c r="B140" s="151">
        <v>1.0416920833355476</v>
      </c>
      <c r="C140" s="151">
        <v>1.2887559373598958</v>
      </c>
      <c r="D140" s="151">
        <v>1.144353905345064</v>
      </c>
      <c r="E140" s="151">
        <v>1.2937246800358313</v>
      </c>
      <c r="F140" s="151">
        <v>1.1896466051539287</v>
      </c>
      <c r="G140" s="151">
        <v>1.0822903099940282</v>
      </c>
      <c r="H140" s="151">
        <v>1.0017023286716222</v>
      </c>
      <c r="I140" s="151">
        <v>0.86436450650809116</v>
      </c>
      <c r="J140" s="151">
        <v>1.0304442781451733</v>
      </c>
      <c r="K140" s="151">
        <v>1.1500458383447703</v>
      </c>
      <c r="L140" s="151">
        <v>1.3995614849472027</v>
      </c>
      <c r="M140" s="151">
        <v>1.6109835180124008</v>
      </c>
      <c r="N140" s="151">
        <v>1.7906830526036213</v>
      </c>
      <c r="O140" s="151">
        <v>1.9989202897390126</v>
      </c>
      <c r="P140" s="151">
        <v>2.1256074270051313</v>
      </c>
      <c r="Q140" s="151">
        <v>2.236611013804402</v>
      </c>
    </row>
    <row r="141" spans="1:17" x14ac:dyDescent="0.25">
      <c r="A141" s="152" t="s">
        <v>187</v>
      </c>
      <c r="B141" s="151">
        <v>0.58347184430231869</v>
      </c>
      <c r="C141" s="151">
        <v>0.70039266179622117</v>
      </c>
      <c r="D141" s="151">
        <v>0.65434911847148003</v>
      </c>
      <c r="E141" s="151">
        <v>0.70551319258055534</v>
      </c>
      <c r="F141" s="151">
        <v>0.68883377387023859</v>
      </c>
      <c r="G141" s="151">
        <v>0.68579015355995587</v>
      </c>
      <c r="H141" s="151">
        <v>0.65150679354627572</v>
      </c>
      <c r="I141" s="151">
        <v>0.58437250118084383</v>
      </c>
      <c r="J141" s="151">
        <v>0.64327194904438523</v>
      </c>
      <c r="K141" s="151">
        <v>0.67325013856663285</v>
      </c>
      <c r="L141" s="151">
        <v>0.77819495363919733</v>
      </c>
      <c r="M141" s="151">
        <v>0.89418261361403284</v>
      </c>
      <c r="N141" s="151">
        <v>1.0349505325509021</v>
      </c>
      <c r="O141" s="151">
        <v>1.1473919098247078</v>
      </c>
      <c r="P141" s="151">
        <v>1.2111031177793308</v>
      </c>
      <c r="Q141" s="151">
        <v>1.3143429996838762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6.8060997795174882E-3</v>
      </c>
      <c r="C145" s="87">
        <v>8.6302983538589263E-3</v>
      </c>
      <c r="D145" s="87">
        <v>8.027015499543582E-3</v>
      </c>
      <c r="E145" s="87">
        <v>6.1776522030780167E-3</v>
      </c>
      <c r="F145" s="87">
        <v>7.7068335070646522E-3</v>
      </c>
      <c r="G145" s="87">
        <v>8.1396365729233741E-3</v>
      </c>
      <c r="H145" s="87">
        <v>7.3090953989857349E-3</v>
      </c>
      <c r="I145" s="87">
        <v>4.7771716846040466E-2</v>
      </c>
      <c r="J145" s="87">
        <v>5.5085578348090053E-2</v>
      </c>
      <c r="K145" s="87">
        <v>4.1749059622267243E-2</v>
      </c>
      <c r="L145" s="87">
        <v>5.0426251630920307E-2</v>
      </c>
      <c r="M145" s="87">
        <v>3.711603676342607E-2</v>
      </c>
      <c r="N145" s="87">
        <v>1.2997844439265982E-3</v>
      </c>
      <c r="O145" s="87">
        <v>2.0239998901068153E-2</v>
      </c>
      <c r="P145" s="87">
        <v>3.1396193881215263E-2</v>
      </c>
      <c r="Q145" s="87">
        <v>3.5303686214001664E-2</v>
      </c>
    </row>
    <row r="146" spans="1:17" x14ac:dyDescent="0.25">
      <c r="A146" s="150" t="s">
        <v>29</v>
      </c>
      <c r="B146" s="87">
        <v>0.5064977767956369</v>
      </c>
      <c r="C146" s="87">
        <v>0.61725823957358861</v>
      </c>
      <c r="D146" s="87">
        <v>0.57756224093173891</v>
      </c>
      <c r="E146" s="87">
        <v>0.63382688968103618</v>
      </c>
      <c r="F146" s="87">
        <v>0.61989499759404731</v>
      </c>
      <c r="G146" s="87">
        <v>0.61237011172101496</v>
      </c>
      <c r="H146" s="87">
        <v>0.58187463481174495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0.96104506235590126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7.0167967727164229E-2</v>
      </c>
      <c r="C148" s="87">
        <v>7.4504123868773586E-2</v>
      </c>
      <c r="D148" s="87">
        <v>6.8759862040197572E-2</v>
      </c>
      <c r="E148" s="87">
        <v>6.5508650696441156E-2</v>
      </c>
      <c r="F148" s="87">
        <v>6.1231942769126552E-2</v>
      </c>
      <c r="G148" s="87">
        <v>6.5280405266017485E-2</v>
      </c>
      <c r="H148" s="87">
        <v>6.2323063335545076E-2</v>
      </c>
      <c r="I148" s="87">
        <v>0.5366007843348034</v>
      </c>
      <c r="J148" s="87">
        <v>0.5881863706962952</v>
      </c>
      <c r="K148" s="87">
        <v>0.63150107894436558</v>
      </c>
      <c r="L148" s="87">
        <v>0.72776870200827704</v>
      </c>
      <c r="M148" s="87">
        <v>0.85706657685060672</v>
      </c>
      <c r="N148" s="87">
        <v>7.2605685751074248E-2</v>
      </c>
      <c r="O148" s="87">
        <v>1.1271519109236396</v>
      </c>
      <c r="P148" s="87">
        <v>1.1797069238981155</v>
      </c>
      <c r="Q148" s="87">
        <v>1.2790393134698745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8.0894096637919882E-2</v>
      </c>
      <c r="C152" s="151">
        <v>5.8783160481956781E-2</v>
      </c>
      <c r="D152" s="151">
        <v>0.11459849218193555</v>
      </c>
      <c r="E152" s="151">
        <v>6.366619925658222E-2</v>
      </c>
      <c r="F152" s="151">
        <v>0.13565346270167666</v>
      </c>
      <c r="G152" s="151">
        <v>0.23715390358038993</v>
      </c>
      <c r="H152" s="151">
        <v>0.25178150218641737</v>
      </c>
      <c r="I152" s="151">
        <v>0.25995451623166049</v>
      </c>
      <c r="J152" s="151">
        <v>0.20719590451917078</v>
      </c>
      <c r="K152" s="151">
        <v>0.14527167971617833</v>
      </c>
      <c r="L152" s="151">
        <v>9.7667402463884556E-2</v>
      </c>
      <c r="M152" s="151">
        <v>0.10940291402863331</v>
      </c>
      <c r="N152" s="151">
        <v>0.20053756265513256</v>
      </c>
      <c r="O152" s="151">
        <v>0.20863490518688646</v>
      </c>
      <c r="P152" s="151">
        <v>0.20452664170480916</v>
      </c>
      <c r="Q152" s="151">
        <v>0.29215417272188687</v>
      </c>
    </row>
    <row r="153" spans="1:17" x14ac:dyDescent="0.25">
      <c r="A153" s="243" t="s">
        <v>179</v>
      </c>
      <c r="B153" s="242">
        <v>3.4121160485515718</v>
      </c>
      <c r="C153" s="242">
        <v>4.095863519276147</v>
      </c>
      <c r="D153" s="242">
        <v>3.8266030319969588</v>
      </c>
      <c r="E153" s="242">
        <v>4.125808143745938</v>
      </c>
      <c r="F153" s="242">
        <v>4.0282676834516877</v>
      </c>
      <c r="G153" s="242">
        <v>4.0104687342687475</v>
      </c>
      <c r="H153" s="242">
        <v>3.8099812488086311</v>
      </c>
      <c r="I153" s="242">
        <v>3.4173830478411911</v>
      </c>
      <c r="J153" s="242">
        <v>3.7618242634174588</v>
      </c>
      <c r="K153" s="242">
        <v>3.9371353132551627</v>
      </c>
      <c r="L153" s="242">
        <v>4.550847682100569</v>
      </c>
      <c r="M153" s="242">
        <v>5.2291380913101335</v>
      </c>
      <c r="N153" s="242">
        <v>6.0523422956193125</v>
      </c>
      <c r="O153" s="242">
        <v>6.7098942095012131</v>
      </c>
      <c r="P153" s="242">
        <v>7.0824743729785418</v>
      </c>
      <c r="Q153" s="242">
        <v>7.6862163724203292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</v>
      </c>
      <c r="C157" s="77">
        <f t="shared" si="0"/>
        <v>0</v>
      </c>
      <c r="D157" s="77">
        <f t="shared" si="0"/>
        <v>0</v>
      </c>
      <c r="E157" s="77">
        <f t="shared" si="0"/>
        <v>0</v>
      </c>
      <c r="F157" s="77">
        <f t="shared" si="0"/>
        <v>0</v>
      </c>
      <c r="G157" s="77">
        <f t="shared" si="0"/>
        <v>0</v>
      </c>
      <c r="H157" s="77">
        <f t="shared" si="0"/>
        <v>0</v>
      </c>
      <c r="I157" s="77">
        <f t="shared" si="0"/>
        <v>0</v>
      </c>
      <c r="J157" s="77">
        <f t="shared" si="0"/>
        <v>0</v>
      </c>
      <c r="K157" s="77">
        <f t="shared" si="0"/>
        <v>0</v>
      </c>
      <c r="L157" s="77">
        <f t="shared" si="0"/>
        <v>0</v>
      </c>
      <c r="M157" s="77">
        <f t="shared" si="0"/>
        <v>0</v>
      </c>
      <c r="N157" s="77">
        <f t="shared" si="0"/>
        <v>0</v>
      </c>
      <c r="O157" s="77">
        <f t="shared" si="0"/>
        <v>0</v>
      </c>
      <c r="P157" s="77">
        <f t="shared" si="0"/>
        <v>0</v>
      </c>
      <c r="Q157" s="77">
        <f t="shared" si="0"/>
        <v>0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0</v>
      </c>
      <c r="C162" s="238">
        <f t="shared" si="5"/>
        <v>0</v>
      </c>
      <c r="D162" s="238">
        <f t="shared" si="5"/>
        <v>0</v>
      </c>
      <c r="E162" s="238">
        <f t="shared" si="5"/>
        <v>0</v>
      </c>
      <c r="F162" s="238">
        <f t="shared" si="5"/>
        <v>0</v>
      </c>
      <c r="G162" s="238">
        <f t="shared" si="5"/>
        <v>0</v>
      </c>
      <c r="H162" s="238">
        <f t="shared" si="5"/>
        <v>0</v>
      </c>
      <c r="I162" s="238">
        <f t="shared" si="5"/>
        <v>0</v>
      </c>
      <c r="J162" s="238">
        <f t="shared" si="5"/>
        <v>0</v>
      </c>
      <c r="K162" s="238">
        <f t="shared" si="5"/>
        <v>0</v>
      </c>
      <c r="L162" s="238">
        <f t="shared" si="5"/>
        <v>0</v>
      </c>
      <c r="M162" s="238">
        <f t="shared" si="5"/>
        <v>0</v>
      </c>
      <c r="N162" s="238">
        <f t="shared" si="5"/>
        <v>0</v>
      </c>
      <c r="O162" s="238">
        <f t="shared" si="5"/>
        <v>0</v>
      </c>
      <c r="P162" s="238">
        <f t="shared" si="5"/>
        <v>0</v>
      </c>
      <c r="Q162" s="238">
        <f t="shared" si="5"/>
        <v>0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</v>
      </c>
      <c r="C164" s="237">
        <f t="shared" si="7"/>
        <v>0</v>
      </c>
      <c r="D164" s="237">
        <f t="shared" si="7"/>
        <v>0</v>
      </c>
      <c r="E164" s="237">
        <f t="shared" si="7"/>
        <v>0</v>
      </c>
      <c r="F164" s="237">
        <f t="shared" si="7"/>
        <v>0</v>
      </c>
      <c r="G164" s="237">
        <f t="shared" si="7"/>
        <v>0</v>
      </c>
      <c r="H164" s="237">
        <f t="shared" si="7"/>
        <v>0</v>
      </c>
      <c r="I164" s="237">
        <f t="shared" si="7"/>
        <v>0</v>
      </c>
      <c r="J164" s="237">
        <f t="shared" si="7"/>
        <v>0</v>
      </c>
      <c r="K164" s="237">
        <f t="shared" si="7"/>
        <v>0</v>
      </c>
      <c r="L164" s="237">
        <f t="shared" si="7"/>
        <v>0</v>
      </c>
      <c r="M164" s="237">
        <f t="shared" si="7"/>
        <v>0</v>
      </c>
      <c r="N164" s="237">
        <f t="shared" si="7"/>
        <v>0</v>
      </c>
      <c r="O164" s="237">
        <f t="shared" si="7"/>
        <v>0</v>
      </c>
      <c r="P164" s="237">
        <f t="shared" si="7"/>
        <v>0</v>
      </c>
      <c r="Q164" s="237">
        <f t="shared" si="7"/>
        <v>0</v>
      </c>
    </row>
    <row r="165" spans="1:17" x14ac:dyDescent="0.25">
      <c r="A165" s="127" t="s">
        <v>181</v>
      </c>
      <c r="B165" s="237">
        <f t="shared" ref="B165:Q165" si="8">IF(B$35=0,0,B$35/B$5)</f>
        <v>0</v>
      </c>
      <c r="C165" s="237">
        <f t="shared" si="8"/>
        <v>0</v>
      </c>
      <c r="D165" s="237">
        <f t="shared" si="8"/>
        <v>0</v>
      </c>
      <c r="E165" s="237">
        <f t="shared" si="8"/>
        <v>0</v>
      </c>
      <c r="F165" s="237">
        <f t="shared" si="8"/>
        <v>0</v>
      </c>
      <c r="G165" s="237">
        <f t="shared" si="8"/>
        <v>0</v>
      </c>
      <c r="H165" s="237">
        <f t="shared" si="8"/>
        <v>0</v>
      </c>
      <c r="I165" s="237">
        <f t="shared" si="8"/>
        <v>0</v>
      </c>
      <c r="J165" s="237">
        <f t="shared" si="8"/>
        <v>0</v>
      </c>
      <c r="K165" s="237">
        <f t="shared" si="8"/>
        <v>0</v>
      </c>
      <c r="L165" s="237">
        <f t="shared" si="8"/>
        <v>0</v>
      </c>
      <c r="M165" s="237">
        <f t="shared" si="8"/>
        <v>0</v>
      </c>
      <c r="N165" s="237">
        <f t="shared" si="8"/>
        <v>0</v>
      </c>
      <c r="O165" s="237">
        <f t="shared" si="8"/>
        <v>0</v>
      </c>
      <c r="P165" s="237">
        <f t="shared" si="8"/>
        <v>0</v>
      </c>
      <c r="Q165" s="237">
        <f t="shared" si="8"/>
        <v>0</v>
      </c>
    </row>
    <row r="166" spans="1:17" x14ac:dyDescent="0.25">
      <c r="A166" s="142" t="s">
        <v>190</v>
      </c>
      <c r="B166" s="235">
        <f t="shared" ref="B166:Q166" si="9">IF(B$36=0,0,B$36/B$5)</f>
        <v>0</v>
      </c>
      <c r="C166" s="235">
        <f t="shared" si="9"/>
        <v>0</v>
      </c>
      <c r="D166" s="235">
        <f t="shared" si="9"/>
        <v>0</v>
      </c>
      <c r="E166" s="235">
        <f t="shared" si="9"/>
        <v>0</v>
      </c>
      <c r="F166" s="235">
        <f t="shared" si="9"/>
        <v>0</v>
      </c>
      <c r="G166" s="235">
        <f t="shared" si="9"/>
        <v>0</v>
      </c>
      <c r="H166" s="235">
        <f t="shared" si="9"/>
        <v>0</v>
      </c>
      <c r="I166" s="235">
        <f t="shared" si="9"/>
        <v>0</v>
      </c>
      <c r="J166" s="235">
        <f t="shared" si="9"/>
        <v>0</v>
      </c>
      <c r="K166" s="235">
        <f t="shared" si="9"/>
        <v>0</v>
      </c>
      <c r="L166" s="235">
        <f t="shared" si="9"/>
        <v>0</v>
      </c>
      <c r="M166" s="235">
        <f t="shared" si="9"/>
        <v>0</v>
      </c>
      <c r="N166" s="235">
        <f t="shared" si="9"/>
        <v>0</v>
      </c>
      <c r="O166" s="235">
        <f t="shared" si="9"/>
        <v>0</v>
      </c>
      <c r="P166" s="235">
        <f t="shared" si="9"/>
        <v>0</v>
      </c>
      <c r="Q166" s="235">
        <f t="shared" si="9"/>
        <v>0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0</v>
      </c>
      <c r="C168" s="236">
        <f t="shared" si="11"/>
        <v>0</v>
      </c>
      <c r="D168" s="236">
        <f t="shared" si="11"/>
        <v>0</v>
      </c>
      <c r="E168" s="236">
        <f t="shared" si="11"/>
        <v>0</v>
      </c>
      <c r="F168" s="236">
        <f t="shared" si="11"/>
        <v>0</v>
      </c>
      <c r="G168" s="236">
        <f t="shared" si="11"/>
        <v>0</v>
      </c>
      <c r="H168" s="236">
        <f t="shared" si="11"/>
        <v>0</v>
      </c>
      <c r="I168" s="236">
        <f t="shared" si="11"/>
        <v>0</v>
      </c>
      <c r="J168" s="236">
        <f t="shared" si="11"/>
        <v>0</v>
      </c>
      <c r="K168" s="236">
        <f t="shared" si="11"/>
        <v>0</v>
      </c>
      <c r="L168" s="236">
        <f t="shared" si="11"/>
        <v>0</v>
      </c>
      <c r="M168" s="236">
        <f t="shared" si="11"/>
        <v>0</v>
      </c>
      <c r="N168" s="236">
        <f t="shared" si="11"/>
        <v>0</v>
      </c>
      <c r="O168" s="236">
        <f t="shared" si="11"/>
        <v>0</v>
      </c>
      <c r="P168" s="236">
        <f t="shared" si="11"/>
        <v>0</v>
      </c>
      <c r="Q168" s="236">
        <f t="shared" si="11"/>
        <v>0</v>
      </c>
    </row>
    <row r="169" spans="1:17" x14ac:dyDescent="0.25">
      <c r="A169" s="142" t="s">
        <v>188</v>
      </c>
      <c r="B169" s="235">
        <f t="shared" ref="B169:Q169" si="12">IF(B$44=0,0,B$44/B$5)</f>
        <v>0</v>
      </c>
      <c r="C169" s="235">
        <f t="shared" si="12"/>
        <v>0</v>
      </c>
      <c r="D169" s="235">
        <f t="shared" si="12"/>
        <v>0</v>
      </c>
      <c r="E169" s="235">
        <f t="shared" si="12"/>
        <v>0</v>
      </c>
      <c r="F169" s="235">
        <f t="shared" si="12"/>
        <v>0</v>
      </c>
      <c r="G169" s="235">
        <f t="shared" si="12"/>
        <v>0</v>
      </c>
      <c r="H169" s="235">
        <f t="shared" si="12"/>
        <v>0</v>
      </c>
      <c r="I169" s="235">
        <f t="shared" si="12"/>
        <v>0</v>
      </c>
      <c r="J169" s="235">
        <f t="shared" si="12"/>
        <v>0</v>
      </c>
      <c r="K169" s="235">
        <f t="shared" si="12"/>
        <v>0</v>
      </c>
      <c r="L169" s="235">
        <f t="shared" si="12"/>
        <v>0</v>
      </c>
      <c r="M169" s="235">
        <f t="shared" si="12"/>
        <v>0</v>
      </c>
      <c r="N169" s="235">
        <f t="shared" si="12"/>
        <v>0</v>
      </c>
      <c r="O169" s="235">
        <f t="shared" si="12"/>
        <v>0</v>
      </c>
      <c r="P169" s="235">
        <f t="shared" si="12"/>
        <v>0</v>
      </c>
      <c r="Q169" s="235">
        <f t="shared" si="12"/>
        <v>0</v>
      </c>
    </row>
    <row r="170" spans="1:17" x14ac:dyDescent="0.25">
      <c r="A170" s="142" t="s">
        <v>187</v>
      </c>
      <c r="B170" s="235">
        <f t="shared" ref="B170:Q170" si="13">IF(B$45=0,0,B$45/B$5)</f>
        <v>0</v>
      </c>
      <c r="C170" s="235">
        <f t="shared" si="13"/>
        <v>0</v>
      </c>
      <c r="D170" s="235">
        <f t="shared" si="13"/>
        <v>0</v>
      </c>
      <c r="E170" s="235">
        <f t="shared" si="13"/>
        <v>0</v>
      </c>
      <c r="F170" s="235">
        <f t="shared" si="13"/>
        <v>0</v>
      </c>
      <c r="G170" s="235">
        <f t="shared" si="13"/>
        <v>0</v>
      </c>
      <c r="H170" s="235">
        <f t="shared" si="13"/>
        <v>0</v>
      </c>
      <c r="I170" s="235">
        <f t="shared" si="13"/>
        <v>0</v>
      </c>
      <c r="J170" s="235">
        <f t="shared" si="13"/>
        <v>0</v>
      </c>
      <c r="K170" s="235">
        <f t="shared" si="13"/>
        <v>0</v>
      </c>
      <c r="L170" s="235">
        <f t="shared" si="13"/>
        <v>0</v>
      </c>
      <c r="M170" s="235">
        <f t="shared" si="13"/>
        <v>0</v>
      </c>
      <c r="N170" s="235">
        <f t="shared" si="13"/>
        <v>0</v>
      </c>
      <c r="O170" s="235">
        <f t="shared" si="13"/>
        <v>0</v>
      </c>
      <c r="P170" s="235">
        <f t="shared" si="13"/>
        <v>0</v>
      </c>
      <c r="Q170" s="235">
        <f t="shared" si="13"/>
        <v>0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72" t="s">
        <v>179</v>
      </c>
      <c r="B172" s="234">
        <f t="shared" ref="B172:Q172" si="15">IF(B$57=0,0,B$57/B$5)</f>
        <v>0</v>
      </c>
      <c r="C172" s="234">
        <f t="shared" si="15"/>
        <v>0</v>
      </c>
      <c r="D172" s="234">
        <f t="shared" si="15"/>
        <v>0</v>
      </c>
      <c r="E172" s="234">
        <f t="shared" si="15"/>
        <v>0</v>
      </c>
      <c r="F172" s="234">
        <f t="shared" si="15"/>
        <v>0</v>
      </c>
      <c r="G172" s="234">
        <f t="shared" si="15"/>
        <v>0</v>
      </c>
      <c r="H172" s="234">
        <f t="shared" si="15"/>
        <v>0</v>
      </c>
      <c r="I172" s="234">
        <f t="shared" si="15"/>
        <v>0</v>
      </c>
      <c r="J172" s="234">
        <f t="shared" si="15"/>
        <v>0</v>
      </c>
      <c r="K172" s="234">
        <f t="shared" si="15"/>
        <v>0</v>
      </c>
      <c r="L172" s="234">
        <f t="shared" si="15"/>
        <v>0</v>
      </c>
      <c r="M172" s="234">
        <f t="shared" si="15"/>
        <v>0</v>
      </c>
      <c r="N172" s="234">
        <f t="shared" si="15"/>
        <v>0</v>
      </c>
      <c r="O172" s="234">
        <f t="shared" si="15"/>
        <v>0</v>
      </c>
      <c r="P172" s="234">
        <f t="shared" si="15"/>
        <v>0</v>
      </c>
      <c r="Q172" s="234">
        <f t="shared" si="15"/>
        <v>0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1.0000000000000002</v>
      </c>
      <c r="C175" s="77">
        <f t="shared" si="16"/>
        <v>0.99999999999999989</v>
      </c>
      <c r="D175" s="77">
        <f t="shared" si="16"/>
        <v>1</v>
      </c>
      <c r="E175" s="77">
        <f t="shared" si="16"/>
        <v>1</v>
      </c>
      <c r="F175" s="77">
        <f t="shared" si="16"/>
        <v>0.99999999999999989</v>
      </c>
      <c r="G175" s="77">
        <f t="shared" si="16"/>
        <v>1</v>
      </c>
      <c r="H175" s="77">
        <f t="shared" si="16"/>
        <v>1</v>
      </c>
      <c r="I175" s="77">
        <f t="shared" si="16"/>
        <v>0.99999999999999978</v>
      </c>
      <c r="J175" s="77">
        <f t="shared" si="16"/>
        <v>0.99999999999999978</v>
      </c>
      <c r="K175" s="77">
        <f t="shared" si="16"/>
        <v>1.0000000000000002</v>
      </c>
      <c r="L175" s="77">
        <f t="shared" si="16"/>
        <v>0.99999999999999989</v>
      </c>
      <c r="M175" s="77">
        <f t="shared" si="16"/>
        <v>0.99999999999999989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0.99999999999999989</v>
      </c>
    </row>
    <row r="176" spans="1:17" x14ac:dyDescent="0.25">
      <c r="A176" s="132" t="s">
        <v>83</v>
      </c>
      <c r="B176" s="240">
        <f t="shared" ref="B176:Q176" si="17">IF(B$61=0,0,B$61/B$60)</f>
        <v>1.0521000754218846E-2</v>
      </c>
      <c r="C176" s="240">
        <f t="shared" si="17"/>
        <v>1.0521000754218848E-2</v>
      </c>
      <c r="D176" s="240">
        <f t="shared" si="17"/>
        <v>1.0521000754218846E-2</v>
      </c>
      <c r="E176" s="240">
        <f t="shared" si="17"/>
        <v>1.0521000754218846E-2</v>
      </c>
      <c r="F176" s="240">
        <f t="shared" si="17"/>
        <v>1.0521000754218844E-2</v>
      </c>
      <c r="G176" s="240">
        <f t="shared" si="17"/>
        <v>1.052100075421885E-2</v>
      </c>
      <c r="H176" s="240">
        <f t="shared" si="17"/>
        <v>1.0521000754218846E-2</v>
      </c>
      <c r="I176" s="240">
        <f t="shared" si="17"/>
        <v>1.0521000754218848E-2</v>
      </c>
      <c r="J176" s="240">
        <f t="shared" si="17"/>
        <v>1.0521000754218844E-2</v>
      </c>
      <c r="K176" s="240">
        <f t="shared" si="17"/>
        <v>1.0521000754218846E-2</v>
      </c>
      <c r="L176" s="240">
        <f t="shared" si="17"/>
        <v>1.0521000754218844E-2</v>
      </c>
      <c r="M176" s="240">
        <f t="shared" si="17"/>
        <v>1.0521000754218846E-2</v>
      </c>
      <c r="N176" s="240">
        <f t="shared" si="17"/>
        <v>1.0521000754218846E-2</v>
      </c>
      <c r="O176" s="240">
        <f t="shared" si="17"/>
        <v>1.0521000754218844E-2</v>
      </c>
      <c r="P176" s="240">
        <f t="shared" si="17"/>
        <v>1.0521000754218846E-2</v>
      </c>
      <c r="Q176" s="240">
        <f t="shared" si="17"/>
        <v>1.0521000754218844E-2</v>
      </c>
    </row>
    <row r="177" spans="1:17" x14ac:dyDescent="0.25">
      <c r="A177" s="76" t="s">
        <v>82</v>
      </c>
      <c r="B177" s="239">
        <f t="shared" ref="B177:Q177" si="18">IF(B$62=0,0,B$62/B$60)</f>
        <v>6.8399219699532748E-2</v>
      </c>
      <c r="C177" s="239">
        <f t="shared" si="18"/>
        <v>6.8399219699532762E-2</v>
      </c>
      <c r="D177" s="239">
        <f t="shared" si="18"/>
        <v>6.8399219699532748E-2</v>
      </c>
      <c r="E177" s="239">
        <f t="shared" si="18"/>
        <v>6.8399219699532748E-2</v>
      </c>
      <c r="F177" s="239">
        <f t="shared" si="18"/>
        <v>6.8399219699532735E-2</v>
      </c>
      <c r="G177" s="239">
        <f t="shared" si="18"/>
        <v>6.8399219699532762E-2</v>
      </c>
      <c r="H177" s="239">
        <f t="shared" si="18"/>
        <v>6.8399219699532748E-2</v>
      </c>
      <c r="I177" s="239">
        <f t="shared" si="18"/>
        <v>6.8399219699532748E-2</v>
      </c>
      <c r="J177" s="239">
        <f t="shared" si="18"/>
        <v>6.8399219699532748E-2</v>
      </c>
      <c r="K177" s="239">
        <f t="shared" si="18"/>
        <v>6.8399219699532748E-2</v>
      </c>
      <c r="L177" s="239">
        <f t="shared" si="18"/>
        <v>6.8399219699532748E-2</v>
      </c>
      <c r="M177" s="239">
        <f t="shared" si="18"/>
        <v>6.8399219699532735E-2</v>
      </c>
      <c r="N177" s="239">
        <f t="shared" si="18"/>
        <v>6.8399219699532748E-2</v>
      </c>
      <c r="O177" s="239">
        <f t="shared" si="18"/>
        <v>6.8399219699532735E-2</v>
      </c>
      <c r="P177" s="239">
        <f t="shared" si="18"/>
        <v>6.8399219699532748E-2</v>
      </c>
      <c r="Q177" s="239">
        <f t="shared" si="18"/>
        <v>6.8399219699532735E-2</v>
      </c>
    </row>
    <row r="178" spans="1:17" x14ac:dyDescent="0.25">
      <c r="A178" s="76" t="s">
        <v>81</v>
      </c>
      <c r="B178" s="239">
        <f t="shared" ref="B178:Q178" si="19">IF(B$63=0,0,B$63/B$60)</f>
        <v>1.2622853994254434E-2</v>
      </c>
      <c r="C178" s="239">
        <f t="shared" si="19"/>
        <v>1.2622853994254436E-2</v>
      </c>
      <c r="D178" s="239">
        <f t="shared" si="19"/>
        <v>1.2622853994254434E-2</v>
      </c>
      <c r="E178" s="239">
        <f t="shared" si="19"/>
        <v>1.2622853994254434E-2</v>
      </c>
      <c r="F178" s="239">
        <f t="shared" si="19"/>
        <v>1.2622853994254434E-2</v>
      </c>
      <c r="G178" s="239">
        <f t="shared" si="19"/>
        <v>1.2622853994254436E-2</v>
      </c>
      <c r="H178" s="239">
        <f t="shared" si="19"/>
        <v>1.2622853994254434E-2</v>
      </c>
      <c r="I178" s="239">
        <f t="shared" si="19"/>
        <v>1.2622853994254434E-2</v>
      </c>
      <c r="J178" s="239">
        <f t="shared" si="19"/>
        <v>1.2622853994254432E-2</v>
      </c>
      <c r="K178" s="239">
        <f t="shared" si="19"/>
        <v>1.2622853994254434E-2</v>
      </c>
      <c r="L178" s="239">
        <f t="shared" si="19"/>
        <v>1.2622853994254432E-2</v>
      </c>
      <c r="M178" s="239">
        <f t="shared" si="19"/>
        <v>1.2622853994254432E-2</v>
      </c>
      <c r="N178" s="239">
        <f t="shared" si="19"/>
        <v>1.2622853994254434E-2</v>
      </c>
      <c r="O178" s="239">
        <f t="shared" si="19"/>
        <v>1.2622853994254432E-2</v>
      </c>
      <c r="P178" s="239">
        <f t="shared" si="19"/>
        <v>1.2622853994254434E-2</v>
      </c>
      <c r="Q178" s="239">
        <f t="shared" si="19"/>
        <v>1.2622853994254432E-2</v>
      </c>
    </row>
    <row r="179" spans="1:17" x14ac:dyDescent="0.25">
      <c r="A179" s="76" t="s">
        <v>80</v>
      </c>
      <c r="B179" s="239">
        <f t="shared" ref="B179:Q179" si="20">IF(B$64=0,0,B$64/B$60)</f>
        <v>9.9949507165079027E-2</v>
      </c>
      <c r="C179" s="239">
        <f t="shared" si="20"/>
        <v>9.9949507165079055E-2</v>
      </c>
      <c r="D179" s="239">
        <f t="shared" si="20"/>
        <v>9.9949507165079027E-2</v>
      </c>
      <c r="E179" s="239">
        <f t="shared" si="20"/>
        <v>9.9949507165079027E-2</v>
      </c>
      <c r="F179" s="239">
        <f t="shared" si="20"/>
        <v>9.9949507165079027E-2</v>
      </c>
      <c r="G179" s="239">
        <f t="shared" si="20"/>
        <v>9.9949507165079041E-2</v>
      </c>
      <c r="H179" s="239">
        <f t="shared" si="20"/>
        <v>9.9949507165079041E-2</v>
      </c>
      <c r="I179" s="239">
        <f t="shared" si="20"/>
        <v>9.9949507165079027E-2</v>
      </c>
      <c r="J179" s="239">
        <f t="shared" si="20"/>
        <v>9.9949507165079013E-2</v>
      </c>
      <c r="K179" s="239">
        <f t="shared" si="20"/>
        <v>9.9949507165079027E-2</v>
      </c>
      <c r="L179" s="239">
        <f t="shared" si="20"/>
        <v>9.9949507165079013E-2</v>
      </c>
      <c r="M179" s="239">
        <f t="shared" si="20"/>
        <v>9.9949507165079027E-2</v>
      </c>
      <c r="N179" s="239">
        <f t="shared" si="20"/>
        <v>9.9949507165079027E-2</v>
      </c>
      <c r="O179" s="239">
        <f t="shared" si="20"/>
        <v>9.9949507165079027E-2</v>
      </c>
      <c r="P179" s="239">
        <f t="shared" si="20"/>
        <v>9.9949507165079027E-2</v>
      </c>
      <c r="Q179" s="239">
        <f t="shared" si="20"/>
        <v>9.9949507165079013E-2</v>
      </c>
    </row>
    <row r="180" spans="1:17" x14ac:dyDescent="0.25">
      <c r="A180" s="129" t="s">
        <v>79</v>
      </c>
      <c r="B180" s="238">
        <f t="shared" ref="B180:Q180" si="21">IF(B$65=0,0,B$65/B$60)</f>
        <v>2.9458802111812774E-2</v>
      </c>
      <c r="C180" s="238">
        <f t="shared" si="21"/>
        <v>2.9458802111812777E-2</v>
      </c>
      <c r="D180" s="238">
        <f t="shared" si="21"/>
        <v>2.9458802111812774E-2</v>
      </c>
      <c r="E180" s="238">
        <f t="shared" si="21"/>
        <v>2.945880211181277E-2</v>
      </c>
      <c r="F180" s="238">
        <f t="shared" si="21"/>
        <v>2.9458802111812767E-2</v>
      </c>
      <c r="G180" s="238">
        <f t="shared" si="21"/>
        <v>2.9458802111812777E-2</v>
      </c>
      <c r="H180" s="238">
        <f t="shared" si="21"/>
        <v>2.945880211181277E-2</v>
      </c>
      <c r="I180" s="238">
        <f t="shared" si="21"/>
        <v>2.9458802111812774E-2</v>
      </c>
      <c r="J180" s="238">
        <f t="shared" si="21"/>
        <v>2.9458802111812767E-2</v>
      </c>
      <c r="K180" s="238">
        <f t="shared" si="21"/>
        <v>2.9458802111812763E-2</v>
      </c>
      <c r="L180" s="238">
        <f t="shared" si="21"/>
        <v>2.9458802111812767E-2</v>
      </c>
      <c r="M180" s="238">
        <f t="shared" si="21"/>
        <v>2.9458802111812767E-2</v>
      </c>
      <c r="N180" s="238">
        <f t="shared" si="21"/>
        <v>2.945880211181277E-2</v>
      </c>
      <c r="O180" s="238">
        <f t="shared" si="21"/>
        <v>2.945880211181277E-2</v>
      </c>
      <c r="P180" s="238">
        <f t="shared" si="21"/>
        <v>2.9458802111812774E-2</v>
      </c>
      <c r="Q180" s="238">
        <f t="shared" si="21"/>
        <v>2.9458802111812767E-2</v>
      </c>
    </row>
    <row r="181" spans="1:17" x14ac:dyDescent="0.25">
      <c r="A181" s="127" t="s">
        <v>183</v>
      </c>
      <c r="B181" s="237">
        <f t="shared" ref="B181:Q181" si="22">IF(B$70=0,0,B$70/B$60)</f>
        <v>0.14795172744189675</v>
      </c>
      <c r="C181" s="237">
        <f t="shared" si="22"/>
        <v>0.1479517274418968</v>
      </c>
      <c r="D181" s="237">
        <f t="shared" si="22"/>
        <v>0.14795172744189675</v>
      </c>
      <c r="E181" s="237">
        <f t="shared" si="22"/>
        <v>0.14795172744189675</v>
      </c>
      <c r="F181" s="237">
        <f t="shared" si="22"/>
        <v>0.14795172744189672</v>
      </c>
      <c r="G181" s="237">
        <f t="shared" si="22"/>
        <v>0.14795172744189677</v>
      </c>
      <c r="H181" s="237">
        <f t="shared" si="22"/>
        <v>0.14795172744189677</v>
      </c>
      <c r="I181" s="237">
        <f t="shared" si="22"/>
        <v>0.14795172744189675</v>
      </c>
      <c r="J181" s="237">
        <f t="shared" si="22"/>
        <v>0.14795172744189672</v>
      </c>
      <c r="K181" s="237">
        <f t="shared" si="22"/>
        <v>0.1479517274418968</v>
      </c>
      <c r="L181" s="237">
        <f t="shared" si="22"/>
        <v>0.14795172744189672</v>
      </c>
      <c r="M181" s="237">
        <f t="shared" si="22"/>
        <v>0.14795172744189672</v>
      </c>
      <c r="N181" s="237">
        <f t="shared" si="22"/>
        <v>0.14795172744189675</v>
      </c>
      <c r="O181" s="237">
        <f t="shared" si="22"/>
        <v>0.14795172744189669</v>
      </c>
      <c r="P181" s="237">
        <f t="shared" si="22"/>
        <v>0.14795172744189675</v>
      </c>
      <c r="Q181" s="237">
        <f t="shared" si="22"/>
        <v>0.14795172744189672</v>
      </c>
    </row>
    <row r="182" spans="1:17" x14ac:dyDescent="0.25">
      <c r="A182" s="142" t="s">
        <v>192</v>
      </c>
      <c r="B182" s="235">
        <f t="shared" ref="B182:Q182" si="23">IF(B$71=0,0,B$71/B$60)</f>
        <v>0.12329310620158063</v>
      </c>
      <c r="C182" s="235">
        <f t="shared" si="23"/>
        <v>0.12329310620158064</v>
      </c>
      <c r="D182" s="235">
        <f t="shared" si="23"/>
        <v>0.12329310620158063</v>
      </c>
      <c r="E182" s="235">
        <f t="shared" si="23"/>
        <v>0.12329310620158061</v>
      </c>
      <c r="F182" s="235">
        <f t="shared" si="23"/>
        <v>0.1232931062015806</v>
      </c>
      <c r="G182" s="235">
        <f t="shared" si="23"/>
        <v>0.12329310620158065</v>
      </c>
      <c r="H182" s="235">
        <f t="shared" si="23"/>
        <v>0.12329310620158063</v>
      </c>
      <c r="I182" s="235">
        <f t="shared" si="23"/>
        <v>0.12329310620158061</v>
      </c>
      <c r="J182" s="235">
        <f t="shared" si="23"/>
        <v>0.1232931062015806</v>
      </c>
      <c r="K182" s="235">
        <f t="shared" si="23"/>
        <v>0.12329310620158063</v>
      </c>
      <c r="L182" s="235">
        <f t="shared" si="23"/>
        <v>0.1232931062015806</v>
      </c>
      <c r="M182" s="235">
        <f t="shared" si="23"/>
        <v>0.1232931062015806</v>
      </c>
      <c r="N182" s="235">
        <f t="shared" si="23"/>
        <v>0.12329310620158061</v>
      </c>
      <c r="O182" s="235">
        <f t="shared" si="23"/>
        <v>0.12329310620158057</v>
      </c>
      <c r="P182" s="235">
        <f t="shared" si="23"/>
        <v>0.12329310620158061</v>
      </c>
      <c r="Q182" s="235">
        <f t="shared" si="23"/>
        <v>0.1232931062015806</v>
      </c>
    </row>
    <row r="183" spans="1:17" x14ac:dyDescent="0.25">
      <c r="A183" s="142" t="s">
        <v>191</v>
      </c>
      <c r="B183" s="235">
        <f t="shared" ref="B183:Q183" si="24">IF(B$82=0,0,B$82/B$60)</f>
        <v>2.465862124031613E-2</v>
      </c>
      <c r="C183" s="235">
        <f t="shared" si="24"/>
        <v>2.4658621240316148E-2</v>
      </c>
      <c r="D183" s="235">
        <f t="shared" si="24"/>
        <v>2.465862124031612E-2</v>
      </c>
      <c r="E183" s="235">
        <f t="shared" si="24"/>
        <v>2.4658621240316123E-2</v>
      </c>
      <c r="F183" s="235">
        <f t="shared" si="24"/>
        <v>2.4658621240316127E-2</v>
      </c>
      <c r="G183" s="235">
        <f t="shared" si="24"/>
        <v>2.4658621240316123E-2</v>
      </c>
      <c r="H183" s="235">
        <f t="shared" si="24"/>
        <v>2.465862124031613E-2</v>
      </c>
      <c r="I183" s="235">
        <f t="shared" si="24"/>
        <v>2.4658621240316127E-2</v>
      </c>
      <c r="J183" s="235">
        <f t="shared" si="24"/>
        <v>2.4658621240316123E-2</v>
      </c>
      <c r="K183" s="235">
        <f t="shared" si="24"/>
        <v>2.4658621240316151E-2</v>
      </c>
      <c r="L183" s="235">
        <f t="shared" si="24"/>
        <v>2.465862124031613E-2</v>
      </c>
      <c r="M183" s="235">
        <f t="shared" si="24"/>
        <v>2.4658621240316127E-2</v>
      </c>
      <c r="N183" s="235">
        <f t="shared" si="24"/>
        <v>2.4658621240316134E-2</v>
      </c>
      <c r="O183" s="235">
        <f t="shared" si="24"/>
        <v>2.465862124031612E-2</v>
      </c>
      <c r="P183" s="235">
        <f t="shared" si="24"/>
        <v>2.4658621240316123E-2</v>
      </c>
      <c r="Q183" s="235">
        <f t="shared" si="24"/>
        <v>2.4658621240316137E-2</v>
      </c>
    </row>
    <row r="184" spans="1:17" x14ac:dyDescent="0.25">
      <c r="A184" s="127" t="s">
        <v>181</v>
      </c>
      <c r="B184" s="237">
        <f t="shared" ref="B184:Q184" si="25">IF(B$83=0,0,B$83/B$60)</f>
        <v>0.38451067643004422</v>
      </c>
      <c r="C184" s="237">
        <f t="shared" si="25"/>
        <v>0.38451067643004405</v>
      </c>
      <c r="D184" s="237">
        <f t="shared" si="25"/>
        <v>0.38451067643004427</v>
      </c>
      <c r="E184" s="237">
        <f t="shared" si="25"/>
        <v>0.38451067643004416</v>
      </c>
      <c r="F184" s="237">
        <f t="shared" si="25"/>
        <v>0.38451067643004422</v>
      </c>
      <c r="G184" s="237">
        <f t="shared" si="25"/>
        <v>0.38451067643004427</v>
      </c>
      <c r="H184" s="237">
        <f t="shared" si="25"/>
        <v>0.38451067643004422</v>
      </c>
      <c r="I184" s="237">
        <f t="shared" si="25"/>
        <v>0.38451067643004416</v>
      </c>
      <c r="J184" s="237">
        <f t="shared" si="25"/>
        <v>0.38451067643004411</v>
      </c>
      <c r="K184" s="237">
        <f t="shared" si="25"/>
        <v>0.38451067643004416</v>
      </c>
      <c r="L184" s="237">
        <f t="shared" si="25"/>
        <v>0.38451067643004416</v>
      </c>
      <c r="M184" s="237">
        <f t="shared" si="25"/>
        <v>0.38451067643004416</v>
      </c>
      <c r="N184" s="237">
        <f t="shared" si="25"/>
        <v>0.38451067643004427</v>
      </c>
      <c r="O184" s="237">
        <f t="shared" si="25"/>
        <v>0.38451067643004416</v>
      </c>
      <c r="P184" s="237">
        <f t="shared" si="25"/>
        <v>0.38451067643004427</v>
      </c>
      <c r="Q184" s="237">
        <f t="shared" si="25"/>
        <v>0.38451067643004416</v>
      </c>
    </row>
    <row r="185" spans="1:17" x14ac:dyDescent="0.25">
      <c r="A185" s="142" t="s">
        <v>190</v>
      </c>
      <c r="B185" s="235">
        <f t="shared" ref="B185:Q185" si="26">IF(B$84=0,0,B$84/B$60)</f>
        <v>0.35680265332024685</v>
      </c>
      <c r="C185" s="235">
        <f t="shared" si="26"/>
        <v>0.36773732058767</v>
      </c>
      <c r="D185" s="235">
        <f t="shared" si="26"/>
        <v>0.34950987430814018</v>
      </c>
      <c r="E185" s="235">
        <f t="shared" si="26"/>
        <v>0.36647583199773182</v>
      </c>
      <c r="F185" s="235">
        <f t="shared" si="26"/>
        <v>0.34515339729861166</v>
      </c>
      <c r="G185" s="235">
        <f t="shared" si="26"/>
        <v>0.31539960152018554</v>
      </c>
      <c r="H185" s="235">
        <f t="shared" si="26"/>
        <v>0.30727579446750514</v>
      </c>
      <c r="I185" s="235">
        <f t="shared" si="26"/>
        <v>0.29560771841221334</v>
      </c>
      <c r="J185" s="235">
        <f t="shared" si="26"/>
        <v>0.32013894826855793</v>
      </c>
      <c r="K185" s="235">
        <f t="shared" si="26"/>
        <v>0.3413872637880111</v>
      </c>
      <c r="L185" s="235">
        <f t="shared" si="26"/>
        <v>0.35942823292236525</v>
      </c>
      <c r="M185" s="235">
        <f t="shared" si="26"/>
        <v>0.36005885113480474</v>
      </c>
      <c r="N185" s="235">
        <f t="shared" si="26"/>
        <v>0.34578627127108236</v>
      </c>
      <c r="O185" s="235">
        <f t="shared" si="26"/>
        <v>0.34817077031819693</v>
      </c>
      <c r="P185" s="235">
        <f t="shared" si="26"/>
        <v>0.35076039638996859</v>
      </c>
      <c r="Q185" s="235">
        <f t="shared" si="26"/>
        <v>0.34008725618774527</v>
      </c>
    </row>
    <row r="186" spans="1:17" x14ac:dyDescent="0.25">
      <c r="A186" s="142" t="s">
        <v>189</v>
      </c>
      <c r="B186" s="235">
        <f t="shared" ref="B186:Q186" si="27">IF(B$90=0,0,B$90/B$60)</f>
        <v>2.770802310979736E-2</v>
      </c>
      <c r="C186" s="235">
        <f t="shared" si="27"/>
        <v>1.6773355842374032E-2</v>
      </c>
      <c r="D186" s="235">
        <f t="shared" si="27"/>
        <v>3.500080212190404E-2</v>
      </c>
      <c r="E186" s="235">
        <f t="shared" si="27"/>
        <v>1.8034844432312385E-2</v>
      </c>
      <c r="F186" s="235">
        <f t="shared" si="27"/>
        <v>3.9357279131432499E-2</v>
      </c>
      <c r="G186" s="235">
        <f t="shared" si="27"/>
        <v>6.9111074909858711E-2</v>
      </c>
      <c r="H186" s="235">
        <f t="shared" si="27"/>
        <v>7.7234881962539081E-2</v>
      </c>
      <c r="I186" s="235">
        <f t="shared" si="27"/>
        <v>8.890295801783081E-2</v>
      </c>
      <c r="J186" s="235">
        <f t="shared" si="27"/>
        <v>6.4371728161486161E-2</v>
      </c>
      <c r="K186" s="235">
        <f t="shared" si="27"/>
        <v>4.31234126420331E-2</v>
      </c>
      <c r="L186" s="235">
        <f t="shared" si="27"/>
        <v>2.5082443507678923E-2</v>
      </c>
      <c r="M186" s="235">
        <f t="shared" si="27"/>
        <v>2.4451825295239496E-2</v>
      </c>
      <c r="N186" s="235">
        <f t="shared" si="27"/>
        <v>3.8724405158961896E-2</v>
      </c>
      <c r="O186" s="235">
        <f t="shared" si="27"/>
        <v>3.6339906111847252E-2</v>
      </c>
      <c r="P186" s="235">
        <f t="shared" si="27"/>
        <v>3.3750280040075679E-2</v>
      </c>
      <c r="Q186" s="235">
        <f t="shared" si="27"/>
        <v>4.4423420242298929E-2</v>
      </c>
    </row>
    <row r="187" spans="1:17" x14ac:dyDescent="0.25">
      <c r="A187" s="127" t="s">
        <v>180</v>
      </c>
      <c r="B187" s="236">
        <f t="shared" ref="B187:Q187" si="28">IF(B$91=0,0,B$91/B$60)</f>
        <v>9.8634484961264507E-2</v>
      </c>
      <c r="C187" s="236">
        <f t="shared" si="28"/>
        <v>9.8634484961264521E-2</v>
      </c>
      <c r="D187" s="236">
        <f t="shared" si="28"/>
        <v>9.8634484961264507E-2</v>
      </c>
      <c r="E187" s="236">
        <f t="shared" si="28"/>
        <v>9.8634484961264507E-2</v>
      </c>
      <c r="F187" s="236">
        <f t="shared" si="28"/>
        <v>9.8634484961264479E-2</v>
      </c>
      <c r="G187" s="236">
        <f t="shared" si="28"/>
        <v>9.8634484961264521E-2</v>
      </c>
      <c r="H187" s="236">
        <f t="shared" si="28"/>
        <v>9.8634484961264451E-2</v>
      </c>
      <c r="I187" s="236">
        <f t="shared" si="28"/>
        <v>9.8634484961264493E-2</v>
      </c>
      <c r="J187" s="236">
        <f t="shared" si="28"/>
        <v>9.8634484961264479E-2</v>
      </c>
      <c r="K187" s="236">
        <f t="shared" si="28"/>
        <v>9.8634484961264479E-2</v>
      </c>
      <c r="L187" s="236">
        <f t="shared" si="28"/>
        <v>9.8634484961264493E-2</v>
      </c>
      <c r="M187" s="236">
        <f t="shared" si="28"/>
        <v>9.8634484961264479E-2</v>
      </c>
      <c r="N187" s="236">
        <f t="shared" si="28"/>
        <v>9.8634484961264507E-2</v>
      </c>
      <c r="O187" s="236">
        <f t="shared" si="28"/>
        <v>9.8634484961264493E-2</v>
      </c>
      <c r="P187" s="236">
        <f t="shared" si="28"/>
        <v>9.8634484961264493E-2</v>
      </c>
      <c r="Q187" s="236">
        <f t="shared" si="28"/>
        <v>9.8634484961264493E-2</v>
      </c>
    </row>
    <row r="188" spans="1:17" x14ac:dyDescent="0.25">
      <c r="A188" s="142" t="s">
        <v>188</v>
      </c>
      <c r="B188" s="235">
        <f t="shared" ref="B188:Q188" si="29">IF(B$92=0,0,B$92/B$60)</f>
        <v>5.6746638837904824E-2</v>
      </c>
      <c r="C188" s="235">
        <f t="shared" si="29"/>
        <v>5.8485711147101486E-2</v>
      </c>
      <c r="D188" s="235">
        <f t="shared" si="29"/>
        <v>5.5586780039564472E-2</v>
      </c>
      <c r="E188" s="235">
        <f t="shared" si="29"/>
        <v>5.8285081368300122E-2</v>
      </c>
      <c r="F188" s="235">
        <f t="shared" si="29"/>
        <v>5.489391684147759E-2</v>
      </c>
      <c r="G188" s="235">
        <f t="shared" si="29"/>
        <v>5.0161811047466913E-2</v>
      </c>
      <c r="H188" s="235">
        <f t="shared" si="29"/>
        <v>4.8869783814716718E-2</v>
      </c>
      <c r="I188" s="235">
        <f t="shared" si="29"/>
        <v>4.7014068640848457E-2</v>
      </c>
      <c r="J188" s="235">
        <f t="shared" si="29"/>
        <v>5.0915566648090493E-2</v>
      </c>
      <c r="K188" s="235">
        <f t="shared" si="29"/>
        <v>5.4294943105849112E-2</v>
      </c>
      <c r="L188" s="235">
        <f t="shared" si="29"/>
        <v>5.7164216498931497E-2</v>
      </c>
      <c r="M188" s="235">
        <f t="shared" si="29"/>
        <v>5.7264511335903427E-2</v>
      </c>
      <c r="N188" s="235">
        <f t="shared" si="29"/>
        <v>5.4994570439233961E-2</v>
      </c>
      <c r="O188" s="235">
        <f t="shared" si="29"/>
        <v>5.5373806145518054E-2</v>
      </c>
      <c r="P188" s="235">
        <f t="shared" si="29"/>
        <v>5.5785665682022527E-2</v>
      </c>
      <c r="Q188" s="235">
        <f t="shared" si="29"/>
        <v>5.4088187183233813E-2</v>
      </c>
    </row>
    <row r="189" spans="1:17" x14ac:dyDescent="0.25">
      <c r="A189" s="142" t="s">
        <v>187</v>
      </c>
      <c r="B189" s="235">
        <f t="shared" ref="B189:Q189" si="30">IF(B$93=0,0,B$93/B$60)</f>
        <v>3.7481104285280516E-2</v>
      </c>
      <c r="C189" s="235">
        <f t="shared" si="30"/>
        <v>3.7481104285280509E-2</v>
      </c>
      <c r="D189" s="235">
        <f t="shared" si="30"/>
        <v>3.7481104285280509E-2</v>
      </c>
      <c r="E189" s="235">
        <f t="shared" si="30"/>
        <v>3.7481104285280516E-2</v>
      </c>
      <c r="F189" s="235">
        <f t="shared" si="30"/>
        <v>3.7481104285280495E-2</v>
      </c>
      <c r="G189" s="235">
        <f t="shared" si="30"/>
        <v>3.7481104285280516E-2</v>
      </c>
      <c r="H189" s="235">
        <f t="shared" si="30"/>
        <v>3.7481104285280488E-2</v>
      </c>
      <c r="I189" s="235">
        <f t="shared" si="30"/>
        <v>3.7481104285280502E-2</v>
      </c>
      <c r="J189" s="235">
        <f t="shared" si="30"/>
        <v>3.7481104285280502E-2</v>
      </c>
      <c r="K189" s="235">
        <f t="shared" si="30"/>
        <v>3.7481104285280488E-2</v>
      </c>
      <c r="L189" s="235">
        <f t="shared" si="30"/>
        <v>3.7481104285280502E-2</v>
      </c>
      <c r="M189" s="235">
        <f t="shared" si="30"/>
        <v>3.7481104285280502E-2</v>
      </c>
      <c r="N189" s="235">
        <f t="shared" si="30"/>
        <v>3.7481104285280502E-2</v>
      </c>
      <c r="O189" s="235">
        <f t="shared" si="30"/>
        <v>3.7481104285280502E-2</v>
      </c>
      <c r="P189" s="235">
        <f t="shared" si="30"/>
        <v>3.7481104285280502E-2</v>
      </c>
      <c r="Q189" s="235">
        <f t="shared" si="30"/>
        <v>3.7481104285280495E-2</v>
      </c>
    </row>
    <row r="190" spans="1:17" x14ac:dyDescent="0.25">
      <c r="A190" s="142" t="s">
        <v>186</v>
      </c>
      <c r="B190" s="235">
        <f t="shared" ref="B190:Q190" si="31">IF(B$104=0,0,B$104/B$60)</f>
        <v>4.4067418380791699E-3</v>
      </c>
      <c r="C190" s="235">
        <f t="shared" si="31"/>
        <v>2.667669528882529E-3</v>
      </c>
      <c r="D190" s="235">
        <f t="shared" si="31"/>
        <v>5.5666006364195227E-3</v>
      </c>
      <c r="E190" s="235">
        <f t="shared" si="31"/>
        <v>2.868299307683864E-3</v>
      </c>
      <c r="F190" s="235">
        <f t="shared" si="31"/>
        <v>6.25946383450639E-3</v>
      </c>
      <c r="G190" s="235">
        <f t="shared" si="31"/>
        <v>1.099156962851709E-2</v>
      </c>
      <c r="H190" s="235">
        <f t="shared" si="31"/>
        <v>1.2283596861267258E-2</v>
      </c>
      <c r="I190" s="235">
        <f t="shared" si="31"/>
        <v>1.4139312035135533E-2</v>
      </c>
      <c r="J190" s="235">
        <f t="shared" si="31"/>
        <v>1.0237814027893487E-2</v>
      </c>
      <c r="K190" s="235">
        <f t="shared" si="31"/>
        <v>6.8584375701348814E-3</v>
      </c>
      <c r="L190" s="235">
        <f t="shared" si="31"/>
        <v>3.9891641770524924E-3</v>
      </c>
      <c r="M190" s="235">
        <f t="shared" si="31"/>
        <v>3.888869340080558E-3</v>
      </c>
      <c r="N190" s="235">
        <f t="shared" si="31"/>
        <v>6.1588102367500334E-3</v>
      </c>
      <c r="O190" s="235">
        <f t="shared" si="31"/>
        <v>5.7795745304659368E-3</v>
      </c>
      <c r="P190" s="235">
        <f t="shared" si="31"/>
        <v>5.3677149939614643E-3</v>
      </c>
      <c r="Q190" s="235">
        <f t="shared" si="31"/>
        <v>7.0651934927501792E-3</v>
      </c>
    </row>
    <row r="191" spans="1:17" x14ac:dyDescent="0.25">
      <c r="A191" s="72" t="s">
        <v>179</v>
      </c>
      <c r="B191" s="234">
        <f t="shared" ref="B191:Q191" si="32">IF(B$105=0,0,B$105/B$60)</f>
        <v>0.14795172744189672</v>
      </c>
      <c r="C191" s="234">
        <f t="shared" si="32"/>
        <v>0.14795172744189675</v>
      </c>
      <c r="D191" s="234">
        <f t="shared" si="32"/>
        <v>0.14795172744189672</v>
      </c>
      <c r="E191" s="234">
        <f t="shared" si="32"/>
        <v>0.14795172744189672</v>
      </c>
      <c r="F191" s="234">
        <f t="shared" si="32"/>
        <v>0.14795172744189669</v>
      </c>
      <c r="G191" s="234">
        <f t="shared" si="32"/>
        <v>0.14795172744189675</v>
      </c>
      <c r="H191" s="234">
        <f t="shared" si="32"/>
        <v>0.14795172744189672</v>
      </c>
      <c r="I191" s="234">
        <f t="shared" si="32"/>
        <v>0.14795172744189672</v>
      </c>
      <c r="J191" s="234">
        <f t="shared" si="32"/>
        <v>0.14795172744189669</v>
      </c>
      <c r="K191" s="234">
        <f t="shared" si="32"/>
        <v>0.14795172744189672</v>
      </c>
      <c r="L191" s="234">
        <f t="shared" si="32"/>
        <v>0.14795172744189669</v>
      </c>
      <c r="M191" s="234">
        <f t="shared" si="32"/>
        <v>0.14795172744189669</v>
      </c>
      <c r="N191" s="234">
        <f t="shared" si="32"/>
        <v>0.14795172744189672</v>
      </c>
      <c r="O191" s="234">
        <f t="shared" si="32"/>
        <v>0.14795172744189672</v>
      </c>
      <c r="P191" s="234">
        <f t="shared" si="32"/>
        <v>0.14795172744189672</v>
      </c>
      <c r="Q191" s="234">
        <f t="shared" si="32"/>
        <v>0.14795172744189669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0.99999999999999978</v>
      </c>
      <c r="D194" s="77">
        <f t="shared" si="33"/>
        <v>1</v>
      </c>
      <c r="E194" s="77">
        <f t="shared" si="33"/>
        <v>1</v>
      </c>
      <c r="F194" s="77">
        <f t="shared" si="33"/>
        <v>1</v>
      </c>
      <c r="G194" s="77">
        <f t="shared" si="33"/>
        <v>1</v>
      </c>
      <c r="H194" s="77">
        <f t="shared" si="33"/>
        <v>1</v>
      </c>
      <c r="I194" s="77">
        <f t="shared" si="33"/>
        <v>1</v>
      </c>
      <c r="J194" s="77">
        <f t="shared" si="33"/>
        <v>0.99999999999999978</v>
      </c>
      <c r="K194" s="77">
        <f t="shared" si="33"/>
        <v>1</v>
      </c>
      <c r="L194" s="77">
        <f t="shared" si="33"/>
        <v>1</v>
      </c>
      <c r="M194" s="77">
        <f t="shared" si="33"/>
        <v>1</v>
      </c>
      <c r="N194" s="77">
        <f t="shared" si="33"/>
        <v>1</v>
      </c>
      <c r="O194" s="77">
        <f t="shared" si="33"/>
        <v>1</v>
      </c>
      <c r="P194" s="77">
        <f t="shared" si="33"/>
        <v>0.99999999999999989</v>
      </c>
      <c r="Q194" s="77">
        <f t="shared" si="33"/>
        <v>1.0000000000000002</v>
      </c>
    </row>
    <row r="195" spans="1:17" x14ac:dyDescent="0.25">
      <c r="A195" s="132" t="s">
        <v>83</v>
      </c>
      <c r="B195" s="240">
        <f t="shared" ref="B195:Q195" si="34">IF(B$109=0,0,B$109/B$108)</f>
        <v>1.2015026581531665E-2</v>
      </c>
      <c r="C195" s="240">
        <f t="shared" si="34"/>
        <v>1.2015026581531663E-2</v>
      </c>
      <c r="D195" s="240">
        <f t="shared" si="34"/>
        <v>1.2015026581531666E-2</v>
      </c>
      <c r="E195" s="240">
        <f t="shared" si="34"/>
        <v>1.2015026581531666E-2</v>
      </c>
      <c r="F195" s="240">
        <f t="shared" si="34"/>
        <v>1.2015026581531666E-2</v>
      </c>
      <c r="G195" s="240">
        <f t="shared" si="34"/>
        <v>1.2015026581531666E-2</v>
      </c>
      <c r="H195" s="240">
        <f t="shared" si="34"/>
        <v>1.2015026581531665E-2</v>
      </c>
      <c r="I195" s="240">
        <f t="shared" si="34"/>
        <v>1.2015026581531666E-2</v>
      </c>
      <c r="J195" s="240">
        <f t="shared" si="34"/>
        <v>1.2015026581531665E-2</v>
      </c>
      <c r="K195" s="240">
        <f t="shared" si="34"/>
        <v>1.2015026581531665E-2</v>
      </c>
      <c r="L195" s="240">
        <f t="shared" si="34"/>
        <v>1.2015026581531666E-2</v>
      </c>
      <c r="M195" s="240">
        <f t="shared" si="34"/>
        <v>1.2015026581531666E-2</v>
      </c>
      <c r="N195" s="240">
        <f t="shared" si="34"/>
        <v>1.2015026581531665E-2</v>
      </c>
      <c r="O195" s="240">
        <f t="shared" si="34"/>
        <v>1.2015026581531665E-2</v>
      </c>
      <c r="P195" s="240">
        <f t="shared" si="34"/>
        <v>1.2015026581531663E-2</v>
      </c>
      <c r="Q195" s="240">
        <f t="shared" si="34"/>
        <v>1.2015026581531666E-2</v>
      </c>
    </row>
    <row r="196" spans="1:17" x14ac:dyDescent="0.25">
      <c r="A196" s="76" t="s">
        <v>82</v>
      </c>
      <c r="B196" s="239">
        <f t="shared" ref="B196:Q196" si="35">IF(B$110=0,0,B$110/B$108)</f>
        <v>8.0295872467280746E-2</v>
      </c>
      <c r="C196" s="239">
        <f t="shared" si="35"/>
        <v>8.0295872467280732E-2</v>
      </c>
      <c r="D196" s="239">
        <f t="shared" si="35"/>
        <v>8.029587246728076E-2</v>
      </c>
      <c r="E196" s="239">
        <f t="shared" si="35"/>
        <v>8.0295872467280746E-2</v>
      </c>
      <c r="F196" s="239">
        <f t="shared" si="35"/>
        <v>8.0295872467280746E-2</v>
      </c>
      <c r="G196" s="239">
        <f t="shared" si="35"/>
        <v>8.0295872467280732E-2</v>
      </c>
      <c r="H196" s="239">
        <f t="shared" si="35"/>
        <v>8.0295872467280746E-2</v>
      </c>
      <c r="I196" s="239">
        <f t="shared" si="35"/>
        <v>8.0295872467280746E-2</v>
      </c>
      <c r="J196" s="239">
        <f t="shared" si="35"/>
        <v>8.0295872467280746E-2</v>
      </c>
      <c r="K196" s="239">
        <f t="shared" si="35"/>
        <v>8.0295872467280746E-2</v>
      </c>
      <c r="L196" s="239">
        <f t="shared" si="35"/>
        <v>8.0295872467280746E-2</v>
      </c>
      <c r="M196" s="239">
        <f t="shared" si="35"/>
        <v>8.0295872467280746E-2</v>
      </c>
      <c r="N196" s="239">
        <f t="shared" si="35"/>
        <v>8.0295872467280732E-2</v>
      </c>
      <c r="O196" s="239">
        <f t="shared" si="35"/>
        <v>8.0295872467280732E-2</v>
      </c>
      <c r="P196" s="239">
        <f t="shared" si="35"/>
        <v>8.0295872467280718E-2</v>
      </c>
      <c r="Q196" s="239">
        <f t="shared" si="35"/>
        <v>8.0295872467280746E-2</v>
      </c>
    </row>
    <row r="197" spans="1:17" x14ac:dyDescent="0.25">
      <c r="A197" s="76" t="s">
        <v>81</v>
      </c>
      <c r="B197" s="239">
        <f t="shared" ref="B197:Q197" si="36">IF(B$111=0,0,B$111/B$108)</f>
        <v>1.4023320286446235E-2</v>
      </c>
      <c r="C197" s="239">
        <f t="shared" si="36"/>
        <v>1.4023320286446232E-2</v>
      </c>
      <c r="D197" s="239">
        <f t="shared" si="36"/>
        <v>1.4023320286446235E-2</v>
      </c>
      <c r="E197" s="239">
        <f t="shared" si="36"/>
        <v>1.4023320286446234E-2</v>
      </c>
      <c r="F197" s="239">
        <f t="shared" si="36"/>
        <v>1.4023320286446235E-2</v>
      </c>
      <c r="G197" s="239">
        <f t="shared" si="36"/>
        <v>1.4023320286446235E-2</v>
      </c>
      <c r="H197" s="239">
        <f t="shared" si="36"/>
        <v>1.4023320286446234E-2</v>
      </c>
      <c r="I197" s="239">
        <f t="shared" si="36"/>
        <v>1.4023320286446235E-2</v>
      </c>
      <c r="J197" s="239">
        <f t="shared" si="36"/>
        <v>1.4023320286446234E-2</v>
      </c>
      <c r="K197" s="239">
        <f t="shared" si="36"/>
        <v>1.4023320286446232E-2</v>
      </c>
      <c r="L197" s="239">
        <f t="shared" si="36"/>
        <v>1.4023320286446235E-2</v>
      </c>
      <c r="M197" s="239">
        <f t="shared" si="36"/>
        <v>1.4023320286446235E-2</v>
      </c>
      <c r="N197" s="239">
        <f t="shared" si="36"/>
        <v>1.4023320286446232E-2</v>
      </c>
      <c r="O197" s="239">
        <f t="shared" si="36"/>
        <v>1.4023320286446234E-2</v>
      </c>
      <c r="P197" s="239">
        <f t="shared" si="36"/>
        <v>1.4023320286446232E-2</v>
      </c>
      <c r="Q197" s="239">
        <f t="shared" si="36"/>
        <v>1.4023320286446235E-2</v>
      </c>
    </row>
    <row r="198" spans="1:17" x14ac:dyDescent="0.25">
      <c r="A198" s="76" t="s">
        <v>80</v>
      </c>
      <c r="B198" s="239">
        <f t="shared" ref="B198:Q198" si="37">IF(B$112=0,0,B$112/B$108)</f>
        <v>0.11414275252455083</v>
      </c>
      <c r="C198" s="239">
        <f t="shared" si="37"/>
        <v>0.11414275252455081</v>
      </c>
      <c r="D198" s="239">
        <f t="shared" si="37"/>
        <v>0.11414275252455083</v>
      </c>
      <c r="E198" s="239">
        <f t="shared" si="37"/>
        <v>0.11414275252455083</v>
      </c>
      <c r="F198" s="239">
        <f t="shared" si="37"/>
        <v>0.11414275252455083</v>
      </c>
      <c r="G198" s="239">
        <f t="shared" si="37"/>
        <v>0.11414275252455083</v>
      </c>
      <c r="H198" s="239">
        <f t="shared" si="37"/>
        <v>0.11414275252455082</v>
      </c>
      <c r="I198" s="239">
        <f t="shared" si="37"/>
        <v>0.11414275252455083</v>
      </c>
      <c r="J198" s="239">
        <f t="shared" si="37"/>
        <v>0.11414275252455082</v>
      </c>
      <c r="K198" s="239">
        <f t="shared" si="37"/>
        <v>0.11414275252455082</v>
      </c>
      <c r="L198" s="239">
        <f t="shared" si="37"/>
        <v>0.11414275252455083</v>
      </c>
      <c r="M198" s="239">
        <f t="shared" si="37"/>
        <v>0.11414275252455083</v>
      </c>
      <c r="N198" s="239">
        <f t="shared" si="37"/>
        <v>0.11414275252455082</v>
      </c>
      <c r="O198" s="239">
        <f t="shared" si="37"/>
        <v>0.11414275252455081</v>
      </c>
      <c r="P198" s="239">
        <f t="shared" si="37"/>
        <v>0.11414275252455081</v>
      </c>
      <c r="Q198" s="239">
        <f t="shared" si="37"/>
        <v>0.11414275252455083</v>
      </c>
    </row>
    <row r="199" spans="1:17" x14ac:dyDescent="0.25">
      <c r="A199" s="129" t="s">
        <v>79</v>
      </c>
      <c r="B199" s="238">
        <f t="shared" ref="B199:Q199" si="38">IF(B$113=0,0,B$113/B$108)</f>
        <v>3.3642074428288669E-2</v>
      </c>
      <c r="C199" s="238">
        <f t="shared" si="38"/>
        <v>3.3642074428288662E-2</v>
      </c>
      <c r="D199" s="238">
        <f t="shared" si="38"/>
        <v>3.3642074428288669E-2</v>
      </c>
      <c r="E199" s="238">
        <f t="shared" si="38"/>
        <v>3.3642074428288669E-2</v>
      </c>
      <c r="F199" s="238">
        <f t="shared" si="38"/>
        <v>3.3642074428288662E-2</v>
      </c>
      <c r="G199" s="238">
        <f t="shared" si="38"/>
        <v>3.3642074428288669E-2</v>
      </c>
      <c r="H199" s="238">
        <f t="shared" si="38"/>
        <v>3.3642074428288669E-2</v>
      </c>
      <c r="I199" s="238">
        <f t="shared" si="38"/>
        <v>3.3642074428288669E-2</v>
      </c>
      <c r="J199" s="238">
        <f t="shared" si="38"/>
        <v>3.3642074428288669E-2</v>
      </c>
      <c r="K199" s="238">
        <f t="shared" si="38"/>
        <v>3.3642074428288669E-2</v>
      </c>
      <c r="L199" s="238">
        <f t="shared" si="38"/>
        <v>3.3642074428288669E-2</v>
      </c>
      <c r="M199" s="238">
        <f t="shared" si="38"/>
        <v>3.3642074428288669E-2</v>
      </c>
      <c r="N199" s="238">
        <f t="shared" si="38"/>
        <v>3.3642074428288662E-2</v>
      </c>
      <c r="O199" s="238">
        <f t="shared" si="38"/>
        <v>3.3642074428288669E-2</v>
      </c>
      <c r="P199" s="238">
        <f t="shared" si="38"/>
        <v>3.3642074428288662E-2</v>
      </c>
      <c r="Q199" s="238">
        <f t="shared" si="38"/>
        <v>3.3642074428288669E-2</v>
      </c>
    </row>
    <row r="200" spans="1:17" x14ac:dyDescent="0.25">
      <c r="A200" s="127" t="s">
        <v>183</v>
      </c>
      <c r="B200" s="237">
        <f t="shared" ref="B200:Q200" si="39">IF(B$118=0,0,B$118/B$108)</f>
        <v>9.7671568831773081E-2</v>
      </c>
      <c r="C200" s="237">
        <f t="shared" si="39"/>
        <v>9.767156883177304E-2</v>
      </c>
      <c r="D200" s="237">
        <f t="shared" si="39"/>
        <v>9.767156883177304E-2</v>
      </c>
      <c r="E200" s="237">
        <f t="shared" si="39"/>
        <v>9.7671568831773067E-2</v>
      </c>
      <c r="F200" s="237">
        <f t="shared" si="39"/>
        <v>9.7671568831773067E-2</v>
      </c>
      <c r="G200" s="237">
        <f t="shared" si="39"/>
        <v>9.7671568831773081E-2</v>
      </c>
      <c r="H200" s="237">
        <f t="shared" si="39"/>
        <v>9.7671568831773053E-2</v>
      </c>
      <c r="I200" s="237">
        <f t="shared" si="39"/>
        <v>9.7671568831773053E-2</v>
      </c>
      <c r="J200" s="237">
        <f t="shared" si="39"/>
        <v>9.7671568831773053E-2</v>
      </c>
      <c r="K200" s="237">
        <f t="shared" si="39"/>
        <v>9.7671568831773067E-2</v>
      </c>
      <c r="L200" s="237">
        <f t="shared" si="39"/>
        <v>9.767156883177304E-2</v>
      </c>
      <c r="M200" s="237">
        <f t="shared" si="39"/>
        <v>9.7671568831773053E-2</v>
      </c>
      <c r="N200" s="237">
        <f t="shared" si="39"/>
        <v>9.7671568831773067E-2</v>
      </c>
      <c r="O200" s="237">
        <f t="shared" si="39"/>
        <v>9.7671568831773026E-2</v>
      </c>
      <c r="P200" s="237">
        <f t="shared" si="39"/>
        <v>9.7671568831773026E-2</v>
      </c>
      <c r="Q200" s="237">
        <f t="shared" si="39"/>
        <v>9.7671568831773081E-2</v>
      </c>
    </row>
    <row r="201" spans="1:17" x14ac:dyDescent="0.25">
      <c r="A201" s="142" t="s">
        <v>192</v>
      </c>
      <c r="B201" s="235">
        <f t="shared" ref="B201:Q201" si="40">IF(B$119=0,0,B$119/B$108)</f>
        <v>8.3020833507007119E-2</v>
      </c>
      <c r="C201" s="235">
        <f t="shared" si="40"/>
        <v>8.3020833507007091E-2</v>
      </c>
      <c r="D201" s="235">
        <f t="shared" si="40"/>
        <v>8.3020833507007077E-2</v>
      </c>
      <c r="E201" s="235">
        <f t="shared" si="40"/>
        <v>8.3020833507007105E-2</v>
      </c>
      <c r="F201" s="235">
        <f t="shared" si="40"/>
        <v>8.3020833507007105E-2</v>
      </c>
      <c r="G201" s="235">
        <f t="shared" si="40"/>
        <v>8.3020833507007119E-2</v>
      </c>
      <c r="H201" s="235">
        <f t="shared" si="40"/>
        <v>8.3020833507007091E-2</v>
      </c>
      <c r="I201" s="235">
        <f t="shared" si="40"/>
        <v>8.3020833507007091E-2</v>
      </c>
      <c r="J201" s="235">
        <f t="shared" si="40"/>
        <v>8.3020833507007091E-2</v>
      </c>
      <c r="K201" s="235">
        <f t="shared" si="40"/>
        <v>8.3020833507007091E-2</v>
      </c>
      <c r="L201" s="235">
        <f t="shared" si="40"/>
        <v>8.3020833507007077E-2</v>
      </c>
      <c r="M201" s="235">
        <f t="shared" si="40"/>
        <v>8.3020833507007091E-2</v>
      </c>
      <c r="N201" s="235">
        <f t="shared" si="40"/>
        <v>8.3020833507007105E-2</v>
      </c>
      <c r="O201" s="235">
        <f t="shared" si="40"/>
        <v>8.3020833507007064E-2</v>
      </c>
      <c r="P201" s="235">
        <f t="shared" si="40"/>
        <v>8.3020833507007091E-2</v>
      </c>
      <c r="Q201" s="235">
        <f t="shared" si="40"/>
        <v>8.3020833507007133E-2</v>
      </c>
    </row>
    <row r="202" spans="1:17" x14ac:dyDescent="0.25">
      <c r="A202" s="142" t="s">
        <v>191</v>
      </c>
      <c r="B202" s="235">
        <f t="shared" ref="B202:Q202" si="41">IF(B$130=0,0,B$130/B$108)</f>
        <v>1.4650735324765962E-2</v>
      </c>
      <c r="C202" s="235">
        <f t="shared" si="41"/>
        <v>1.4650735324765952E-2</v>
      </c>
      <c r="D202" s="235">
        <f t="shared" si="41"/>
        <v>1.465073532476596E-2</v>
      </c>
      <c r="E202" s="235">
        <f t="shared" si="41"/>
        <v>1.4650735324765959E-2</v>
      </c>
      <c r="F202" s="235">
        <f t="shared" si="41"/>
        <v>1.465073532476596E-2</v>
      </c>
      <c r="G202" s="235">
        <f t="shared" si="41"/>
        <v>1.4650735324765966E-2</v>
      </c>
      <c r="H202" s="235">
        <f t="shared" si="41"/>
        <v>1.4650735324765959E-2</v>
      </c>
      <c r="I202" s="235">
        <f t="shared" si="41"/>
        <v>1.4650735324765954E-2</v>
      </c>
      <c r="J202" s="235">
        <f t="shared" si="41"/>
        <v>1.4650735324765964E-2</v>
      </c>
      <c r="K202" s="235">
        <f t="shared" si="41"/>
        <v>1.4650735324765973E-2</v>
      </c>
      <c r="L202" s="235">
        <f t="shared" si="41"/>
        <v>1.4650735324765964E-2</v>
      </c>
      <c r="M202" s="235">
        <f t="shared" si="41"/>
        <v>1.4650735324765966E-2</v>
      </c>
      <c r="N202" s="235">
        <f t="shared" si="41"/>
        <v>1.4650735324765954E-2</v>
      </c>
      <c r="O202" s="235">
        <f t="shared" si="41"/>
        <v>1.4650735324765955E-2</v>
      </c>
      <c r="P202" s="235">
        <f t="shared" si="41"/>
        <v>1.4650735324765952E-2</v>
      </c>
      <c r="Q202" s="235">
        <f t="shared" si="41"/>
        <v>1.4650735324765948E-2</v>
      </c>
    </row>
    <row r="203" spans="1:17" x14ac:dyDescent="0.25">
      <c r="A203" s="127" t="s">
        <v>181</v>
      </c>
      <c r="B203" s="237">
        <f t="shared" ref="B203:Q203" si="42">IF(B$131=0,0,B$131/B$108)</f>
        <v>0.20435420255443867</v>
      </c>
      <c r="C203" s="237">
        <f t="shared" si="42"/>
        <v>0.20435420255443856</v>
      </c>
      <c r="D203" s="237">
        <f t="shared" si="42"/>
        <v>0.2043542025544387</v>
      </c>
      <c r="E203" s="237">
        <f t="shared" si="42"/>
        <v>0.20435420255443867</v>
      </c>
      <c r="F203" s="237">
        <f t="shared" si="42"/>
        <v>0.2043542025544387</v>
      </c>
      <c r="G203" s="237">
        <f t="shared" si="42"/>
        <v>0.20435420255443867</v>
      </c>
      <c r="H203" s="237">
        <f t="shared" si="42"/>
        <v>0.20435420255443865</v>
      </c>
      <c r="I203" s="237">
        <f t="shared" si="42"/>
        <v>0.20435420255443867</v>
      </c>
      <c r="J203" s="237">
        <f t="shared" si="42"/>
        <v>0.2043542025544387</v>
      </c>
      <c r="K203" s="237">
        <f t="shared" si="42"/>
        <v>0.2043542025544387</v>
      </c>
      <c r="L203" s="237">
        <f t="shared" si="42"/>
        <v>0.2043542025544387</v>
      </c>
      <c r="M203" s="237">
        <f t="shared" si="42"/>
        <v>0.20435420255443867</v>
      </c>
      <c r="N203" s="237">
        <f t="shared" si="42"/>
        <v>0.20435420255443867</v>
      </c>
      <c r="O203" s="237">
        <f t="shared" si="42"/>
        <v>0.20435420255443865</v>
      </c>
      <c r="P203" s="237">
        <f t="shared" si="42"/>
        <v>0.2043542025544387</v>
      </c>
      <c r="Q203" s="237">
        <f t="shared" si="42"/>
        <v>0.2043542025544387</v>
      </c>
    </row>
    <row r="204" spans="1:17" x14ac:dyDescent="0.25">
      <c r="A204" s="142" t="s">
        <v>190</v>
      </c>
      <c r="B204" s="235">
        <f t="shared" ref="B204:Q204" si="43">IF(B$132=0,0,B$132/B$108)</f>
        <v>0.18962834105292389</v>
      </c>
      <c r="C204" s="235">
        <f t="shared" si="43"/>
        <v>0.19543974070085776</v>
      </c>
      <c r="D204" s="235">
        <f t="shared" si="43"/>
        <v>0.18575247978097834</v>
      </c>
      <c r="E204" s="235">
        <f t="shared" si="43"/>
        <v>0.19476930289345598</v>
      </c>
      <c r="F204" s="235">
        <f t="shared" si="43"/>
        <v>0.18343716205431723</v>
      </c>
      <c r="G204" s="235">
        <f t="shared" si="43"/>
        <v>0.16762404272634421</v>
      </c>
      <c r="H204" s="235">
        <f t="shared" si="43"/>
        <v>0.16330651862696155</v>
      </c>
      <c r="I204" s="235">
        <f t="shared" si="43"/>
        <v>0.15710533742762109</v>
      </c>
      <c r="J204" s="235">
        <f t="shared" si="43"/>
        <v>0.17014284255365886</v>
      </c>
      <c r="K204" s="235">
        <f t="shared" si="43"/>
        <v>0.18143559159750219</v>
      </c>
      <c r="L204" s="235">
        <f t="shared" si="43"/>
        <v>0.19102374632701316</v>
      </c>
      <c r="M204" s="235">
        <f t="shared" si="43"/>
        <v>0.19135889822218508</v>
      </c>
      <c r="N204" s="235">
        <f t="shared" si="43"/>
        <v>0.18377351280837803</v>
      </c>
      <c r="O204" s="235">
        <f t="shared" si="43"/>
        <v>0.1850407920573941</v>
      </c>
      <c r="P204" s="235">
        <f t="shared" si="43"/>
        <v>0.18641708926641934</v>
      </c>
      <c r="Q204" s="235">
        <f t="shared" si="43"/>
        <v>0.18074468226064441</v>
      </c>
    </row>
    <row r="205" spans="1:17" x14ac:dyDescent="0.25">
      <c r="A205" s="142" t="s">
        <v>189</v>
      </c>
      <c r="B205" s="235">
        <f t="shared" ref="B205:Q205" si="44">IF(B$138=0,0,B$138/B$108)</f>
        <v>1.472586150151479E-2</v>
      </c>
      <c r="C205" s="235">
        <f t="shared" si="44"/>
        <v>8.9144618535808018E-3</v>
      </c>
      <c r="D205" s="235">
        <f t="shared" si="44"/>
        <v>1.8601722773460373E-2</v>
      </c>
      <c r="E205" s="235">
        <f t="shared" si="44"/>
        <v>9.5848996609826913E-3</v>
      </c>
      <c r="F205" s="235">
        <f t="shared" si="44"/>
        <v>2.091704050012148E-2</v>
      </c>
      <c r="G205" s="235">
        <f t="shared" si="44"/>
        <v>3.6730159828094494E-2</v>
      </c>
      <c r="H205" s="235">
        <f t="shared" si="44"/>
        <v>4.1047683927477104E-2</v>
      </c>
      <c r="I205" s="235">
        <f t="shared" si="44"/>
        <v>4.7248865126817585E-2</v>
      </c>
      <c r="J205" s="235">
        <f t="shared" si="44"/>
        <v>3.4211360000779824E-2</v>
      </c>
      <c r="K205" s="235">
        <f t="shared" si="44"/>
        <v>2.2918610956936494E-2</v>
      </c>
      <c r="L205" s="235">
        <f t="shared" si="44"/>
        <v>1.3330456227425531E-2</v>
      </c>
      <c r="M205" s="235">
        <f t="shared" si="44"/>
        <v>1.2995304332253613E-2</v>
      </c>
      <c r="N205" s="235">
        <f t="shared" si="44"/>
        <v>2.0580689746060633E-2</v>
      </c>
      <c r="O205" s="235">
        <f t="shared" si="44"/>
        <v>1.9313410497044554E-2</v>
      </c>
      <c r="P205" s="235">
        <f t="shared" si="44"/>
        <v>1.7937113288019346E-2</v>
      </c>
      <c r="Q205" s="235">
        <f t="shared" si="44"/>
        <v>2.3609520293794317E-2</v>
      </c>
    </row>
    <row r="206" spans="1:17" x14ac:dyDescent="0.25">
      <c r="A206" s="127" t="s">
        <v>180</v>
      </c>
      <c r="B206" s="236">
        <f t="shared" ref="B206:Q206" si="45">IF(B$139=0,0,B$139/B$108)</f>
        <v>0.14795172744189675</v>
      </c>
      <c r="C206" s="236">
        <f t="shared" si="45"/>
        <v>0.14795172744189669</v>
      </c>
      <c r="D206" s="236">
        <f t="shared" si="45"/>
        <v>0.14795172744189675</v>
      </c>
      <c r="E206" s="236">
        <f t="shared" si="45"/>
        <v>0.14795172744189672</v>
      </c>
      <c r="F206" s="236">
        <f t="shared" si="45"/>
        <v>0.14795172744189672</v>
      </c>
      <c r="G206" s="236">
        <f t="shared" si="45"/>
        <v>0.14795172744189672</v>
      </c>
      <c r="H206" s="236">
        <f t="shared" si="45"/>
        <v>0.14795172744189669</v>
      </c>
      <c r="I206" s="236">
        <f t="shared" si="45"/>
        <v>0.14795172744189672</v>
      </c>
      <c r="J206" s="236">
        <f t="shared" si="45"/>
        <v>0.14795172744189669</v>
      </c>
      <c r="K206" s="236">
        <f t="shared" si="45"/>
        <v>0.14795172744189672</v>
      </c>
      <c r="L206" s="236">
        <f t="shared" si="45"/>
        <v>0.14795172744189672</v>
      </c>
      <c r="M206" s="236">
        <f t="shared" si="45"/>
        <v>0.14795172744189675</v>
      </c>
      <c r="N206" s="236">
        <f t="shared" si="45"/>
        <v>0.14795172744189669</v>
      </c>
      <c r="O206" s="236">
        <f t="shared" si="45"/>
        <v>0.14795172744189669</v>
      </c>
      <c r="P206" s="236">
        <f t="shared" si="45"/>
        <v>0.14795172744189669</v>
      </c>
      <c r="Q206" s="236">
        <f t="shared" si="45"/>
        <v>0.14795172744189672</v>
      </c>
    </row>
    <row r="207" spans="1:17" x14ac:dyDescent="0.25">
      <c r="A207" s="142" t="s">
        <v>188</v>
      </c>
      <c r="B207" s="235">
        <f t="shared" ref="B207:Q207" si="46">IF(B$140=0,0,B$140/B$108)</f>
        <v>9.0336987956471076E-2</v>
      </c>
      <c r="C207" s="235">
        <f t="shared" si="46"/>
        <v>9.3105478874498604E-2</v>
      </c>
      <c r="D207" s="235">
        <f t="shared" si="46"/>
        <v>8.8490567579113097E-2</v>
      </c>
      <c r="E207" s="235">
        <f t="shared" si="46"/>
        <v>9.2786089210503561E-2</v>
      </c>
      <c r="F207" s="235">
        <f t="shared" si="46"/>
        <v>8.7387574068610294E-2</v>
      </c>
      <c r="G207" s="235">
        <f t="shared" si="46"/>
        <v>7.9854366941693261E-2</v>
      </c>
      <c r="H207" s="235">
        <f t="shared" si="46"/>
        <v>7.7797542943750644E-2</v>
      </c>
      <c r="I207" s="235">
        <f t="shared" si="46"/>
        <v>7.4843364110511942E-2</v>
      </c>
      <c r="J207" s="235">
        <f t="shared" si="46"/>
        <v>8.1054297228492445E-2</v>
      </c>
      <c r="K207" s="235">
        <f t="shared" si="46"/>
        <v>8.6434046524956551E-2</v>
      </c>
      <c r="L207" s="235">
        <f t="shared" si="46"/>
        <v>9.1001744652331254E-2</v>
      </c>
      <c r="M207" s="235">
        <f t="shared" si="46"/>
        <v>9.1161407562155933E-2</v>
      </c>
      <c r="N207" s="235">
        <f t="shared" si="46"/>
        <v>8.7547808102457908E-2</v>
      </c>
      <c r="O207" s="235">
        <f t="shared" si="46"/>
        <v>8.8151526880042422E-2</v>
      </c>
      <c r="P207" s="235">
        <f t="shared" si="46"/>
        <v>8.8807180690574528E-2</v>
      </c>
      <c r="Q207" s="235">
        <f t="shared" si="46"/>
        <v>8.6104904435244795E-2</v>
      </c>
    </row>
    <row r="208" spans="1:17" x14ac:dyDescent="0.25">
      <c r="A208" s="142" t="s">
        <v>187</v>
      </c>
      <c r="B208" s="235">
        <f t="shared" ref="B208:Q208" si="47">IF(B$141=0,0,B$141/B$108)</f>
        <v>5.0599490785128674E-2</v>
      </c>
      <c r="C208" s="235">
        <f t="shared" si="47"/>
        <v>5.0599490785128674E-2</v>
      </c>
      <c r="D208" s="235">
        <f t="shared" si="47"/>
        <v>5.0599490785128688E-2</v>
      </c>
      <c r="E208" s="235">
        <f t="shared" si="47"/>
        <v>5.0599490785128674E-2</v>
      </c>
      <c r="F208" s="235">
        <f t="shared" si="47"/>
        <v>5.0599490785128674E-2</v>
      </c>
      <c r="G208" s="235">
        <f t="shared" si="47"/>
        <v>5.0599490785128681E-2</v>
      </c>
      <c r="H208" s="235">
        <f t="shared" si="47"/>
        <v>5.059949078512866E-2</v>
      </c>
      <c r="I208" s="235">
        <f t="shared" si="47"/>
        <v>5.0599490785128688E-2</v>
      </c>
      <c r="J208" s="235">
        <f t="shared" si="47"/>
        <v>5.0599490785128654E-2</v>
      </c>
      <c r="K208" s="235">
        <f t="shared" si="47"/>
        <v>5.0599490785128674E-2</v>
      </c>
      <c r="L208" s="235">
        <f t="shared" si="47"/>
        <v>5.0599490785128681E-2</v>
      </c>
      <c r="M208" s="235">
        <f t="shared" si="47"/>
        <v>5.0599490785128681E-2</v>
      </c>
      <c r="N208" s="235">
        <f t="shared" si="47"/>
        <v>5.0599490785128654E-2</v>
      </c>
      <c r="O208" s="235">
        <f t="shared" si="47"/>
        <v>5.0599490785128688E-2</v>
      </c>
      <c r="P208" s="235">
        <f t="shared" si="47"/>
        <v>5.0599490785128667E-2</v>
      </c>
      <c r="Q208" s="235">
        <f t="shared" si="47"/>
        <v>5.0599490785128674E-2</v>
      </c>
    </row>
    <row r="209" spans="1:17" x14ac:dyDescent="0.25">
      <c r="A209" s="142" t="s">
        <v>186</v>
      </c>
      <c r="B209" s="235">
        <f t="shared" ref="B209:Q209" si="48">IF(B$152=0,0,B$152/B$108)</f>
        <v>7.0152487002970009E-3</v>
      </c>
      <c r="C209" s="235">
        <f t="shared" si="48"/>
        <v>4.2467577822694431E-3</v>
      </c>
      <c r="D209" s="235">
        <f t="shared" si="48"/>
        <v>8.8616690776549493E-3</v>
      </c>
      <c r="E209" s="235">
        <f t="shared" si="48"/>
        <v>4.5661474462644729E-3</v>
      </c>
      <c r="F209" s="235">
        <f t="shared" si="48"/>
        <v>9.9646625881577543E-3</v>
      </c>
      <c r="G209" s="235">
        <f t="shared" si="48"/>
        <v>1.749786971507478E-2</v>
      </c>
      <c r="H209" s="235">
        <f t="shared" si="48"/>
        <v>1.955469371301739E-2</v>
      </c>
      <c r="I209" s="235">
        <f t="shared" si="48"/>
        <v>2.2508872546256074E-2</v>
      </c>
      <c r="J209" s="235">
        <f t="shared" si="48"/>
        <v>1.62979394282756E-2</v>
      </c>
      <c r="K209" s="235">
        <f t="shared" si="48"/>
        <v>1.091819013181149E-2</v>
      </c>
      <c r="L209" s="235">
        <f t="shared" si="48"/>
        <v>6.3504920044367896E-3</v>
      </c>
      <c r="M209" s="235">
        <f t="shared" si="48"/>
        <v>6.1908290946121134E-3</v>
      </c>
      <c r="N209" s="235">
        <f t="shared" si="48"/>
        <v>9.8044285543101312E-3</v>
      </c>
      <c r="O209" s="235">
        <f t="shared" si="48"/>
        <v>9.2007097767256105E-3</v>
      </c>
      <c r="P209" s="235">
        <f t="shared" si="48"/>
        <v>8.5450559661934874E-3</v>
      </c>
      <c r="Q209" s="235">
        <f t="shared" si="48"/>
        <v>1.1247332221523267E-2</v>
      </c>
    </row>
    <row r="210" spans="1:17" x14ac:dyDescent="0.25">
      <c r="A210" s="72" t="s">
        <v>179</v>
      </c>
      <c r="B210" s="234">
        <f t="shared" ref="B210:Q210" si="49">IF(B$153=0,0,B$153/B$108)</f>
        <v>0.29590345488379344</v>
      </c>
      <c r="C210" s="234">
        <f t="shared" si="49"/>
        <v>0.29590345488379338</v>
      </c>
      <c r="D210" s="234">
        <f t="shared" si="49"/>
        <v>0.29590345488379344</v>
      </c>
      <c r="E210" s="234">
        <f t="shared" si="49"/>
        <v>0.29590345488379344</v>
      </c>
      <c r="F210" s="234">
        <f t="shared" si="49"/>
        <v>0.29590345488379344</v>
      </c>
      <c r="G210" s="234">
        <f t="shared" si="49"/>
        <v>0.29590345488379344</v>
      </c>
      <c r="H210" s="234">
        <f t="shared" si="49"/>
        <v>0.29590345488379338</v>
      </c>
      <c r="I210" s="234">
        <f t="shared" si="49"/>
        <v>0.29590345488379344</v>
      </c>
      <c r="J210" s="234">
        <f t="shared" si="49"/>
        <v>0.29590345488379338</v>
      </c>
      <c r="K210" s="234">
        <f t="shared" si="49"/>
        <v>0.29590345488379344</v>
      </c>
      <c r="L210" s="234">
        <f t="shared" si="49"/>
        <v>0.29590345488379344</v>
      </c>
      <c r="M210" s="234">
        <f t="shared" si="49"/>
        <v>0.29590345488379344</v>
      </c>
      <c r="N210" s="234">
        <f t="shared" si="49"/>
        <v>0.29590345488379338</v>
      </c>
      <c r="O210" s="234">
        <f t="shared" si="49"/>
        <v>0.29590345488379338</v>
      </c>
      <c r="P210" s="234">
        <f t="shared" si="49"/>
        <v>0.29590345488379333</v>
      </c>
      <c r="Q210" s="234">
        <f t="shared" si="49"/>
        <v>0.29590345488379344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0</v>
      </c>
      <c r="C214" s="230">
        <f t="shared" si="50"/>
        <v>0</v>
      </c>
      <c r="D214" s="230">
        <f t="shared" si="50"/>
        <v>0</v>
      </c>
      <c r="E214" s="230">
        <f t="shared" si="50"/>
        <v>0</v>
      </c>
      <c r="F214" s="230">
        <f t="shared" si="50"/>
        <v>0</v>
      </c>
      <c r="G214" s="230">
        <f t="shared" si="50"/>
        <v>0</v>
      </c>
      <c r="H214" s="230">
        <f t="shared" si="50"/>
        <v>0</v>
      </c>
      <c r="I214" s="230">
        <f t="shared" si="50"/>
        <v>0</v>
      </c>
      <c r="J214" s="230">
        <f t="shared" si="50"/>
        <v>0</v>
      </c>
      <c r="K214" s="230">
        <f t="shared" si="50"/>
        <v>0</v>
      </c>
      <c r="L214" s="230">
        <f t="shared" si="50"/>
        <v>0</v>
      </c>
      <c r="M214" s="230">
        <f t="shared" si="50"/>
        <v>0</v>
      </c>
      <c r="N214" s="230">
        <f t="shared" si="50"/>
        <v>0</v>
      </c>
      <c r="O214" s="230">
        <f t="shared" si="50"/>
        <v>0</v>
      </c>
      <c r="P214" s="230">
        <f t="shared" si="50"/>
        <v>0</v>
      </c>
      <c r="Q214" s="230">
        <f t="shared" si="50"/>
        <v>0</v>
      </c>
    </row>
    <row r="215" spans="1:17" x14ac:dyDescent="0.25">
      <c r="A215" s="132" t="s">
        <v>83</v>
      </c>
      <c r="B215" s="229">
        <f>IF(B$6=0,0,B$6/CHI!B$10*1000)</f>
        <v>0</v>
      </c>
      <c r="C215" s="229">
        <f>IF(C$6=0,0,C$6/CHI!C$10*1000)</f>
        <v>0</v>
      </c>
      <c r="D215" s="229">
        <f>IF(D$6=0,0,D$6/CHI!D$10*1000)</f>
        <v>0</v>
      </c>
      <c r="E215" s="229">
        <f>IF(E$6=0,0,E$6/CHI!E$10*1000)</f>
        <v>0</v>
      </c>
      <c r="F215" s="229">
        <f>IF(F$6=0,0,F$6/CHI!F$10*1000)</f>
        <v>0</v>
      </c>
      <c r="G215" s="229">
        <f>IF(G$6=0,0,G$6/CHI!G$10*1000)</f>
        <v>0</v>
      </c>
      <c r="H215" s="229">
        <f>IF(H$6=0,0,H$6/CHI!H$10*1000)</f>
        <v>0</v>
      </c>
      <c r="I215" s="229">
        <f>IF(I$6=0,0,I$6/CHI!I$10*1000)</f>
        <v>0</v>
      </c>
      <c r="J215" s="229">
        <f>IF(J$6=0,0,J$6/CHI!J$10*1000)</f>
        <v>0</v>
      </c>
      <c r="K215" s="229">
        <f>IF(K$6=0,0,K$6/CHI!K$10*1000)</f>
        <v>0</v>
      </c>
      <c r="L215" s="229">
        <f>IF(L$6=0,0,L$6/CHI!L$10*1000)</f>
        <v>0</v>
      </c>
      <c r="M215" s="229">
        <f>IF(M$6=0,0,M$6/CHI!M$10*1000)</f>
        <v>0</v>
      </c>
      <c r="N215" s="229">
        <f>IF(N$6=0,0,N$6/CHI!N$10*1000)</f>
        <v>0</v>
      </c>
      <c r="O215" s="229">
        <f>IF(O$6=0,0,O$6/CHI!O$10*1000)</f>
        <v>0</v>
      </c>
      <c r="P215" s="229">
        <f>IF(P$6=0,0,P$6/CHI!P$10*1000)</f>
        <v>0</v>
      </c>
      <c r="Q215" s="229">
        <f>IF(Q$6=0,0,Q$6/CHI!Q$10*1000)</f>
        <v>0</v>
      </c>
    </row>
    <row r="216" spans="1:17" x14ac:dyDescent="0.25">
      <c r="A216" s="76" t="s">
        <v>82</v>
      </c>
      <c r="B216" s="228">
        <f>IF(B$7=0,0,B$7/CHI!B$10*1000)</f>
        <v>0</v>
      </c>
      <c r="C216" s="228">
        <f>IF(C$7=0,0,C$7/CHI!C$10*1000)</f>
        <v>0</v>
      </c>
      <c r="D216" s="228">
        <f>IF(D$7=0,0,D$7/CHI!D$10*1000)</f>
        <v>0</v>
      </c>
      <c r="E216" s="228">
        <f>IF(E$7=0,0,E$7/CHI!E$10*1000)</f>
        <v>0</v>
      </c>
      <c r="F216" s="228">
        <f>IF(F$7=0,0,F$7/CHI!F$10*1000)</f>
        <v>0</v>
      </c>
      <c r="G216" s="228">
        <f>IF(G$7=0,0,G$7/CHI!G$10*1000)</f>
        <v>0</v>
      </c>
      <c r="H216" s="228">
        <f>IF(H$7=0,0,H$7/CHI!H$10*1000)</f>
        <v>0</v>
      </c>
      <c r="I216" s="228">
        <f>IF(I$7=0,0,I$7/CHI!I$10*1000)</f>
        <v>0</v>
      </c>
      <c r="J216" s="228">
        <f>IF(J$7=0,0,J$7/CHI!J$10*1000)</f>
        <v>0</v>
      </c>
      <c r="K216" s="228">
        <f>IF(K$7=0,0,K$7/CHI!K$10*1000)</f>
        <v>0</v>
      </c>
      <c r="L216" s="228">
        <f>IF(L$7=0,0,L$7/CHI!L$10*1000)</f>
        <v>0</v>
      </c>
      <c r="M216" s="228">
        <f>IF(M$7=0,0,M$7/CHI!M$10*1000)</f>
        <v>0</v>
      </c>
      <c r="N216" s="228">
        <f>IF(N$7=0,0,N$7/CHI!N$10*1000)</f>
        <v>0</v>
      </c>
      <c r="O216" s="228">
        <f>IF(O$7=0,0,O$7/CHI!O$10*1000)</f>
        <v>0</v>
      </c>
      <c r="P216" s="228">
        <f>IF(P$7=0,0,P$7/CHI!P$10*1000)</f>
        <v>0</v>
      </c>
      <c r="Q216" s="228">
        <f>IF(Q$7=0,0,Q$7/CHI!Q$10*1000)</f>
        <v>0</v>
      </c>
    </row>
    <row r="217" spans="1:17" x14ac:dyDescent="0.25">
      <c r="A217" s="76" t="s">
        <v>81</v>
      </c>
      <c r="B217" s="228">
        <f>IF(B$8=0,0,B$8/CHI!B$10*1000)</f>
        <v>0</v>
      </c>
      <c r="C217" s="228">
        <f>IF(C$8=0,0,C$8/CHI!C$10*1000)</f>
        <v>0</v>
      </c>
      <c r="D217" s="228">
        <f>IF(D$8=0,0,D$8/CHI!D$10*1000)</f>
        <v>0</v>
      </c>
      <c r="E217" s="228">
        <f>IF(E$8=0,0,E$8/CHI!E$10*1000)</f>
        <v>0</v>
      </c>
      <c r="F217" s="228">
        <f>IF(F$8=0,0,F$8/CHI!F$10*1000)</f>
        <v>0</v>
      </c>
      <c r="G217" s="228">
        <f>IF(G$8=0,0,G$8/CHI!G$10*1000)</f>
        <v>0</v>
      </c>
      <c r="H217" s="228">
        <f>IF(H$8=0,0,H$8/CHI!H$10*1000)</f>
        <v>0</v>
      </c>
      <c r="I217" s="228">
        <f>IF(I$8=0,0,I$8/CHI!I$10*1000)</f>
        <v>0</v>
      </c>
      <c r="J217" s="228">
        <f>IF(J$8=0,0,J$8/CHI!J$10*1000)</f>
        <v>0</v>
      </c>
      <c r="K217" s="228">
        <f>IF(K$8=0,0,K$8/CHI!K$10*1000)</f>
        <v>0</v>
      </c>
      <c r="L217" s="228">
        <f>IF(L$8=0,0,L$8/CHI!L$10*1000)</f>
        <v>0</v>
      </c>
      <c r="M217" s="228">
        <f>IF(M$8=0,0,M$8/CHI!M$10*1000)</f>
        <v>0</v>
      </c>
      <c r="N217" s="228">
        <f>IF(N$8=0,0,N$8/CHI!N$10*1000)</f>
        <v>0</v>
      </c>
      <c r="O217" s="228">
        <f>IF(O$8=0,0,O$8/CHI!O$10*1000)</f>
        <v>0</v>
      </c>
      <c r="P217" s="228">
        <f>IF(P$8=0,0,P$8/CHI!P$10*1000)</f>
        <v>0</v>
      </c>
      <c r="Q217" s="228">
        <f>IF(Q$8=0,0,Q$8/CHI!Q$10*1000)</f>
        <v>0</v>
      </c>
    </row>
    <row r="218" spans="1:17" x14ac:dyDescent="0.25">
      <c r="A218" s="76" t="s">
        <v>80</v>
      </c>
      <c r="B218" s="228">
        <f>IF(B$9=0,0,B$9/CHI!B$10*1000)</f>
        <v>0</v>
      </c>
      <c r="C218" s="228">
        <f>IF(C$9=0,0,C$9/CHI!C$10*1000)</f>
        <v>0</v>
      </c>
      <c r="D218" s="228">
        <f>IF(D$9=0,0,D$9/CHI!D$10*1000)</f>
        <v>0</v>
      </c>
      <c r="E218" s="228">
        <f>IF(E$9=0,0,E$9/CHI!E$10*1000)</f>
        <v>0</v>
      </c>
      <c r="F218" s="228">
        <f>IF(F$9=0,0,F$9/CHI!F$10*1000)</f>
        <v>0</v>
      </c>
      <c r="G218" s="228">
        <f>IF(G$9=0,0,G$9/CHI!G$10*1000)</f>
        <v>0</v>
      </c>
      <c r="H218" s="228">
        <f>IF(H$9=0,0,H$9/CHI!H$10*1000)</f>
        <v>0</v>
      </c>
      <c r="I218" s="228">
        <f>IF(I$9=0,0,I$9/CHI!I$10*1000)</f>
        <v>0</v>
      </c>
      <c r="J218" s="228">
        <f>IF(J$9=0,0,J$9/CHI!J$10*1000)</f>
        <v>0</v>
      </c>
      <c r="K218" s="228">
        <f>IF(K$9=0,0,K$9/CHI!K$10*1000)</f>
        <v>0</v>
      </c>
      <c r="L218" s="228">
        <f>IF(L$9=0,0,L$9/CHI!L$10*1000)</f>
        <v>0</v>
      </c>
      <c r="M218" s="228">
        <f>IF(M$9=0,0,M$9/CHI!M$10*1000)</f>
        <v>0</v>
      </c>
      <c r="N218" s="228">
        <f>IF(N$9=0,0,N$9/CHI!N$10*1000)</f>
        <v>0</v>
      </c>
      <c r="O218" s="228">
        <f>IF(O$9=0,0,O$9/CHI!O$10*1000)</f>
        <v>0</v>
      </c>
      <c r="P218" s="228">
        <f>IF(P$9=0,0,P$9/CHI!P$10*1000)</f>
        <v>0</v>
      </c>
      <c r="Q218" s="228">
        <f>IF(Q$9=0,0,Q$9/CHI!Q$10*1000)</f>
        <v>0</v>
      </c>
    </row>
    <row r="219" spans="1:17" x14ac:dyDescent="0.25">
      <c r="A219" s="129" t="s">
        <v>79</v>
      </c>
      <c r="B219" s="227">
        <f>IF(B$10=0,0,B$10/CHI!B$10*1000)</f>
        <v>0</v>
      </c>
      <c r="C219" s="227">
        <f>IF(C$10=0,0,C$10/CHI!C$10*1000)</f>
        <v>0</v>
      </c>
      <c r="D219" s="227">
        <f>IF(D$10=0,0,D$10/CHI!D$10*1000)</f>
        <v>0</v>
      </c>
      <c r="E219" s="227">
        <f>IF(E$10=0,0,E$10/CHI!E$10*1000)</f>
        <v>0</v>
      </c>
      <c r="F219" s="227">
        <f>IF(F$10=0,0,F$10/CHI!F$10*1000)</f>
        <v>0</v>
      </c>
      <c r="G219" s="227">
        <f>IF(G$10=0,0,G$10/CHI!G$10*1000)</f>
        <v>0</v>
      </c>
      <c r="H219" s="227">
        <f>IF(H$10=0,0,H$10/CHI!H$10*1000)</f>
        <v>0</v>
      </c>
      <c r="I219" s="227">
        <f>IF(I$10=0,0,I$10/CHI!I$10*1000)</f>
        <v>0</v>
      </c>
      <c r="J219" s="227">
        <f>IF(J$10=0,0,J$10/CHI!J$10*1000)</f>
        <v>0</v>
      </c>
      <c r="K219" s="227">
        <f>IF(K$10=0,0,K$10/CHI!K$10*1000)</f>
        <v>0</v>
      </c>
      <c r="L219" s="227">
        <f>IF(L$10=0,0,L$10/CHI!L$10*1000)</f>
        <v>0</v>
      </c>
      <c r="M219" s="227">
        <f>IF(M$10=0,0,M$10/CHI!M$10*1000)</f>
        <v>0</v>
      </c>
      <c r="N219" s="227">
        <f>IF(N$10=0,0,N$10/CHI!N$10*1000)</f>
        <v>0</v>
      </c>
      <c r="O219" s="227">
        <f>IF(O$10=0,0,O$10/CHI!O$10*1000)</f>
        <v>0</v>
      </c>
      <c r="P219" s="227">
        <f>IF(P$10=0,0,P$10/CHI!P$10*1000)</f>
        <v>0</v>
      </c>
      <c r="Q219" s="227">
        <f>IF(Q$10=0,0,Q$10/CHI!Q$10*1000)</f>
        <v>0</v>
      </c>
    </row>
    <row r="220" spans="1:17" x14ac:dyDescent="0.25">
      <c r="A220" s="232" t="s">
        <v>185</v>
      </c>
      <c r="B220" s="231">
        <f>IF(B$15=0,0,B$15/CHI!B$10*1000)</f>
        <v>0</v>
      </c>
      <c r="C220" s="231">
        <f>IF(C$15=0,0,C$15/CHI!C$10*1000)</f>
        <v>0</v>
      </c>
      <c r="D220" s="231">
        <f>IF(D$15=0,0,D$15/CHI!D$10*1000)</f>
        <v>0</v>
      </c>
      <c r="E220" s="231">
        <f>IF(E$15=0,0,E$15/CHI!E$10*1000)</f>
        <v>0</v>
      </c>
      <c r="F220" s="231">
        <f>IF(F$15=0,0,F$15/CHI!F$10*1000)</f>
        <v>0</v>
      </c>
      <c r="G220" s="231">
        <f>IF(G$15=0,0,G$15/CHI!G$10*1000)</f>
        <v>0</v>
      </c>
      <c r="H220" s="231">
        <f>IF(H$15=0,0,H$15/CHI!H$10*1000)</f>
        <v>0</v>
      </c>
      <c r="I220" s="231">
        <f>IF(I$15=0,0,I$15/CHI!I$10*1000)</f>
        <v>0</v>
      </c>
      <c r="J220" s="231">
        <f>IF(J$15=0,0,J$15/CHI!J$10*1000)</f>
        <v>0</v>
      </c>
      <c r="K220" s="231">
        <f>IF(K$15=0,0,K$15/CHI!K$10*1000)</f>
        <v>0</v>
      </c>
      <c r="L220" s="231">
        <f>IF(L$15=0,0,L$15/CHI!L$10*1000)</f>
        <v>0</v>
      </c>
      <c r="M220" s="231">
        <f>IF(M$15=0,0,M$15/CHI!M$10*1000)</f>
        <v>0</v>
      </c>
      <c r="N220" s="231">
        <f>IF(N$15=0,0,N$15/CHI!N$10*1000)</f>
        <v>0</v>
      </c>
      <c r="O220" s="231">
        <f>IF(O$15=0,0,O$15/CHI!O$10*1000)</f>
        <v>0</v>
      </c>
      <c r="P220" s="231">
        <f>IF(P$15=0,0,P$15/CHI!P$10*1000)</f>
        <v>0</v>
      </c>
      <c r="Q220" s="231">
        <f>IF(Q$15=0,0,Q$15/CHI!Q$10*1000)</f>
        <v>0</v>
      </c>
    </row>
    <row r="221" spans="1:17" x14ac:dyDescent="0.25">
      <c r="A221" s="127" t="s">
        <v>184</v>
      </c>
      <c r="B221" s="226">
        <f>IF(B$24=0,0,B$24/CHI!B$10*1000)</f>
        <v>0</v>
      </c>
      <c r="C221" s="226">
        <f>IF(C$24=0,0,C$24/CHI!C$10*1000)</f>
        <v>0</v>
      </c>
      <c r="D221" s="226">
        <f>IF(D$24=0,0,D$24/CHI!D$10*1000)</f>
        <v>0</v>
      </c>
      <c r="E221" s="226">
        <f>IF(E$24=0,0,E$24/CHI!E$10*1000)</f>
        <v>0</v>
      </c>
      <c r="F221" s="226">
        <f>IF(F$24=0,0,F$24/CHI!F$10*1000)</f>
        <v>0</v>
      </c>
      <c r="G221" s="226">
        <f>IF(G$24=0,0,G$24/CHI!G$10*1000)</f>
        <v>0</v>
      </c>
      <c r="H221" s="226">
        <f>IF(H$24=0,0,H$24/CHI!H$10*1000)</f>
        <v>0</v>
      </c>
      <c r="I221" s="226">
        <f>IF(I$24=0,0,I$24/CHI!I$10*1000)</f>
        <v>0</v>
      </c>
      <c r="J221" s="226">
        <f>IF(J$24=0,0,J$24/CHI!J$10*1000)</f>
        <v>0</v>
      </c>
      <c r="K221" s="226">
        <f>IF(K$24=0,0,K$24/CHI!K$10*1000)</f>
        <v>0</v>
      </c>
      <c r="L221" s="226">
        <f>IF(L$24=0,0,L$24/CHI!L$10*1000)</f>
        <v>0</v>
      </c>
      <c r="M221" s="226">
        <f>IF(M$24=0,0,M$24/CHI!M$10*1000)</f>
        <v>0</v>
      </c>
      <c r="N221" s="226">
        <f>IF(N$24=0,0,N$24/CHI!N$10*1000)</f>
        <v>0</v>
      </c>
      <c r="O221" s="226">
        <f>IF(O$24=0,0,O$24/CHI!O$10*1000)</f>
        <v>0</v>
      </c>
      <c r="P221" s="226">
        <f>IF(P$24=0,0,P$24/CHI!P$10*1000)</f>
        <v>0</v>
      </c>
      <c r="Q221" s="226">
        <f>IF(Q$24=0,0,Q$24/CHI!Q$10*1000)</f>
        <v>0</v>
      </c>
    </row>
    <row r="222" spans="1:17" x14ac:dyDescent="0.25">
      <c r="A222" s="127" t="s">
        <v>181</v>
      </c>
      <c r="B222" s="226">
        <f>IF(B$35=0,0,B$35/CHI!B$10*1000)</f>
        <v>0</v>
      </c>
      <c r="C222" s="226">
        <f>IF(C$35=0,0,C$35/CHI!C$10*1000)</f>
        <v>0</v>
      </c>
      <c r="D222" s="226">
        <f>IF(D$35=0,0,D$35/CHI!D$10*1000)</f>
        <v>0</v>
      </c>
      <c r="E222" s="226">
        <f>IF(E$35=0,0,E$35/CHI!E$10*1000)</f>
        <v>0</v>
      </c>
      <c r="F222" s="226">
        <f>IF(F$35=0,0,F$35/CHI!F$10*1000)</f>
        <v>0</v>
      </c>
      <c r="G222" s="226">
        <f>IF(G$35=0,0,G$35/CHI!G$10*1000)</f>
        <v>0</v>
      </c>
      <c r="H222" s="226">
        <f>IF(H$35=0,0,H$35/CHI!H$10*1000)</f>
        <v>0</v>
      </c>
      <c r="I222" s="226">
        <f>IF(I$35=0,0,I$35/CHI!I$10*1000)</f>
        <v>0</v>
      </c>
      <c r="J222" s="226">
        <f>IF(J$35=0,0,J$35/CHI!J$10*1000)</f>
        <v>0</v>
      </c>
      <c r="K222" s="226">
        <f>IF(K$35=0,0,K$35/CHI!K$10*1000)</f>
        <v>0</v>
      </c>
      <c r="L222" s="226">
        <f>IF(L$35=0,0,L$35/CHI!L$10*1000)</f>
        <v>0</v>
      </c>
      <c r="M222" s="226">
        <f>IF(M$35=0,0,M$35/CHI!M$10*1000)</f>
        <v>0</v>
      </c>
      <c r="N222" s="226">
        <f>IF(N$35=0,0,N$35/CHI!N$10*1000)</f>
        <v>0</v>
      </c>
      <c r="O222" s="226">
        <f>IF(O$35=0,0,O$35/CHI!O$10*1000)</f>
        <v>0</v>
      </c>
      <c r="P222" s="226">
        <f>IF(P$35=0,0,P$35/CHI!P$10*1000)</f>
        <v>0</v>
      </c>
      <c r="Q222" s="226">
        <f>IF(Q$35=0,0,Q$35/CHI!Q$10*1000)</f>
        <v>0</v>
      </c>
    </row>
    <row r="223" spans="1:17" x14ac:dyDescent="0.25">
      <c r="A223" s="127" t="s">
        <v>180</v>
      </c>
      <c r="B223" s="225">
        <f>IF(B$43=0,0,B$43/CHI!B$10*1000)</f>
        <v>0</v>
      </c>
      <c r="C223" s="225">
        <f>IF(C$43=0,0,C$43/CHI!C$10*1000)</f>
        <v>0</v>
      </c>
      <c r="D223" s="225">
        <f>IF(D$43=0,0,D$43/CHI!D$10*1000)</f>
        <v>0</v>
      </c>
      <c r="E223" s="225">
        <f>IF(E$43=0,0,E$43/CHI!E$10*1000)</f>
        <v>0</v>
      </c>
      <c r="F223" s="225">
        <f>IF(F$43=0,0,F$43/CHI!F$10*1000)</f>
        <v>0</v>
      </c>
      <c r="G223" s="225">
        <f>IF(G$43=0,0,G$43/CHI!G$10*1000)</f>
        <v>0</v>
      </c>
      <c r="H223" s="225">
        <f>IF(H$43=0,0,H$43/CHI!H$10*1000)</f>
        <v>0</v>
      </c>
      <c r="I223" s="225">
        <f>IF(I$43=0,0,I$43/CHI!I$10*1000)</f>
        <v>0</v>
      </c>
      <c r="J223" s="225">
        <f>IF(J$43=0,0,J$43/CHI!J$10*1000)</f>
        <v>0</v>
      </c>
      <c r="K223" s="225">
        <f>IF(K$43=0,0,K$43/CHI!K$10*1000)</f>
        <v>0</v>
      </c>
      <c r="L223" s="225">
        <f>IF(L$43=0,0,L$43/CHI!L$10*1000)</f>
        <v>0</v>
      </c>
      <c r="M223" s="225">
        <f>IF(M$43=0,0,M$43/CHI!M$10*1000)</f>
        <v>0</v>
      </c>
      <c r="N223" s="225">
        <f>IF(N$43=0,0,N$43/CHI!N$10*1000)</f>
        <v>0</v>
      </c>
      <c r="O223" s="225">
        <f>IF(O$43=0,0,O$43/CHI!O$10*1000)</f>
        <v>0</v>
      </c>
      <c r="P223" s="225">
        <f>IF(P$43=0,0,P$43/CHI!P$10*1000)</f>
        <v>0</v>
      </c>
      <c r="Q223" s="225">
        <f>IF(Q$43=0,0,Q$43/CHI!Q$10*1000)</f>
        <v>0</v>
      </c>
    </row>
    <row r="224" spans="1:17" x14ac:dyDescent="0.25">
      <c r="A224" s="72" t="s">
        <v>179</v>
      </c>
      <c r="B224" s="224">
        <f>IF(B$57=0,0,B$57/CHI!B$10*1000)</f>
        <v>0</v>
      </c>
      <c r="C224" s="224">
        <f>IF(C$57=0,0,C$57/CHI!C$10*1000)</f>
        <v>0</v>
      </c>
      <c r="D224" s="224">
        <f>IF(D$57=0,0,D$57/CHI!D$10*1000)</f>
        <v>0</v>
      </c>
      <c r="E224" s="224">
        <f>IF(E$57=0,0,E$57/CHI!E$10*1000)</f>
        <v>0</v>
      </c>
      <c r="F224" s="224">
        <f>IF(F$57=0,0,F$57/CHI!F$10*1000)</f>
        <v>0</v>
      </c>
      <c r="G224" s="224">
        <f>IF(G$57=0,0,G$57/CHI!G$10*1000)</f>
        <v>0</v>
      </c>
      <c r="H224" s="224">
        <f>IF(H$57=0,0,H$57/CHI!H$10*1000)</f>
        <v>0</v>
      </c>
      <c r="I224" s="224">
        <f>IF(I$57=0,0,I$57/CHI!I$10*1000)</f>
        <v>0</v>
      </c>
      <c r="J224" s="224">
        <f>IF(J$57=0,0,J$57/CHI!J$10*1000)</f>
        <v>0</v>
      </c>
      <c r="K224" s="224">
        <f>IF(K$57=0,0,K$57/CHI!K$10*1000)</f>
        <v>0</v>
      </c>
      <c r="L224" s="224">
        <f>IF(L$57=0,0,L$57/CHI!L$10*1000)</f>
        <v>0</v>
      </c>
      <c r="M224" s="224">
        <f>IF(M$57=0,0,M$57/CHI!M$10*1000)</f>
        <v>0</v>
      </c>
      <c r="N224" s="224">
        <f>IF(N$57=0,0,N$57/CHI!N$10*1000)</f>
        <v>0</v>
      </c>
      <c r="O224" s="224">
        <f>IF(O$57=0,0,O$57/CHI!O$10*1000)</f>
        <v>0</v>
      </c>
      <c r="P224" s="224">
        <f>IF(P$57=0,0,P$57/CHI!P$10*1000)</f>
        <v>0</v>
      </c>
      <c r="Q224" s="224">
        <f>IF(Q$57=0,0,Q$57/CHI!Q$10*1000)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570.17158008779643</v>
      </c>
      <c r="C226" s="230">
        <f t="shared" si="51"/>
        <v>554.95094157697702</v>
      </c>
      <c r="D226" s="230">
        <f t="shared" si="51"/>
        <v>553.13393824972593</v>
      </c>
      <c r="E226" s="230">
        <f t="shared" si="51"/>
        <v>543.70350061150612</v>
      </c>
      <c r="F226" s="230">
        <f t="shared" si="51"/>
        <v>528.39441096554037</v>
      </c>
      <c r="G226" s="230">
        <f t="shared" si="51"/>
        <v>527.11249084587712</v>
      </c>
      <c r="H226" s="230">
        <f t="shared" si="51"/>
        <v>511.29484070944903</v>
      </c>
      <c r="I226" s="230">
        <f t="shared" si="51"/>
        <v>497.96245618799816</v>
      </c>
      <c r="J226" s="230">
        <f t="shared" si="51"/>
        <v>494.43318746068417</v>
      </c>
      <c r="K226" s="230">
        <f t="shared" si="51"/>
        <v>465.0756098739555</v>
      </c>
      <c r="L226" s="230">
        <f t="shared" si="51"/>
        <v>457.82968490550002</v>
      </c>
      <c r="M226" s="230">
        <f t="shared" si="51"/>
        <v>454.59469498191879</v>
      </c>
      <c r="N226" s="230">
        <f t="shared" si="51"/>
        <v>453.25356172579757</v>
      </c>
      <c r="O226" s="230">
        <f t="shared" si="51"/>
        <v>448.8975052725811</v>
      </c>
      <c r="P226" s="230">
        <f t="shared" si="51"/>
        <v>439.41288015763598</v>
      </c>
      <c r="Q226" s="230">
        <f t="shared" si="51"/>
        <v>433.52761057311739</v>
      </c>
    </row>
    <row r="227" spans="1:17" x14ac:dyDescent="0.25">
      <c r="A227" s="132" t="s">
        <v>83</v>
      </c>
      <c r="B227" s="229">
        <f>IF(B$61=0,0,B$61/CHI!B$11*1000)</f>
        <v>5.9987756241378571</v>
      </c>
      <c r="C227" s="229">
        <f>IF(C$61=0,0,C$61/CHI!C$11*1000)</f>
        <v>5.8386392748858347</v>
      </c>
      <c r="D227" s="229">
        <f>IF(D$61=0,0,D$61/CHI!D$11*1000)</f>
        <v>5.819522581509406</v>
      </c>
      <c r="E227" s="229">
        <f>IF(E$61=0,0,E$61/CHI!E$11*1000)</f>
        <v>5.7203049400050832</v>
      </c>
      <c r="F227" s="229">
        <f>IF(F$61=0,0,F$61/CHI!F$11*1000)</f>
        <v>5.5592379962934739</v>
      </c>
      <c r="G227" s="229">
        <f>IF(G$61=0,0,G$61/CHI!G$11*1000)</f>
        <v>5.5457509137476473</v>
      </c>
      <c r="H227" s="229">
        <f>IF(H$61=0,0,H$61/CHI!H$11*1000)</f>
        <v>5.3793334047323178</v>
      </c>
      <c r="I227" s="229">
        <f>IF(I$61=0,0,I$61/CHI!I$11*1000)</f>
        <v>5.2390633771265982</v>
      </c>
      <c r="J227" s="229">
        <f>IF(J$61=0,0,J$61/CHI!J$11*1000)</f>
        <v>5.2019319381846865</v>
      </c>
      <c r="K227" s="229">
        <f>IF(K$61=0,0,K$61/CHI!K$11*1000)</f>
        <v>4.8930608422526758</v>
      </c>
      <c r="L227" s="229">
        <f>IF(L$61=0,0,L$61/CHI!L$11*1000)</f>
        <v>4.8168264601945427</v>
      </c>
      <c r="M227" s="229">
        <f>IF(M$61=0,0,M$61/CHI!M$11*1000)</f>
        <v>4.7827911287686531</v>
      </c>
      <c r="N227" s="229">
        <f>IF(N$61=0,0,N$61/CHI!N$11*1000)</f>
        <v>4.7686810647694937</v>
      </c>
      <c r="O227" s="229">
        <f>IF(O$61=0,0,O$61/CHI!O$11*1000)</f>
        <v>4.7228509915397838</v>
      </c>
      <c r="P227" s="229">
        <f>IF(P$61=0,0,P$61/CHI!P$11*1000)</f>
        <v>4.6230632435519627</v>
      </c>
      <c r="Q227" s="229">
        <f>IF(Q$61=0,0,Q$61/CHI!Q$11*1000)</f>
        <v>4.5611443178144615</v>
      </c>
    </row>
    <row r="228" spans="1:17" x14ac:dyDescent="0.25">
      <c r="A228" s="76" t="s">
        <v>82</v>
      </c>
      <c r="B228" s="228">
        <f>IF(B$62=0,0,B$62/CHI!B$11*1000)</f>
        <v>38.999291172854925</v>
      </c>
      <c r="C228" s="228">
        <f>IF(C$62=0,0,C$62/CHI!C$11*1000)</f>
        <v>37.958211375386227</v>
      </c>
      <c r="D228" s="228">
        <f>IF(D$62=0,0,D$62/CHI!D$11*1000)</f>
        <v>37.833929765610776</v>
      </c>
      <c r="E228" s="228">
        <f>IF(E$62=0,0,E$62/CHI!E$11*1000)</f>
        <v>37.188895189731447</v>
      </c>
      <c r="F228" s="228">
        <f>IF(F$62=0,0,F$62/CHI!F$11*1000)</f>
        <v>36.141765403637194</v>
      </c>
      <c r="G228" s="228">
        <f>IF(G$62=0,0,G$62/CHI!G$11*1000)</f>
        <v>36.054083067735093</v>
      </c>
      <c r="H228" s="228">
        <f>IF(H$62=0,0,H$62/CHI!H$11*1000)</f>
        <v>34.972168140923202</v>
      </c>
      <c r="I228" s="228">
        <f>IF(I$62=0,0,I$62/CHI!I$11*1000)</f>
        <v>34.060243442921845</v>
      </c>
      <c r="J228" s="228">
        <f>IF(J$62=0,0,J$62/CHI!J$11*1000)</f>
        <v>33.818844215863599</v>
      </c>
      <c r="K228" s="228">
        <f>IF(K$62=0,0,K$62/CHI!K$11*1000)</f>
        <v>31.810808816662867</v>
      </c>
      <c r="L228" s="228">
        <f>IF(L$62=0,0,L$62/CHI!L$11*1000)</f>
        <v>31.315193202819156</v>
      </c>
      <c r="M228" s="228">
        <f>IF(M$62=0,0,M$62/CHI!M$11*1000)</f>
        <v>31.093922416310338</v>
      </c>
      <c r="N228" s="228">
        <f>IF(N$62=0,0,N$62/CHI!N$11*1000)</f>
        <v>31.002189948078545</v>
      </c>
      <c r="O228" s="228">
        <f>IF(O$62=0,0,O$62/CHI!O$11*1000)</f>
        <v>30.704239085711436</v>
      </c>
      <c r="P228" s="228">
        <f>IF(P$62=0,0,P$62/CHI!P$11*1000)</f>
        <v>30.055498128706592</v>
      </c>
      <c r="Q228" s="228">
        <f>IF(Q$62=0,0,Q$62/CHI!Q$11*1000)</f>
        <v>29.652950281404134</v>
      </c>
    </row>
    <row r="229" spans="1:17" x14ac:dyDescent="0.25">
      <c r="A229" s="76" t="s">
        <v>81</v>
      </c>
      <c r="B229" s="228">
        <f>IF(B$63=0,0,B$63/CHI!B$11*1000)</f>
        <v>7.197192607121603</v>
      </c>
      <c r="C229" s="228">
        <f>IF(C$63=0,0,C$63/CHI!C$11*1000)</f>
        <v>7.0050647095002043</v>
      </c>
      <c r="D229" s="228">
        <f>IF(D$63=0,0,D$63/CHI!D$11*1000)</f>
        <v>6.9821289417932366</v>
      </c>
      <c r="E229" s="228">
        <f>IF(E$63=0,0,E$63/CHI!E$11*1000)</f>
        <v>6.8630899043840685</v>
      </c>
      <c r="F229" s="228">
        <f>IF(F$63=0,0,F$63/CHI!F$11*1000)</f>
        <v>6.6698455009980906</v>
      </c>
      <c r="G229" s="228">
        <f>IF(G$63=0,0,G$63/CHI!G$11*1000)</f>
        <v>6.6536640104952829</v>
      </c>
      <c r="H229" s="228">
        <f>IF(H$63=0,0,H$63/CHI!H$11*1000)</f>
        <v>6.4540001222909531</v>
      </c>
      <c r="I229" s="228">
        <f>IF(I$63=0,0,I$63/CHI!I$11*1000)</f>
        <v>6.2857073790814226</v>
      </c>
      <c r="J229" s="228">
        <f>IF(J$63=0,0,J$63/CHI!J$11*1000)</f>
        <v>6.2411579352300484</v>
      </c>
      <c r="K229" s="228">
        <f>IF(K$63=0,0,K$63/CHI!K$11*1000)</f>
        <v>5.8705815197277751</v>
      </c>
      <c r="L229" s="228">
        <f>IF(L$63=0,0,L$63/CHI!L$11*1000)</f>
        <v>5.7791172667976394</v>
      </c>
      <c r="M229" s="228">
        <f>IF(M$63=0,0,M$63/CHI!M$11*1000)</f>
        <v>5.7382824613193888</v>
      </c>
      <c r="N229" s="228">
        <f>IF(N$63=0,0,N$63/CHI!N$11*1000)</f>
        <v>5.7213535320405304</v>
      </c>
      <c r="O229" s="228">
        <f>IF(O$63=0,0,O$63/CHI!O$11*1000)</f>
        <v>5.6663676674408512</v>
      </c>
      <c r="P229" s="228">
        <f>IF(P$63=0,0,P$63/CHI!P$11*1000)</f>
        <v>5.5466446294246587</v>
      </c>
      <c r="Q229" s="228">
        <f>IF(Q$63=0,0,Q$63/CHI!Q$11*1000)</f>
        <v>5.4723557307424553</v>
      </c>
    </row>
    <row r="230" spans="1:17" x14ac:dyDescent="0.25">
      <c r="A230" s="76" t="s">
        <v>80</v>
      </c>
      <c r="B230" s="228">
        <f>IF(B$64=0,0,B$64/CHI!B$11*1000)</f>
        <v>56.988368429309631</v>
      </c>
      <c r="C230" s="228">
        <f>IF(C$64=0,0,C$64/CHI!C$11*1000)</f>
        <v>55.467073111415431</v>
      </c>
      <c r="D230" s="228">
        <f>IF(D$64=0,0,D$64/CHI!D$11*1000)</f>
        <v>55.285464524339353</v>
      </c>
      <c r="E230" s="228">
        <f>IF(E$64=0,0,E$64/CHI!E$11*1000)</f>
        <v>54.342896930048283</v>
      </c>
      <c r="F230" s="228">
        <f>IF(F$64=0,0,F$64/CHI!F$11*1000)</f>
        <v>52.812760964787991</v>
      </c>
      <c r="G230" s="228">
        <f>IF(G$64=0,0,G$64/CHI!G$11*1000)</f>
        <v>52.684633680602637</v>
      </c>
      <c r="H230" s="228">
        <f>IF(H$64=0,0,H$64/CHI!H$11*1000)</f>
        <v>51.103667344957017</v>
      </c>
      <c r="I230" s="228">
        <f>IF(I$64=0,0,I$64/CHI!I$11*1000)</f>
        <v>49.771102082702676</v>
      </c>
      <c r="J230" s="228">
        <f>IF(J$64=0,0,J$64/CHI!J$11*1000)</f>
        <v>49.418353412754513</v>
      </c>
      <c r="K230" s="228">
        <f>IF(K$64=0,0,K$64/CHI!K$11*1000)</f>
        <v>46.484078001400412</v>
      </c>
      <c r="L230" s="228">
        <f>IF(L$64=0,0,L$64/CHI!L$11*1000)</f>
        <v>45.75985137184815</v>
      </c>
      <c r="M230" s="228">
        <f>IF(M$64=0,0,M$64/CHI!M$11*1000)</f>
        <v>45.436515723302207</v>
      </c>
      <c r="N230" s="228">
        <f>IF(N$64=0,0,N$64/CHI!N$11*1000)</f>
        <v>45.302470115310179</v>
      </c>
      <c r="O230" s="228">
        <f>IF(O$64=0,0,O$64/CHI!O$11*1000)</f>
        <v>44.867084419627943</v>
      </c>
      <c r="P230" s="228">
        <f>IF(P$64=0,0,P$64/CHI!P$11*1000)</f>
        <v>43.919100813743647</v>
      </c>
      <c r="Q230" s="228">
        <f>IF(Q$64=0,0,Q$64/CHI!Q$11*1000)</f>
        <v>43.330871019237385</v>
      </c>
    </row>
    <row r="231" spans="1:17" x14ac:dyDescent="0.25">
      <c r="A231" s="129" t="s">
        <v>79</v>
      </c>
      <c r="B231" s="227">
        <f>IF(B$65=0,0,B$65/CHI!B$11*1000)</f>
        <v>16.796571747586004</v>
      </c>
      <c r="C231" s="227">
        <f>IF(C$65=0,0,C$65/CHI!C$11*1000)</f>
        <v>16.348189969680337</v>
      </c>
      <c r="D231" s="227">
        <f>IF(D$65=0,0,D$65/CHI!D$11*1000)</f>
        <v>16.294663228226337</v>
      </c>
      <c r="E231" s="227">
        <f>IF(E$65=0,0,E$65/CHI!E$11*1000)</f>
        <v>16.016853832014235</v>
      </c>
      <c r="F231" s="227">
        <f>IF(F$65=0,0,F$65/CHI!F$11*1000)</f>
        <v>15.565866389621727</v>
      </c>
      <c r="G231" s="227">
        <f>IF(G$65=0,0,G$65/CHI!G$11*1000)</f>
        <v>15.528102558493414</v>
      </c>
      <c r="H231" s="227">
        <f>IF(H$65=0,0,H$65/CHI!H$11*1000)</f>
        <v>15.062133533250488</v>
      </c>
      <c r="I231" s="227">
        <f>IF(I$65=0,0,I$65/CHI!I$11*1000)</f>
        <v>14.669377455954479</v>
      </c>
      <c r="J231" s="227">
        <f>IF(J$65=0,0,J$65/CHI!J$11*1000)</f>
        <v>14.565409426917123</v>
      </c>
      <c r="K231" s="227">
        <f>IF(K$65=0,0,K$65/CHI!K$11*1000)</f>
        <v>13.700570358307489</v>
      </c>
      <c r="L231" s="227">
        <f>IF(L$65=0,0,L$65/CHI!L$11*1000)</f>
        <v>13.48711408854472</v>
      </c>
      <c r="M231" s="227">
        <f>IF(M$65=0,0,M$65/CHI!M$11*1000)</f>
        <v>13.39181516055223</v>
      </c>
      <c r="N231" s="227">
        <f>IF(N$65=0,0,N$65/CHI!N$11*1000)</f>
        <v>13.35230698135458</v>
      </c>
      <c r="O231" s="227">
        <f>IF(O$65=0,0,O$65/CHI!O$11*1000)</f>
        <v>13.223982776311397</v>
      </c>
      <c r="P231" s="227">
        <f>IF(P$65=0,0,P$65/CHI!P$11*1000)</f>
        <v>12.944577081945498</v>
      </c>
      <c r="Q231" s="227">
        <f>IF(Q$65=0,0,Q$65/CHI!Q$11*1000)</f>
        <v>12.771204089880493</v>
      </c>
    </row>
    <row r="232" spans="1:17" x14ac:dyDescent="0.25">
      <c r="A232" s="127" t="s">
        <v>183</v>
      </c>
      <c r="B232" s="226">
        <f>IF(B$70=0,0,B$70/CHI!B$11*1000)</f>
        <v>84.357870212265269</v>
      </c>
      <c r="C232" s="226">
        <f>IF(C$70=0,0,C$70/CHI!C$11*1000)</f>
        <v>82.105950451820902</v>
      </c>
      <c r="D232" s="226">
        <f>IF(D$70=0,0,D$70/CHI!D$11*1000)</f>
        <v>81.837121670786388</v>
      </c>
      <c r="E232" s="226">
        <f>IF(E$70=0,0,E$70/CHI!E$11*1000)</f>
        <v>80.441872131678693</v>
      </c>
      <c r="F232" s="226">
        <f>IF(F$70=0,0,F$70/CHI!F$11*1000)</f>
        <v>78.176865872995208</v>
      </c>
      <c r="G232" s="226">
        <f>IF(G$70=0,0,G$70/CHI!G$11*1000)</f>
        <v>77.987203576848486</v>
      </c>
      <c r="H232" s="226">
        <f>IF(H$70=0,0,H$70/CHI!H$11*1000)</f>
        <v>75.646954915092437</v>
      </c>
      <c r="I232" s="226">
        <f>IF(I$70=0,0,I$70/CHI!I$11*1000)</f>
        <v>73.674405594224154</v>
      </c>
      <c r="J232" s="226">
        <f>IF(J$70=0,0,J$70/CHI!J$11*1000)</f>
        <v>73.152244189411377</v>
      </c>
      <c r="K232" s="226">
        <f>IF(K$70=0,0,K$70/CHI!K$11*1000)</f>
        <v>68.808739871945392</v>
      </c>
      <c r="L232" s="226">
        <f>IF(L$70=0,0,L$70/CHI!L$11*1000)</f>
        <v>67.736692755948013</v>
      </c>
      <c r="M232" s="226">
        <f>IF(M$70=0,0,M$70/CHI!M$11*1000)</f>
        <v>67.258070408497034</v>
      </c>
      <c r="N232" s="226">
        <f>IF(N$70=0,0,N$70/CHI!N$11*1000)</f>
        <v>67.059647426524108</v>
      </c>
      <c r="O232" s="226">
        <f>IF(O$70=0,0,O$70/CHI!O$11*1000)</f>
        <v>66.415161349436318</v>
      </c>
      <c r="P232" s="226">
        <f>IF(P$70=0,0,P$70/CHI!P$11*1000)</f>
        <v>65.011894679541385</v>
      </c>
      <c r="Q232" s="226">
        <f>IF(Q$70=0,0,Q$70/CHI!Q$11*1000)</f>
        <v>64.141158878050618</v>
      </c>
    </row>
    <row r="233" spans="1:17" x14ac:dyDescent="0.25">
      <c r="A233" s="127" t="s">
        <v>181</v>
      </c>
      <c r="B233" s="226">
        <f>IF(B$83=0,0,B$83/CHI!B$11*1000)</f>
        <v>219.23705994074575</v>
      </c>
      <c r="C233" s="226">
        <f>IF(C$83=0,0,C$83/CHI!C$11*1000)</f>
        <v>213.3845619312533</v>
      </c>
      <c r="D233" s="226">
        <f>IF(D$83=0,0,D$83/CHI!D$11*1000)</f>
        <v>212.68590475281644</v>
      </c>
      <c r="E233" s="226">
        <f>IF(E$83=0,0,E$83/CHI!E$11*1000)</f>
        <v>209.05980079751316</v>
      </c>
      <c r="F233" s="226">
        <f>IF(F$83=0,0,F$83/CHI!F$11*1000)</f>
        <v>203.1732923822147</v>
      </c>
      <c r="G233" s="226">
        <f>IF(G$83=0,0,G$83/CHI!G$11*1000)</f>
        <v>202.68038040987366</v>
      </c>
      <c r="H233" s="226">
        <f>IF(H$83=0,0,H$83/CHI!H$11*1000)</f>
        <v>196.59832505638195</v>
      </c>
      <c r="I233" s="226">
        <f>IF(I$83=0,0,I$83/CHI!I$11*1000)</f>
        <v>191.47188086561343</v>
      </c>
      <c r="J233" s="226">
        <f>IF(J$83=0,0,J$83/CHI!J$11*1000)</f>
        <v>190.11483935997052</v>
      </c>
      <c r="K233" s="226">
        <f>IF(K$83=0,0,K$83/CHI!K$11*1000)</f>
        <v>178.82653734374995</v>
      </c>
      <c r="L233" s="226">
        <f>IF(L$83=0,0,L$83/CHI!L$11*1000)</f>
        <v>176.0404018327678</v>
      </c>
      <c r="M233" s="226">
        <f>IF(M$83=0,0,M$83/CHI!M$11*1000)</f>
        <v>174.79651366900723</v>
      </c>
      <c r="N233" s="226">
        <f>IF(N$83=0,0,N$83/CHI!N$11*1000)</f>
        <v>174.28083361351321</v>
      </c>
      <c r="O233" s="226">
        <f>IF(O$83=0,0,O$83/CHI!O$11*1000)</f>
        <v>172.60588340011947</v>
      </c>
      <c r="P233" s="226">
        <f>IF(P$83=0,0,P$83/CHI!P$11*1000)</f>
        <v>168.95894378148657</v>
      </c>
      <c r="Q233" s="226">
        <f>IF(Q$83=0,0,Q$83/CHI!Q$11*1000)</f>
        <v>166.69599479257016</v>
      </c>
    </row>
    <row r="234" spans="1:17" x14ac:dyDescent="0.25">
      <c r="A234" s="127" t="s">
        <v>180</v>
      </c>
      <c r="B234" s="225">
        <f>IF(B$91=0,0,B$91/CHI!B$11*1000)</f>
        <v>56.238580141510177</v>
      </c>
      <c r="C234" s="225">
        <f>IF(C$91=0,0,C$91/CHI!C$11*1000)</f>
        <v>54.737300301213928</v>
      </c>
      <c r="D234" s="225">
        <f>IF(D$91=0,0,D$91/CHI!D$11*1000)</f>
        <v>54.55808111385759</v>
      </c>
      <c r="E234" s="225">
        <f>IF(E$91=0,0,E$91/CHI!E$11*1000)</f>
        <v>53.627914754452469</v>
      </c>
      <c r="F234" s="225">
        <f>IF(F$91=0,0,F$91/CHI!F$11*1000)</f>
        <v>52.117910581996803</v>
      </c>
      <c r="G234" s="225">
        <f>IF(G$91=0,0,G$91/CHI!G$11*1000)</f>
        <v>51.991469051232336</v>
      </c>
      <c r="H234" s="225">
        <f>IF(H$91=0,0,H$91/CHI!H$11*1000)</f>
        <v>50.431303276728258</v>
      </c>
      <c r="I234" s="225">
        <f>IF(I$91=0,0,I$91/CHI!I$11*1000)</f>
        <v>49.116270396149439</v>
      </c>
      <c r="J234" s="225">
        <f>IF(J$91=0,0,J$91/CHI!J$11*1000)</f>
        <v>48.768162792940927</v>
      </c>
      <c r="K234" s="225">
        <f>IF(K$91=0,0,K$91/CHI!K$11*1000)</f>
        <v>45.872493247963575</v>
      </c>
      <c r="L234" s="225">
        <f>IF(L$91=0,0,L$91/CHI!L$11*1000)</f>
        <v>45.157795170632014</v>
      </c>
      <c r="M234" s="225">
        <f>IF(M$91=0,0,M$91/CHI!M$11*1000)</f>
        <v>44.838713605664687</v>
      </c>
      <c r="N234" s="225">
        <f>IF(N$91=0,0,N$91/CHI!N$11*1000)</f>
        <v>44.706431617682746</v>
      </c>
      <c r="O234" s="225">
        <f>IF(O$91=0,0,O$91/CHI!O$11*1000)</f>
        <v>44.276774232957557</v>
      </c>
      <c r="P234" s="225">
        <f>IF(P$91=0,0,P$91/CHI!P$11*1000)</f>
        <v>43.341263119694254</v>
      </c>
      <c r="Q234" s="225">
        <f>IF(Q$91=0,0,Q$91/CHI!Q$11*1000)</f>
        <v>42.760772585367079</v>
      </c>
    </row>
    <row r="235" spans="1:17" x14ac:dyDescent="0.25">
      <c r="A235" s="72" t="s">
        <v>179</v>
      </c>
      <c r="B235" s="224">
        <f>IF(B$105=0,0,B$105/CHI!B$11*1000)</f>
        <v>84.357870212265254</v>
      </c>
      <c r="C235" s="224">
        <f>IF(C$105=0,0,C$105/CHI!C$11*1000)</f>
        <v>82.105950451820874</v>
      </c>
      <c r="D235" s="224">
        <f>IF(D$105=0,0,D$105/CHI!D$11*1000)</f>
        <v>81.837121670786374</v>
      </c>
      <c r="E235" s="224">
        <f>IF(E$105=0,0,E$105/CHI!E$11*1000)</f>
        <v>80.441872131678679</v>
      </c>
      <c r="F235" s="224">
        <f>IF(F$105=0,0,F$105/CHI!F$11*1000)</f>
        <v>78.176865872995194</v>
      </c>
      <c r="G235" s="224">
        <f>IF(G$105=0,0,G$105/CHI!G$11*1000)</f>
        <v>77.987203576848472</v>
      </c>
      <c r="H235" s="224">
        <f>IF(H$105=0,0,H$105/CHI!H$11*1000)</f>
        <v>75.646954915092394</v>
      </c>
      <c r="I235" s="224">
        <f>IF(I$105=0,0,I$105/CHI!I$11*1000)</f>
        <v>73.674405594224154</v>
      </c>
      <c r="J235" s="224">
        <f>IF(J$105=0,0,J$105/CHI!J$11*1000)</f>
        <v>73.152244189411363</v>
      </c>
      <c r="K235" s="224">
        <f>IF(K$105=0,0,K$105/CHI!K$11*1000)</f>
        <v>68.808739871945363</v>
      </c>
      <c r="L235" s="224">
        <f>IF(L$105=0,0,L$105/CHI!L$11*1000)</f>
        <v>67.736692755947999</v>
      </c>
      <c r="M235" s="224">
        <f>IF(M$105=0,0,M$105/CHI!M$11*1000)</f>
        <v>67.258070408497019</v>
      </c>
      <c r="N235" s="224">
        <f>IF(N$105=0,0,N$105/CHI!N$11*1000)</f>
        <v>67.059647426524094</v>
      </c>
      <c r="O235" s="224">
        <f>IF(O$105=0,0,O$105/CHI!O$11*1000)</f>
        <v>66.415161349436332</v>
      </c>
      <c r="P235" s="224">
        <f>IF(P$105=0,0,P$105/CHI!P$11*1000)</f>
        <v>65.011894679541371</v>
      </c>
      <c r="Q235" s="224">
        <f>IF(Q$105=0,0,Q$105/CHI!Q$11*1000)</f>
        <v>64.141158878050604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324.86406127414131</v>
      </c>
      <c r="C237" s="230">
        <f t="shared" si="52"/>
        <v>317.20989027021085</v>
      </c>
      <c r="D237" s="230">
        <f t="shared" si="52"/>
        <v>316.17129139078543</v>
      </c>
      <c r="E237" s="230">
        <f t="shared" si="52"/>
        <v>305.08335000901809</v>
      </c>
      <c r="F237" s="230">
        <f t="shared" si="52"/>
        <v>303.98117419831959</v>
      </c>
      <c r="G237" s="230">
        <f t="shared" si="52"/>
        <v>292.24589599367022</v>
      </c>
      <c r="H237" s="230">
        <f t="shared" si="52"/>
        <v>290.96232342919319</v>
      </c>
      <c r="I237" s="230">
        <f t="shared" si="52"/>
        <v>283.37526940801411</v>
      </c>
      <c r="J237" s="230">
        <f t="shared" si="52"/>
        <v>282.83646975151726</v>
      </c>
      <c r="K237" s="230">
        <f t="shared" si="52"/>
        <v>258.57997320420316</v>
      </c>
      <c r="L237" s="230">
        <f t="shared" si="52"/>
        <v>250.93281297526258</v>
      </c>
      <c r="M237" s="230">
        <f t="shared" si="52"/>
        <v>247.01489944955645</v>
      </c>
      <c r="N237" s="230">
        <f t="shared" si="52"/>
        <v>243.12560924311515</v>
      </c>
      <c r="O237" s="230">
        <f t="shared" si="52"/>
        <v>234.23550216323912</v>
      </c>
      <c r="P237" s="230">
        <f t="shared" si="52"/>
        <v>230.17680510369769</v>
      </c>
      <c r="Q237" s="230">
        <f t="shared" si="52"/>
        <v>228.27799797042212</v>
      </c>
    </row>
    <row r="238" spans="1:17" x14ac:dyDescent="0.25">
      <c r="A238" s="132" t="s">
        <v>83</v>
      </c>
      <c r="B238" s="229">
        <f>IF(B$109=0,0,B$109/CHI!B$12*1000)</f>
        <v>3.9032503315931391</v>
      </c>
      <c r="C238" s="229">
        <f>IF(C$109=0,0,C$109/CHI!C$12*1000)</f>
        <v>3.8112852635213263</v>
      </c>
      <c r="D238" s="229">
        <f>IF(D$109=0,0,D$109/CHI!D$12*1000)</f>
        <v>3.7988064703774804</v>
      </c>
      <c r="E238" s="229">
        <f>IF(E$109=0,0,E$109/CHI!E$12*1000)</f>
        <v>3.6655845599410823</v>
      </c>
      <c r="F238" s="229">
        <f>IF(F$109=0,0,F$109/CHI!F$12*1000)</f>
        <v>3.6523418882780172</v>
      </c>
      <c r="G238" s="229">
        <f>IF(G$109=0,0,G$109/CHI!G$12*1000)</f>
        <v>3.5113422087074859</v>
      </c>
      <c r="H238" s="229">
        <f>IF(H$109=0,0,H$109/CHI!H$12*1000)</f>
        <v>3.4959200502259695</v>
      </c>
      <c r="I238" s="229">
        <f>IF(I$109=0,0,I$109/CHI!I$12*1000)</f>
        <v>3.4047613944859871</v>
      </c>
      <c r="J238" s="229">
        <f>IF(J$109=0,0,J$109/CHI!J$12*1000)</f>
        <v>3.3982877022910558</v>
      </c>
      <c r="K238" s="229">
        <f>IF(K$109=0,0,K$109/CHI!K$12*1000)</f>
        <v>3.1068452515002463</v>
      </c>
      <c r="L238" s="229">
        <f>IF(L$109=0,0,L$109/CHI!L$12*1000)</f>
        <v>3.014964418076294</v>
      </c>
      <c r="M238" s="229">
        <f>IF(M$109=0,0,M$109/CHI!M$12*1000)</f>
        <v>2.9678905829207927</v>
      </c>
      <c r="N238" s="229">
        <f>IF(N$109=0,0,N$109/CHI!N$12*1000)</f>
        <v>2.9211606577071092</v>
      </c>
      <c r="O238" s="229">
        <f>IF(O$109=0,0,O$109/CHI!O$12*1000)</f>
        <v>2.8143457848297366</v>
      </c>
      <c r="P238" s="229">
        <f>IF(P$109=0,0,P$109/CHI!P$12*1000)</f>
        <v>2.7655804317729609</v>
      </c>
      <c r="Q238" s="229">
        <f>IF(Q$109=0,0,Q$109/CHI!Q$12*1000)</f>
        <v>2.7427662135934536</v>
      </c>
    </row>
    <row r="239" spans="1:17" x14ac:dyDescent="0.25">
      <c r="A239" s="76" t="s">
        <v>82</v>
      </c>
      <c r="B239" s="228">
        <f>IF(B$110=0,0,B$110/CHI!B$12*1000)</f>
        <v>26.085243233271328</v>
      </c>
      <c r="C239" s="228">
        <f>IF(C$110=0,0,C$110/CHI!C$12*1000)</f>
        <v>25.470644894496974</v>
      </c>
      <c r="D239" s="228">
        <f>IF(D$110=0,0,D$110/CHI!D$12*1000)</f>
        <v>25.387249691329963</v>
      </c>
      <c r="E239" s="228">
        <f>IF(E$110=0,0,E$110/CHI!E$12*1000)</f>
        <v>24.496933764214894</v>
      </c>
      <c r="F239" s="228">
        <f>IF(F$110=0,0,F$110/CHI!F$12*1000)</f>
        <v>24.408433595882517</v>
      </c>
      <c r="G239" s="228">
        <f>IF(G$110=0,0,G$110/CHI!G$12*1000)</f>
        <v>23.466139193793932</v>
      </c>
      <c r="H239" s="228">
        <f>IF(H$110=0,0,H$110/CHI!H$12*1000)</f>
        <v>23.363073614854191</v>
      </c>
      <c r="I239" s="228">
        <f>IF(I$110=0,0,I$110/CHI!I$12*1000)</f>
        <v>22.753864492767224</v>
      </c>
      <c r="J239" s="228">
        <f>IF(J$110=0,0,J$110/CHI!J$12*1000)</f>
        <v>22.710601104263734</v>
      </c>
      <c r="K239" s="228">
        <f>IF(K$110=0,0,K$110/CHI!K$12*1000)</f>
        <v>20.762904550997565</v>
      </c>
      <c r="L239" s="228">
        <f>IF(L$110=0,0,L$110/CHI!L$12*1000)</f>
        <v>20.148869148517694</v>
      </c>
      <c r="M239" s="228">
        <f>IF(M$110=0,0,M$110/CHI!M$12*1000)</f>
        <v>19.834276863719762</v>
      </c>
      <c r="N239" s="228">
        <f>IF(N$110=0,0,N$110/CHI!N$12*1000)</f>
        <v>19.521982913315099</v>
      </c>
      <c r="O239" s="228">
        <f>IF(O$110=0,0,O$110/CHI!O$12*1000)</f>
        <v>18.808144009008913</v>
      </c>
      <c r="P239" s="228">
        <f>IF(P$110=0,0,P$110/CHI!P$12*1000)</f>
        <v>18.482247387532642</v>
      </c>
      <c r="Q239" s="228">
        <f>IF(Q$110=0,0,Q$110/CHI!Q$12*1000)</f>
        <v>18.329781012119188</v>
      </c>
    </row>
    <row r="240" spans="1:17" x14ac:dyDescent="0.25">
      <c r="A240" s="76" t="s">
        <v>81</v>
      </c>
      <c r="B240" s="228">
        <f>IF(B$111=0,0,B$111/CHI!B$12*1000)</f>
        <v>4.5556727808029791</v>
      </c>
      <c r="C240" s="228">
        <f>IF(C$111=0,0,C$111/CHI!C$12*1000)</f>
        <v>4.4483358892876321</v>
      </c>
      <c r="D240" s="228">
        <f>IF(D$111=0,0,D$111/CHI!D$12*1000)</f>
        <v>4.4337712845523036</v>
      </c>
      <c r="E240" s="228">
        <f>IF(E$111=0,0,E$111/CHI!E$12*1000)</f>
        <v>4.2782815312384415</v>
      </c>
      <c r="F240" s="228">
        <f>IF(F$111=0,0,F$111/CHI!F$12*1000)</f>
        <v>4.2628253668330407</v>
      </c>
      <c r="G240" s="228">
        <f>IF(G$111=0,0,G$111/CHI!G$12*1000)</f>
        <v>4.0982578019186917</v>
      </c>
      <c r="H240" s="228">
        <f>IF(H$111=0,0,H$111/CHI!H$12*1000)</f>
        <v>4.0802578527361355</v>
      </c>
      <c r="I240" s="228">
        <f>IF(I$111=0,0,I$111/CHI!I$12*1000)</f>
        <v>3.9738621641665719</v>
      </c>
      <c r="J240" s="228">
        <f>IF(J$111=0,0,J$111/CHI!J$12*1000)</f>
        <v>3.9663064040132876</v>
      </c>
      <c r="K240" s="228">
        <f>IF(K$111=0,0,K$111/CHI!K$12*1000)</f>
        <v>3.6261497839032253</v>
      </c>
      <c r="L240" s="228">
        <f>IF(L$111=0,0,L$111/CHI!L$12*1000)</f>
        <v>3.5189112067310182</v>
      </c>
      <c r="M240" s="228">
        <f>IF(M$111=0,0,M$111/CHI!M$12*1000)</f>
        <v>3.4639690505054417</v>
      </c>
      <c r="N240" s="228">
        <f>IF(N$111=0,0,N$111/CHI!N$12*1000)</f>
        <v>3.4094282882535758</v>
      </c>
      <c r="O240" s="228">
        <f>IF(O$111=0,0,O$111/CHI!O$12*1000)</f>
        <v>3.2847594692916728</v>
      </c>
      <c r="P240" s="228">
        <f>IF(P$111=0,0,P$111/CHI!P$12*1000)</f>
        <v>3.2278430604800645</v>
      </c>
      <c r="Q240" s="228">
        <f>IF(Q$111=0,0,Q$111/CHI!Q$12*1000)</f>
        <v>3.2012154798879529</v>
      </c>
    </row>
    <row r="241" spans="1:17" x14ac:dyDescent="0.25">
      <c r="A241" s="76" t="s">
        <v>80</v>
      </c>
      <c r="B241" s="228">
        <f>IF(B$112=0,0,B$112/CHI!B$12*1000)</f>
        <v>37.080878150134829</v>
      </c>
      <c r="C241" s="228">
        <f>IF(C$112=0,0,C$112/CHI!C$12*1000)</f>
        <v>36.207210003452609</v>
      </c>
      <c r="D241" s="228">
        <f>IF(D$112=0,0,D$112/CHI!D$12*1000)</f>
        <v>36.088661468586068</v>
      </c>
      <c r="E241" s="228">
        <f>IF(E$112=0,0,E$112/CHI!E$12*1000)</f>
        <v>34.823053319440277</v>
      </c>
      <c r="F241" s="228">
        <f>IF(F$112=0,0,F$112/CHI!F$12*1000)</f>
        <v>34.697247938641162</v>
      </c>
      <c r="G241" s="228">
        <f>IF(G$112=0,0,G$112/CHI!G$12*1000)</f>
        <v>33.357750982721122</v>
      </c>
      <c r="H241" s="228">
        <f>IF(H$112=0,0,H$112/CHI!H$12*1000)</f>
        <v>33.211240477146717</v>
      </c>
      <c r="I241" s="228">
        <f>IF(I$112=0,0,I$112/CHI!I$12*1000)</f>
        <v>32.345233247616882</v>
      </c>
      <c r="J241" s="228">
        <f>IF(J$112=0,0,J$112/CHI!J$12*1000)</f>
        <v>32.283733171765036</v>
      </c>
      <c r="K241" s="228">
        <f>IF(K$112=0,0,K$112/CHI!K$12*1000)</f>
        <v>29.51502988925234</v>
      </c>
      <c r="L241" s="228">
        <f>IF(L$112=0,0,L$112/CHI!L$12*1000)</f>
        <v>28.642161971724793</v>
      </c>
      <c r="M241" s="228">
        <f>IF(M$112=0,0,M$112/CHI!M$12*1000)</f>
        <v>28.19496053774753</v>
      </c>
      <c r="N241" s="228">
        <f>IF(N$112=0,0,N$112/CHI!N$12*1000)</f>
        <v>27.751026248217535</v>
      </c>
      <c r="O241" s="228">
        <f>IF(O$112=0,0,O$112/CHI!O$12*1000)</f>
        <v>26.736284955882493</v>
      </c>
      <c r="P241" s="228">
        <f>IF(P$112=0,0,P$112/CHI!P$12*1000)</f>
        <v>26.273014101843131</v>
      </c>
      <c r="Q241" s="228">
        <f>IF(Q$112=0,0,Q$112/CHI!Q$12*1000)</f>
        <v>26.056279029137812</v>
      </c>
    </row>
    <row r="242" spans="1:17" x14ac:dyDescent="0.25">
      <c r="A242" s="129" t="s">
        <v>79</v>
      </c>
      <c r="B242" s="227">
        <f>IF(B$113=0,0,B$113/CHI!B$12*1000)</f>
        <v>10.929100928460793</v>
      </c>
      <c r="C242" s="227">
        <f>IF(C$113=0,0,C$113/CHI!C$12*1000)</f>
        <v>10.671598737859718</v>
      </c>
      <c r="D242" s="227">
        <f>IF(D$113=0,0,D$113/CHI!D$12*1000)</f>
        <v>10.636658117056946</v>
      </c>
      <c r="E242" s="227">
        <f>IF(E$113=0,0,E$113/CHI!E$12*1000)</f>
        <v>10.263636767835031</v>
      </c>
      <c r="F242" s="227">
        <f>IF(F$113=0,0,F$113/CHI!F$12*1000)</f>
        <v>10.226557287178446</v>
      </c>
      <c r="G242" s="227">
        <f>IF(G$113=0,0,G$113/CHI!G$12*1000)</f>
        <v>9.8317581843809609</v>
      </c>
      <c r="H242" s="227">
        <f>IF(H$113=0,0,H$113/CHI!H$12*1000)</f>
        <v>9.788576140632717</v>
      </c>
      <c r="I242" s="227">
        <f>IF(I$113=0,0,I$113/CHI!I$12*1000)</f>
        <v>9.5333319045607645</v>
      </c>
      <c r="J242" s="227">
        <f>IF(J$113=0,0,J$113/CHI!J$12*1000)</f>
        <v>9.5152055664149593</v>
      </c>
      <c r="K242" s="227">
        <f>IF(K$113=0,0,K$113/CHI!K$12*1000)</f>
        <v>8.6991667042006906</v>
      </c>
      <c r="L242" s="227">
        <f>IF(L$113=0,0,L$113/CHI!L$12*1000)</f>
        <v>8.4419003706136237</v>
      </c>
      <c r="M242" s="227">
        <f>IF(M$113=0,0,M$113/CHI!M$12*1000)</f>
        <v>8.3100936321782211</v>
      </c>
      <c r="N242" s="227">
        <f>IF(N$113=0,0,N$113/CHI!N$12*1000)</f>
        <v>8.1792498415799066</v>
      </c>
      <c r="O242" s="227">
        <f>IF(O$113=0,0,O$113/CHI!O$12*1000)</f>
        <v>7.8801681975232629</v>
      </c>
      <c r="P242" s="227">
        <f>IF(P$113=0,0,P$113/CHI!P$12*1000)</f>
        <v>7.7436252089642919</v>
      </c>
      <c r="Q242" s="227">
        <f>IF(Q$113=0,0,Q$113/CHI!Q$12*1000)</f>
        <v>7.6797453980616712</v>
      </c>
    </row>
    <row r="243" spans="1:17" x14ac:dyDescent="0.25">
      <c r="A243" s="127" t="s">
        <v>182</v>
      </c>
      <c r="B243" s="226">
        <f>IF(B$118=0,0,B$118/CHI!B$12*1000)</f>
        <v>31.729982521706638</v>
      </c>
      <c r="C243" s="226">
        <f>IF(C$118=0,0,C$118/CHI!C$12*1000)</f>
        <v>30.982387631646084</v>
      </c>
      <c r="D243" s="226">
        <f>IF(D$118=0,0,D$118/CHI!D$12*1000)</f>
        <v>30.880946049705667</v>
      </c>
      <c r="E243" s="226">
        <f>IF(E$118=0,0,E$118/CHI!E$12*1000)</f>
        <v>29.797969419833727</v>
      </c>
      <c r="F243" s="226">
        <f>IF(F$118=0,0,F$118/CHI!F$12*1000)</f>
        <v>29.690318179274367</v>
      </c>
      <c r="G243" s="226">
        <f>IF(G$118=0,0,G$118/CHI!G$12*1000)</f>
        <v>28.544115146348954</v>
      </c>
      <c r="H243" s="226">
        <f>IF(H$118=0,0,H$118/CHI!H$12*1000)</f>
        <v>28.418746600267056</v>
      </c>
      <c r="I243" s="226">
        <f>IF(I$118=0,0,I$118/CHI!I$12*1000)</f>
        <v>27.677707131207086</v>
      </c>
      <c r="J243" s="226">
        <f>IF(J$118=0,0,J$118/CHI!J$12*1000)</f>
        <v>27.625081723471013</v>
      </c>
      <c r="K243" s="226">
        <f>IF(K$118=0,0,K$118/CHI!K$12*1000)</f>
        <v>25.255911651332362</v>
      </c>
      <c r="L243" s="226">
        <f>IF(L$118=0,0,L$118/CHI!L$12*1000)</f>
        <v>24.509001514663787</v>
      </c>
      <c r="M243" s="226">
        <f>IF(M$118=0,0,M$118/CHI!M$12*1000)</f>
        <v>24.126332754060854</v>
      </c>
      <c r="N243" s="226">
        <f>IF(N$118=0,0,N$118/CHI!N$12*1000)</f>
        <v>23.746459677955681</v>
      </c>
      <c r="O243" s="226">
        <f>IF(O$118=0,0,O$118/CHI!O$12*1000)</f>
        <v>22.878148972381734</v>
      </c>
      <c r="P243" s="226">
        <f>IF(P$118=0,0,P$118/CHI!P$12*1000)</f>
        <v>22.481729663163417</v>
      </c>
      <c r="Q243" s="226">
        <f>IF(Q$118=0,0,Q$118/CHI!Q$12*1000)</f>
        <v>22.296270191547443</v>
      </c>
    </row>
    <row r="244" spans="1:17" x14ac:dyDescent="0.25">
      <c r="A244" s="127" t="s">
        <v>181</v>
      </c>
      <c r="B244" s="226">
        <f>IF(B$131=0,0,B$131/CHI!B$12*1000)</f>
        <v>66.387336180273451</v>
      </c>
      <c r="C244" s="226">
        <f>IF(C$131=0,0,C$131/CHI!C$12*1000)</f>
        <v>64.823174168549926</v>
      </c>
      <c r="D244" s="226">
        <f>IF(D$131=0,0,D$131/CHI!D$12*1000)</f>
        <v>64.610932122771032</v>
      </c>
      <c r="E244" s="226">
        <f>IF(E$131=0,0,E$131/CHI!E$12*1000)</f>
        <v>62.345064703729598</v>
      </c>
      <c r="F244" s="226">
        <f>IF(F$131=0,0,F$131/CHI!F$12*1000)</f>
        <v>62.11983044485951</v>
      </c>
      <c r="G244" s="226">
        <f>IF(G$131=0,0,G$131/CHI!G$12*1000)</f>
        <v>59.721677025593898</v>
      </c>
      <c r="H244" s="226">
        <f>IF(H$131=0,0,H$131/CHI!H$12*1000)</f>
        <v>59.459373577759443</v>
      </c>
      <c r="I244" s="226">
        <f>IF(I$131=0,0,I$131/CHI!I$12*1000)</f>
        <v>57.908927203523945</v>
      </c>
      <c r="J244" s="226">
        <f>IF(J$131=0,0,J$131/CHI!J$12*1000)</f>
        <v>57.798821229383918</v>
      </c>
      <c r="K244" s="226">
        <f>IF(K$131=0,0,K$131/CHI!K$12*1000)</f>
        <v>52.841904220693053</v>
      </c>
      <c r="L244" s="226">
        <f>IF(L$131=0,0,L$131/CHI!L$12*1000)</f>
        <v>51.279174890301888</v>
      </c>
      <c r="M244" s="226">
        <f>IF(M$131=0,0,M$131/CHI!M$12*1000)</f>
        <v>50.478532796078966</v>
      </c>
      <c r="N244" s="226">
        <f>IF(N$131=0,0,N$131/CHI!N$12*1000)</f>
        <v>49.683739997438856</v>
      </c>
      <c r="O244" s="226">
        <f>IF(O$131=0,0,O$131/CHI!O$12*1000)</f>
        <v>47.867009254507224</v>
      </c>
      <c r="P244" s="226">
        <f>IF(P$131=0,0,P$131/CHI!P$12*1000)</f>
        <v>47.037597453494598</v>
      </c>
      <c r="Q244" s="226">
        <f>IF(Q$131=0,0,Q$131/CHI!Q$12*1000)</f>
        <v>46.64956823596939</v>
      </c>
    </row>
    <row r="245" spans="1:17" x14ac:dyDescent="0.25">
      <c r="A245" s="127" t="s">
        <v>180</v>
      </c>
      <c r="B245" s="225">
        <f>IF(B$139=0,0,B$139/CHI!B$12*1000)</f>
        <v>48.06419904929939</v>
      </c>
      <c r="C245" s="225">
        <f>IF(C$139=0,0,C$139/CHI!C$12*1000)</f>
        <v>46.93175122713221</v>
      </c>
      <c r="D245" s="225">
        <f>IF(D$139=0,0,D$139/CHI!D$12*1000)</f>
        <v>46.778088728801997</v>
      </c>
      <c r="E245" s="225">
        <f>IF(E$139=0,0,E$139/CHI!E$12*1000)</f>
        <v>45.13760864759503</v>
      </c>
      <c r="F245" s="225">
        <f>IF(F$139=0,0,F$139/CHI!F$12*1000)</f>
        <v>44.974539832457502</v>
      </c>
      <c r="G245" s="225">
        <f>IF(G$139=0,0,G$139/CHI!G$12*1000)</f>
        <v>43.238285150068386</v>
      </c>
      <c r="H245" s="225">
        <f>IF(H$139=0,0,H$139/CHI!H$12*1000)</f>
        <v>43.048378371856984</v>
      </c>
      <c r="I245" s="225">
        <f>IF(I$139=0,0,I$139/CHI!I$12*1000)</f>
        <v>41.925860623228552</v>
      </c>
      <c r="J245" s="225">
        <f>IF(J$139=0,0,J$139/CHI!J$12*1000)</f>
        <v>41.846144283304731</v>
      </c>
      <c r="K245" s="225">
        <f>IF(K$139=0,0,K$139/CHI!K$12*1000)</f>
        <v>38.257353717441219</v>
      </c>
      <c r="L245" s="225">
        <f>IF(L$139=0,0,L$139/CHI!L$12*1000)</f>
        <v>37.12594315154449</v>
      </c>
      <c r="M245" s="225">
        <f>IF(M$139=0,0,M$139/CHI!M$12*1000)</f>
        <v>36.546281077448306</v>
      </c>
      <c r="N245" s="225">
        <f>IF(N$139=0,0,N$139/CHI!N$12*1000)</f>
        <v>35.970853872882451</v>
      </c>
      <c r="O245" s="225">
        <f>IF(O$139=0,0,O$139/CHI!O$12*1000)</f>
        <v>34.655547173271366</v>
      </c>
      <c r="P245" s="225">
        <f>IF(P$139=0,0,P$139/CHI!P$12*1000)</f>
        <v>34.055055932148861</v>
      </c>
      <c r="Q245" s="225">
        <f>IF(Q$139=0,0,Q$139/CHI!Q$12*1000)</f>
        <v>33.774124136701751</v>
      </c>
    </row>
    <row r="246" spans="1:17" x14ac:dyDescent="0.25">
      <c r="A246" s="72" t="s">
        <v>179</v>
      </c>
      <c r="B246" s="224">
        <f>IF(B$153=0,0,B$153/CHI!B$12*1000)</f>
        <v>96.128398098598765</v>
      </c>
      <c r="C246" s="224">
        <f>IF(C$153=0,0,C$153/CHI!C$12*1000)</f>
        <v>93.86350245426442</v>
      </c>
      <c r="D246" s="224">
        <f>IF(D$153=0,0,D$153/CHI!D$12*1000)</f>
        <v>93.55617745760398</v>
      </c>
      <c r="E246" s="224">
        <f>IF(E$153=0,0,E$153/CHI!E$12*1000)</f>
        <v>90.27521729519006</v>
      </c>
      <c r="F246" s="224">
        <f>IF(F$153=0,0,F$153/CHI!F$12*1000)</f>
        <v>89.949079664915004</v>
      </c>
      <c r="G246" s="224">
        <f>IF(G$153=0,0,G$153/CHI!G$12*1000)</f>
        <v>86.476570300136771</v>
      </c>
      <c r="H246" s="224">
        <f>IF(H$153=0,0,H$153/CHI!H$12*1000)</f>
        <v>86.096756743713982</v>
      </c>
      <c r="I246" s="224">
        <f>IF(I$153=0,0,I$153/CHI!I$12*1000)</f>
        <v>83.851721246457103</v>
      </c>
      <c r="J246" s="224">
        <f>IF(J$153=0,0,J$153/CHI!J$12*1000)</f>
        <v>83.692288566609477</v>
      </c>
      <c r="K246" s="224">
        <f>IF(K$153=0,0,K$153/CHI!K$12*1000)</f>
        <v>76.514707434882439</v>
      </c>
      <c r="L246" s="224">
        <f>IF(L$153=0,0,L$153/CHI!L$12*1000)</f>
        <v>74.25188630308898</v>
      </c>
      <c r="M246" s="224">
        <f>IF(M$153=0,0,M$153/CHI!M$12*1000)</f>
        <v>73.092562154896598</v>
      </c>
      <c r="N246" s="224">
        <f>IF(N$153=0,0,N$153/CHI!N$12*1000)</f>
        <v>71.941707745764901</v>
      </c>
      <c r="O246" s="224">
        <f>IF(O$153=0,0,O$153/CHI!O$12*1000)</f>
        <v>69.311094346542731</v>
      </c>
      <c r="P246" s="224">
        <f>IF(P$153=0,0,P$153/CHI!P$12*1000)</f>
        <v>68.110111864297707</v>
      </c>
      <c r="Q246" s="224">
        <f>IF(Q$153=0,0,Q$153/CHI!Q$12*1000)</f>
        <v>67.548248273403502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0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</row>
    <row r="36" spans="1:17" x14ac:dyDescent="0.25">
      <c r="A36" s="152" t="s">
        <v>190</v>
      </c>
      <c r="B36" s="151">
        <v>0</v>
      </c>
      <c r="C36" s="151">
        <v>0</v>
      </c>
      <c r="D36" s="151">
        <v>0</v>
      </c>
      <c r="E36" s="151">
        <v>0</v>
      </c>
      <c r="F36" s="151">
        <v>0</v>
      </c>
      <c r="G36" s="151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0</v>
      </c>
      <c r="C43" s="155">
        <v>0</v>
      </c>
      <c r="D43" s="155">
        <v>0</v>
      </c>
      <c r="E43" s="155">
        <v>0</v>
      </c>
      <c r="F43" s="155">
        <v>0</v>
      </c>
      <c r="G43" s="155">
        <v>0</v>
      </c>
      <c r="H43" s="155">
        <v>0</v>
      </c>
      <c r="I43" s="155">
        <v>0</v>
      </c>
      <c r="J43" s="155">
        <v>0</v>
      </c>
      <c r="K43" s="155">
        <v>0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</row>
    <row r="44" spans="1:17" x14ac:dyDescent="0.25">
      <c r="A44" s="152" t="s">
        <v>193</v>
      </c>
      <c r="B44" s="151">
        <v>0</v>
      </c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151">
        <v>0</v>
      </c>
      <c r="K44" s="151">
        <v>0</v>
      </c>
      <c r="L44" s="151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</row>
    <row r="45" spans="1:17" x14ac:dyDescent="0.25">
      <c r="A45" s="152" t="s">
        <v>187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243" t="s">
        <v>179</v>
      </c>
      <c r="B57" s="242">
        <v>0</v>
      </c>
      <c r="C57" s="242">
        <v>0</v>
      </c>
      <c r="D57" s="242">
        <v>0</v>
      </c>
      <c r="E57" s="242">
        <v>0</v>
      </c>
      <c r="F57" s="242">
        <v>0</v>
      </c>
      <c r="G57" s="242">
        <v>0</v>
      </c>
      <c r="H57" s="242">
        <v>0</v>
      </c>
      <c r="I57" s="242">
        <v>0</v>
      </c>
      <c r="J57" s="242">
        <v>0</v>
      </c>
      <c r="K57" s="242">
        <v>0</v>
      </c>
      <c r="L57" s="242">
        <v>0</v>
      </c>
      <c r="M57" s="242">
        <v>0</v>
      </c>
      <c r="N57" s="242">
        <v>0</v>
      </c>
      <c r="O57" s="242">
        <v>0</v>
      </c>
      <c r="P57" s="242">
        <v>0</v>
      </c>
      <c r="Q57" s="242">
        <v>0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121.91738650607087</v>
      </c>
      <c r="C60" s="96">
        <v>128.71351726003357</v>
      </c>
      <c r="D60" s="96">
        <v>126.65785627091022</v>
      </c>
      <c r="E60" s="96">
        <v>121.59862144100326</v>
      </c>
      <c r="F60" s="96">
        <v>114.58197215551564</v>
      </c>
      <c r="G60" s="96">
        <v>119.50578639074674</v>
      </c>
      <c r="H60" s="96">
        <v>114.14686133941188</v>
      </c>
      <c r="I60" s="96">
        <v>104.32753167309133</v>
      </c>
      <c r="J60" s="96">
        <v>115.88293181317542</v>
      </c>
      <c r="K60" s="96">
        <v>123.38764879962297</v>
      </c>
      <c r="L60" s="96">
        <v>129.70611379864343</v>
      </c>
      <c r="M60" s="96">
        <v>133.08098658930356</v>
      </c>
      <c r="N60" s="96">
        <v>139.77379646226234</v>
      </c>
      <c r="O60" s="96">
        <v>130.90703819240179</v>
      </c>
      <c r="P60" s="96">
        <v>126.53680147767618</v>
      </c>
      <c r="Q60" s="96">
        <v>124.70319486930811</v>
      </c>
    </row>
    <row r="61" spans="1:17" x14ac:dyDescent="0.25">
      <c r="A61" s="132" t="s">
        <v>83</v>
      </c>
      <c r="B61" s="160">
        <v>1.1391107361053587</v>
      </c>
      <c r="C61" s="160">
        <v>1.2054212596766163</v>
      </c>
      <c r="D61" s="160">
        <v>1.1768955478609988</v>
      </c>
      <c r="E61" s="160">
        <v>1.1369280908295025</v>
      </c>
      <c r="F61" s="160">
        <v>1.0670275132454654</v>
      </c>
      <c r="G61" s="160">
        <v>1.098723573450898</v>
      </c>
      <c r="H61" s="160">
        <v>1.0438559275437698</v>
      </c>
      <c r="I61" s="160">
        <v>0.94578951765793295</v>
      </c>
      <c r="J61" s="160">
        <v>1.0584315938310338</v>
      </c>
      <c r="K61" s="160">
        <v>1.1310161790401492</v>
      </c>
      <c r="L61" s="160">
        <v>1.198777366023785</v>
      </c>
      <c r="M61" s="160">
        <v>1.2387233252180265</v>
      </c>
      <c r="N61" s="160">
        <v>1.2950320245701883</v>
      </c>
      <c r="O61" s="160">
        <v>1.2158600096087848</v>
      </c>
      <c r="P61" s="160">
        <v>1.1748099799958673</v>
      </c>
      <c r="Q61" s="160">
        <v>1.1537821287060659</v>
      </c>
    </row>
    <row r="62" spans="1:17" x14ac:dyDescent="0.25">
      <c r="A62" s="76" t="s">
        <v>82</v>
      </c>
      <c r="B62" s="159">
        <v>1.9900679276443138</v>
      </c>
      <c r="C62" s="159">
        <v>2.1059148264942396</v>
      </c>
      <c r="D62" s="159">
        <v>2.0560793694151704</v>
      </c>
      <c r="E62" s="159">
        <v>1.9862547668837043</v>
      </c>
      <c r="F62" s="159">
        <v>1.8641359129701554</v>
      </c>
      <c r="G62" s="159">
        <v>1.9195100841092823</v>
      </c>
      <c r="H62" s="159">
        <v>1.8236543091400774</v>
      </c>
      <c r="I62" s="159">
        <v>1.6523287207602526</v>
      </c>
      <c r="J62" s="159">
        <v>1.8491185288010246</v>
      </c>
      <c r="K62" s="159">
        <v>1.9759264417524007</v>
      </c>
      <c r="L62" s="159">
        <v>2.0943077023981362</v>
      </c>
      <c r="M62" s="159">
        <v>2.1640947474252448</v>
      </c>
      <c r="N62" s="159">
        <v>2.2624680952274367</v>
      </c>
      <c r="O62" s="159">
        <v>2.1241517026698897</v>
      </c>
      <c r="P62" s="159">
        <v>2.0524358064254002</v>
      </c>
      <c r="Q62" s="159">
        <v>2.0156993846599596</v>
      </c>
    </row>
    <row r="63" spans="1:17" x14ac:dyDescent="0.25">
      <c r="A63" s="76" t="s">
        <v>81</v>
      </c>
      <c r="B63" s="159">
        <v>1.9502863996142603</v>
      </c>
      <c r="C63" s="159">
        <v>2.0638175148721909</v>
      </c>
      <c r="D63" s="159">
        <v>2.0149782703369969</v>
      </c>
      <c r="E63" s="159">
        <v>1.9465494640716818</v>
      </c>
      <c r="F63" s="159">
        <v>1.8268717703529562</v>
      </c>
      <c r="G63" s="159">
        <v>1.8811390098588894</v>
      </c>
      <c r="H63" s="159">
        <v>1.7871993952105514</v>
      </c>
      <c r="I63" s="159">
        <v>1.6192986113822299</v>
      </c>
      <c r="J63" s="159">
        <v>1.8121545842227782</v>
      </c>
      <c r="K63" s="159">
        <v>1.93642760252386</v>
      </c>
      <c r="L63" s="159">
        <v>2.0524424175959579</v>
      </c>
      <c r="M63" s="159">
        <v>2.1208344171327522</v>
      </c>
      <c r="N63" s="159">
        <v>2.2172412782443938</v>
      </c>
      <c r="O63" s="159">
        <v>2.0816898352501805</v>
      </c>
      <c r="P63" s="159">
        <v>2.0114075422998394</v>
      </c>
      <c r="Q63" s="159">
        <v>1.9754054829005698</v>
      </c>
    </row>
    <row r="64" spans="1:17" x14ac:dyDescent="0.25">
      <c r="A64" s="76" t="s">
        <v>80</v>
      </c>
      <c r="B64" s="159">
        <v>11.38962142387283</v>
      </c>
      <c r="C64" s="159">
        <v>12.05264015941529</v>
      </c>
      <c r="D64" s="159">
        <v>11.767420252229437</v>
      </c>
      <c r="E64" s="159">
        <v>11.367797818312232</v>
      </c>
      <c r="F64" s="159">
        <v>10.668883225764139</v>
      </c>
      <c r="G64" s="159">
        <v>10.985802481219881</v>
      </c>
      <c r="H64" s="159">
        <v>10.437197595414037</v>
      </c>
      <c r="I64" s="159">
        <v>9.4566614213657942</v>
      </c>
      <c r="J64" s="159">
        <v>10.582935244749374</v>
      </c>
      <c r="K64" s="159">
        <v>11.308686412337526</v>
      </c>
      <c r="L64" s="159">
        <v>11.98620988965509</v>
      </c>
      <c r="M64" s="159">
        <v>12.385617373243059</v>
      </c>
      <c r="N64" s="159">
        <v>12.948630913686484</v>
      </c>
      <c r="O64" s="159">
        <v>12.157014041688033</v>
      </c>
      <c r="P64" s="159">
        <v>11.746567294141396</v>
      </c>
      <c r="Q64" s="159">
        <v>11.536316211470373</v>
      </c>
    </row>
    <row r="65" spans="1:17" x14ac:dyDescent="0.25">
      <c r="A65" s="129" t="s">
        <v>79</v>
      </c>
      <c r="B65" s="158">
        <v>5.0308324273389324</v>
      </c>
      <c r="C65" s="158">
        <v>5.3236899359922862</v>
      </c>
      <c r="D65" s="158">
        <v>5.1977073853356295</v>
      </c>
      <c r="E65" s="158">
        <v>5.0211928705486066</v>
      </c>
      <c r="F65" s="158">
        <v>4.7124800463662808</v>
      </c>
      <c r="G65" s="158">
        <v>4.8524643011416906</v>
      </c>
      <c r="H65" s="158">
        <v>4.6101437580265561</v>
      </c>
      <c r="I65" s="158">
        <v>4.1770377752200272</v>
      </c>
      <c r="J65" s="158">
        <v>4.6745165466272027</v>
      </c>
      <c r="K65" s="158">
        <v>4.9950831723474156</v>
      </c>
      <c r="L65" s="158">
        <v>5.2943474721096857</v>
      </c>
      <c r="M65" s="158">
        <v>5.4707670426447148</v>
      </c>
      <c r="N65" s="158">
        <v>5.7194519348709711</v>
      </c>
      <c r="O65" s="158">
        <v>5.3697922155996114</v>
      </c>
      <c r="P65" s="158">
        <v>5.1884965666568492</v>
      </c>
      <c r="Q65" s="158">
        <v>5.0956279869894461</v>
      </c>
    </row>
    <row r="66" spans="1:17" x14ac:dyDescent="0.25">
      <c r="A66" s="92" t="s">
        <v>125</v>
      </c>
      <c r="B66" s="91">
        <v>0.82203186496570935</v>
      </c>
      <c r="C66" s="91">
        <v>0.86988442365943375</v>
      </c>
      <c r="D66" s="91">
        <v>0.84929902898267096</v>
      </c>
      <c r="E66" s="91">
        <v>0.82045677317717514</v>
      </c>
      <c r="F66" s="91">
        <v>0.77001347532007214</v>
      </c>
      <c r="G66" s="91">
        <v>0.79288673132310172</v>
      </c>
      <c r="H66" s="91">
        <v>0.7532918509820361</v>
      </c>
      <c r="I66" s="91">
        <v>0.68252286316214583</v>
      </c>
      <c r="J66" s="91">
        <v>0.7638102858992617</v>
      </c>
      <c r="K66" s="91">
        <v>0.81619048042820941</v>
      </c>
      <c r="L66" s="91">
        <v>0.8650899009524109</v>
      </c>
      <c r="M66" s="91">
        <v>0.8939166429832659</v>
      </c>
      <c r="N66" s="91">
        <v>0.93455145018428365</v>
      </c>
      <c r="O66" s="91">
        <v>0.87741747975544593</v>
      </c>
      <c r="P66" s="91">
        <v>0.84779399247713527</v>
      </c>
      <c r="Q66" s="91">
        <v>0.83261938015535453</v>
      </c>
    </row>
    <row r="67" spans="1:17" x14ac:dyDescent="0.25">
      <c r="A67" s="92" t="s">
        <v>26</v>
      </c>
      <c r="B67" s="91">
        <v>1.3679652492266912</v>
      </c>
      <c r="C67" s="91">
        <v>1.4475979741482805</v>
      </c>
      <c r="D67" s="91">
        <v>1.4133412673713457</v>
      </c>
      <c r="E67" s="91">
        <v>1.3653440967837169</v>
      </c>
      <c r="F67" s="91">
        <v>1.2814000534128605</v>
      </c>
      <c r="G67" s="91">
        <v>1.3194640515160423</v>
      </c>
      <c r="H67" s="91">
        <v>1.2535731503693743</v>
      </c>
      <c r="I67" s="91">
        <v>1.135804581793757</v>
      </c>
      <c r="J67" s="91">
        <v>1.2710771597104451</v>
      </c>
      <c r="K67" s="91">
        <v>1.3582444447235673</v>
      </c>
      <c r="L67" s="91">
        <v>1.4396192804633234</v>
      </c>
      <c r="M67" s="91">
        <v>1.4875906341629477</v>
      </c>
      <c r="N67" s="91">
        <v>1.5552121054575401</v>
      </c>
      <c r="O67" s="91">
        <v>1.4601339346128417</v>
      </c>
      <c r="P67" s="91">
        <v>1.4108366958016332</v>
      </c>
      <c r="Q67" s="91">
        <v>1.3855842168997976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2.840835313146532</v>
      </c>
      <c r="C69" s="157">
        <v>3.0062075381845719</v>
      </c>
      <c r="D69" s="157">
        <v>2.9350670889816133</v>
      </c>
      <c r="E69" s="157">
        <v>2.8353920005877149</v>
      </c>
      <c r="F69" s="157">
        <v>2.6610665176333477</v>
      </c>
      <c r="G69" s="157">
        <v>2.7401135183025467</v>
      </c>
      <c r="H69" s="157">
        <v>2.6032787566751456</v>
      </c>
      <c r="I69" s="157">
        <v>2.3587103302641239</v>
      </c>
      <c r="J69" s="157">
        <v>2.6396291010174959</v>
      </c>
      <c r="K69" s="157">
        <v>2.8206482471956384</v>
      </c>
      <c r="L69" s="157">
        <v>2.9896382906939514</v>
      </c>
      <c r="M69" s="157">
        <v>3.0892597654985008</v>
      </c>
      <c r="N69" s="157">
        <v>3.2296883792291471</v>
      </c>
      <c r="O69" s="157">
        <v>3.0322408012313238</v>
      </c>
      <c r="P69" s="157">
        <v>2.9298658783780809</v>
      </c>
      <c r="Q69" s="157">
        <v>2.8774243899342942</v>
      </c>
    </row>
    <row r="70" spans="1:17" x14ac:dyDescent="0.25">
      <c r="A70" s="156" t="s">
        <v>183</v>
      </c>
      <c r="B70" s="204">
        <v>23.682768055197066</v>
      </c>
      <c r="C70" s="204">
        <v>25.062923149769254</v>
      </c>
      <c r="D70" s="204">
        <v>24.766346315616101</v>
      </c>
      <c r="E70" s="204">
        <v>23.719172797382143</v>
      </c>
      <c r="F70" s="204">
        <v>22.143039243790017</v>
      </c>
      <c r="G70" s="204">
        <v>22.717875503604194</v>
      </c>
      <c r="H70" s="204">
        <v>21.856675889301449</v>
      </c>
      <c r="I70" s="204">
        <v>19.655551648514301</v>
      </c>
      <c r="J70" s="204">
        <v>21.954616644849185</v>
      </c>
      <c r="K70" s="204">
        <v>23.759464663955463</v>
      </c>
      <c r="L70" s="204">
        <v>24.861994795784433</v>
      </c>
      <c r="M70" s="204">
        <v>25.060486610628558</v>
      </c>
      <c r="N70" s="204">
        <v>25.755166937913874</v>
      </c>
      <c r="O70" s="204">
        <v>23.981006452521385</v>
      </c>
      <c r="P70" s="204">
        <v>23.593902169550262</v>
      </c>
      <c r="Q70" s="204">
        <v>23.080334643157045</v>
      </c>
    </row>
    <row r="71" spans="1:17" x14ac:dyDescent="0.25">
      <c r="A71" s="152" t="s">
        <v>192</v>
      </c>
      <c r="B71" s="151">
        <v>20.197157542051428</v>
      </c>
      <c r="C71" s="151">
        <v>21.374406412701603</v>
      </c>
      <c r="D71" s="151">
        <v>21.165116545344524</v>
      </c>
      <c r="E71" s="151">
        <v>20.240241047835912</v>
      </c>
      <c r="F71" s="151">
        <v>18.8779990680647</v>
      </c>
      <c r="G71" s="151">
        <v>19.355847285210537</v>
      </c>
      <c r="H71" s="151">
        <v>18.662539375676822</v>
      </c>
      <c r="I71" s="151">
        <v>16.761492465784841</v>
      </c>
      <c r="J71" s="151">
        <v>18.715879466832007</v>
      </c>
      <c r="K71" s="151">
        <v>20.298623009807869</v>
      </c>
      <c r="L71" s="151">
        <v>21.193807974703446</v>
      </c>
      <c r="M71" s="151">
        <v>21.27006755091449</v>
      </c>
      <c r="N71" s="151">
        <v>21.79244663634293</v>
      </c>
      <c r="O71" s="151">
        <v>20.260547766919331</v>
      </c>
      <c r="P71" s="151">
        <v>19.999054111825295</v>
      </c>
      <c r="Q71" s="151">
        <v>19.549830548842685</v>
      </c>
    </row>
    <row r="72" spans="1:17" x14ac:dyDescent="0.25">
      <c r="A72" s="150" t="s">
        <v>33</v>
      </c>
      <c r="B72" s="87">
        <v>3.2244082124717965</v>
      </c>
      <c r="C72" s="87">
        <v>3.2432414712707169</v>
      </c>
      <c r="D72" s="87">
        <v>2.566233510018018</v>
      </c>
      <c r="E72" s="87">
        <v>3.8732500983591951</v>
      </c>
      <c r="F72" s="87">
        <v>3.8934771329078588</v>
      </c>
      <c r="G72" s="87">
        <v>4.410701260610935</v>
      </c>
      <c r="H72" s="87">
        <v>2.0221531957202199</v>
      </c>
      <c r="I72" s="87">
        <v>0</v>
      </c>
      <c r="J72" s="87">
        <v>0</v>
      </c>
      <c r="K72" s="87">
        <v>0</v>
      </c>
      <c r="L72" s="87">
        <v>0</v>
      </c>
      <c r="M72" s="87">
        <v>5.3062397928800022</v>
      </c>
      <c r="N72" s="87">
        <v>6.5820014460102367</v>
      </c>
      <c r="O72" s="87">
        <v>6.5478774228421139</v>
      </c>
      <c r="P72" s="87">
        <v>5.6257681872427163</v>
      </c>
      <c r="Q72" s="87">
        <v>5.7201447493019657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0.21787179172806007</v>
      </c>
      <c r="J75" s="87">
        <v>0.36308474468478097</v>
      </c>
      <c r="K75" s="87">
        <v>0.36495583467323156</v>
      </c>
      <c r="L75" s="87">
        <v>0.3570955807401554</v>
      </c>
      <c r="M75" s="87">
        <v>8.056133985451483E-2</v>
      </c>
      <c r="N75" s="87">
        <v>0</v>
      </c>
      <c r="O75" s="87">
        <v>5.7698867450672767E-4</v>
      </c>
      <c r="P75" s="87">
        <v>5.5520858930807618E-2</v>
      </c>
      <c r="Q75" s="87">
        <v>5.7346574470514805E-2</v>
      </c>
    </row>
    <row r="76" spans="1:17" x14ac:dyDescent="0.25">
      <c r="A76" s="150" t="s">
        <v>29</v>
      </c>
      <c r="B76" s="87">
        <v>4.1462269422975915</v>
      </c>
      <c r="C76" s="87">
        <v>4.6626061752001258</v>
      </c>
      <c r="D76" s="87">
        <v>4.7469229876002421</v>
      </c>
      <c r="E76" s="87">
        <v>2.9365857707911216</v>
      </c>
      <c r="F76" s="87">
        <v>2.6651493767562395</v>
      </c>
      <c r="G76" s="87">
        <v>2.7308849262032466</v>
      </c>
      <c r="H76" s="87">
        <v>4.8402478433699549</v>
      </c>
      <c r="I76" s="87">
        <v>4.2766130275798435</v>
      </c>
      <c r="J76" s="87">
        <v>4.3338608842981676</v>
      </c>
      <c r="K76" s="87">
        <v>3.2928771467264242</v>
      </c>
      <c r="L76" s="87">
        <v>4.6879757879012898</v>
      </c>
      <c r="M76" s="87">
        <v>2.7874476914261632</v>
      </c>
      <c r="N76" s="87">
        <v>1.0406803672677558</v>
      </c>
      <c r="O76" s="87">
        <v>1.4513174742606938</v>
      </c>
      <c r="P76" s="87">
        <v>1.4715988223380947</v>
      </c>
      <c r="Q76" s="87">
        <v>1.0979742038277371</v>
      </c>
    </row>
    <row r="77" spans="1:17" x14ac:dyDescent="0.25">
      <c r="A77" s="150" t="s">
        <v>28</v>
      </c>
      <c r="B77" s="87">
        <v>0.45718678067567958</v>
      </c>
      <c r="C77" s="87">
        <v>0.45575120746501291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2.5943280978335275</v>
      </c>
      <c r="J78" s="87">
        <v>4.1098737977895672</v>
      </c>
      <c r="K78" s="87">
        <v>5.852092083421037</v>
      </c>
      <c r="L78" s="87">
        <v>5.4634202025960805</v>
      </c>
      <c r="M78" s="87">
        <v>1.9720734408531138</v>
      </c>
      <c r="N78" s="87">
        <v>0</v>
      </c>
      <c r="O78" s="87">
        <v>3.4062984458234538E-2</v>
      </c>
      <c r="P78" s="87">
        <v>2.2115498999351857</v>
      </c>
      <c r="Q78" s="87">
        <v>2.2024941356608858</v>
      </c>
    </row>
    <row r="79" spans="1:17" x14ac:dyDescent="0.25">
      <c r="A79" s="150" t="s">
        <v>25</v>
      </c>
      <c r="B79" s="87">
        <v>2.4736888180299597E-2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0.41868644810256517</v>
      </c>
      <c r="N79" s="87">
        <v>1.9350643477307163</v>
      </c>
      <c r="O79" s="87">
        <v>2.0630214974275756</v>
      </c>
      <c r="P79" s="87">
        <v>2.2900722085650487</v>
      </c>
      <c r="Q79" s="87">
        <v>2.2779897077366416</v>
      </c>
    </row>
    <row r="80" spans="1:17" x14ac:dyDescent="0.25">
      <c r="A80" s="150" t="s">
        <v>86</v>
      </c>
      <c r="B80" s="87">
        <v>4.2312765025757579E-2</v>
      </c>
      <c r="C80" s="87">
        <v>0</v>
      </c>
      <c r="D80" s="87">
        <v>0</v>
      </c>
      <c r="E80" s="87">
        <v>0.18049327061393214</v>
      </c>
      <c r="F80" s="87">
        <v>0.22394742255843458</v>
      </c>
      <c r="G80" s="87">
        <v>3.2397989256145607E-2</v>
      </c>
      <c r="H80" s="87">
        <v>0</v>
      </c>
      <c r="I80" s="87">
        <v>8.9962832436567178E-2</v>
      </c>
      <c r="J80" s="87">
        <v>0</v>
      </c>
      <c r="K80" s="87">
        <v>0</v>
      </c>
      <c r="L80" s="87">
        <v>0</v>
      </c>
      <c r="M80" s="87">
        <v>0.16348636198029348</v>
      </c>
      <c r="N80" s="87">
        <v>0.4111115783297204</v>
      </c>
      <c r="O80" s="87">
        <v>0.48159762845638576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12.302285953400304</v>
      </c>
      <c r="C81" s="87">
        <v>13.012807558765747</v>
      </c>
      <c r="D81" s="87">
        <v>13.851960047726264</v>
      </c>
      <c r="E81" s="87">
        <v>13.249911908071663</v>
      </c>
      <c r="F81" s="87">
        <v>12.095425135842168</v>
      </c>
      <c r="G81" s="87">
        <v>12.18186310914021</v>
      </c>
      <c r="H81" s="87">
        <v>11.800138336586649</v>
      </c>
      <c r="I81" s="87">
        <v>9.5827167162068445</v>
      </c>
      <c r="J81" s="87">
        <v>9.9090600400594901</v>
      </c>
      <c r="K81" s="87">
        <v>10.788697944987176</v>
      </c>
      <c r="L81" s="87">
        <v>10.685316403465922</v>
      </c>
      <c r="M81" s="87">
        <v>10.541572475817839</v>
      </c>
      <c r="N81" s="87">
        <v>11.823588897004504</v>
      </c>
      <c r="O81" s="87">
        <v>9.6820937707998223</v>
      </c>
      <c r="P81" s="87">
        <v>8.3445441348134413</v>
      </c>
      <c r="Q81" s="87">
        <v>8.1938811778449381</v>
      </c>
    </row>
    <row r="82" spans="1:17" x14ac:dyDescent="0.25">
      <c r="A82" s="152" t="s">
        <v>191</v>
      </c>
      <c r="B82" s="151">
        <v>3.4856105131456356</v>
      </c>
      <c r="C82" s="151">
        <v>3.6885167370676522</v>
      </c>
      <c r="D82" s="151">
        <v>3.6012297702715763</v>
      </c>
      <c r="E82" s="151">
        <v>3.4789317495462293</v>
      </c>
      <c r="F82" s="151">
        <v>3.2650401757253182</v>
      </c>
      <c r="G82" s="151">
        <v>3.3620282183936587</v>
      </c>
      <c r="H82" s="151">
        <v>3.1941365136246263</v>
      </c>
      <c r="I82" s="151">
        <v>2.8940591827294608</v>
      </c>
      <c r="J82" s="151">
        <v>3.2387371780171796</v>
      </c>
      <c r="K82" s="151">
        <v>3.4608416541475933</v>
      </c>
      <c r="L82" s="151">
        <v>3.6681868210809867</v>
      </c>
      <c r="M82" s="151">
        <v>3.7904190597140666</v>
      </c>
      <c r="N82" s="151">
        <v>3.962720301570942</v>
      </c>
      <c r="O82" s="151">
        <v>3.7204586856020541</v>
      </c>
      <c r="P82" s="151">
        <v>3.5948480577249673</v>
      </c>
      <c r="Q82" s="151">
        <v>3.5305040943143613</v>
      </c>
    </row>
    <row r="83" spans="1:17" x14ac:dyDescent="0.25">
      <c r="A83" s="156" t="s">
        <v>181</v>
      </c>
      <c r="B83" s="204">
        <v>40.694549057645567</v>
      </c>
      <c r="C83" s="204">
        <v>42.908281931066469</v>
      </c>
      <c r="D83" s="204">
        <v>42.346888307740187</v>
      </c>
      <c r="E83" s="204">
        <v>40.431871819567462</v>
      </c>
      <c r="F83" s="204">
        <v>38.241771880129697</v>
      </c>
      <c r="G83" s="204">
        <v>40.611921618850531</v>
      </c>
      <c r="H83" s="204">
        <v>38.983945440425188</v>
      </c>
      <c r="I83" s="204">
        <v>35.753075349316155</v>
      </c>
      <c r="J83" s="204">
        <v>39.394905491180218</v>
      </c>
      <c r="K83" s="204">
        <v>41.617225594409916</v>
      </c>
      <c r="L83" s="204">
        <v>43.600123909038821</v>
      </c>
      <c r="M83" s="204">
        <v>45.127642977729288</v>
      </c>
      <c r="N83" s="204">
        <v>47.553860513556245</v>
      </c>
      <c r="O83" s="204">
        <v>44.716782146406224</v>
      </c>
      <c r="P83" s="204">
        <v>43.107385177876324</v>
      </c>
      <c r="Q83" s="204">
        <v>42.613444804164331</v>
      </c>
    </row>
    <row r="84" spans="1:17" x14ac:dyDescent="0.25">
      <c r="A84" s="152" t="s">
        <v>190</v>
      </c>
      <c r="B84" s="151">
        <v>37.029476463324727</v>
      </c>
      <c r="C84" s="151">
        <v>40.560434336946628</v>
      </c>
      <c r="D84" s="151">
        <v>37.56359500190166</v>
      </c>
      <c r="E84" s="151">
        <v>38.050887735344894</v>
      </c>
      <c r="F84" s="151">
        <v>33.365232006601964</v>
      </c>
      <c r="G84" s="151">
        <v>31.794386761825454</v>
      </c>
      <c r="H84" s="151">
        <v>29.622020739338193</v>
      </c>
      <c r="I84" s="151">
        <v>25.989209529842839</v>
      </c>
      <c r="J84" s="151">
        <v>31.483219203196942</v>
      </c>
      <c r="K84" s="151">
        <v>35.953619576920275</v>
      </c>
      <c r="L84" s="151">
        <v>40.108564209331441</v>
      </c>
      <c r="M84" s="151">
        <v>41.610445974212269</v>
      </c>
      <c r="N84" s="151">
        <v>41.730464050656806</v>
      </c>
      <c r="O84" s="151">
        <v>39.586060305390809</v>
      </c>
      <c r="P84" s="151">
        <v>38.503164798888839</v>
      </c>
      <c r="Q84" s="151">
        <v>36.661664453606718</v>
      </c>
    </row>
    <row r="85" spans="1:17" x14ac:dyDescent="0.25">
      <c r="A85" s="154" t="s">
        <v>33</v>
      </c>
      <c r="B85" s="83">
        <v>1.5462212518948388</v>
      </c>
      <c r="C85" s="83">
        <v>1.1136629391051023</v>
      </c>
      <c r="D85" s="83">
        <v>1.018627779502927</v>
      </c>
      <c r="E85" s="83">
        <v>1.7332661692325995</v>
      </c>
      <c r="F85" s="83">
        <v>2.1487753622662811</v>
      </c>
      <c r="G85" s="83">
        <v>0.93010560450935975</v>
      </c>
      <c r="H85" s="83">
        <v>0.22158554852504797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0.58935309004593839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0.40826106845905813</v>
      </c>
      <c r="C86" s="208">
        <v>0.40700107489610959</v>
      </c>
      <c r="D86" s="208">
        <v>0.40937880027475626</v>
      </c>
      <c r="E86" s="208">
        <v>0.41341295797121652</v>
      </c>
      <c r="F86" s="208">
        <v>0.41302287605263993</v>
      </c>
      <c r="G86" s="208">
        <v>0.41772319458929486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2.8055648728358906</v>
      </c>
      <c r="C87" s="208">
        <v>3.8790952681521245</v>
      </c>
      <c r="D87" s="208">
        <v>3.5481091135946254</v>
      </c>
      <c r="E87" s="208">
        <v>2.858129264727272</v>
      </c>
      <c r="F87" s="208">
        <v>3.2655543243205285</v>
      </c>
      <c r="G87" s="208">
        <v>3.2916080830146708</v>
      </c>
      <c r="H87" s="208">
        <v>2.9837328119249888</v>
      </c>
      <c r="I87" s="208">
        <v>1.9735027058906267</v>
      </c>
      <c r="J87" s="208">
        <v>2.5712133301060311</v>
      </c>
      <c r="K87" s="208">
        <v>1.9830342461526385</v>
      </c>
      <c r="L87" s="208">
        <v>2.3690982197468151</v>
      </c>
      <c r="M87" s="208">
        <v>1.3339837631778173</v>
      </c>
      <c r="N87" s="208">
        <v>0.14390431680412027</v>
      </c>
      <c r="O87" s="208">
        <v>0.15425786319569496</v>
      </c>
      <c r="P87" s="208">
        <v>0.52284704181772013</v>
      </c>
      <c r="Q87" s="208">
        <v>0.51848294833680131</v>
      </c>
    </row>
    <row r="88" spans="1:17" x14ac:dyDescent="0.25">
      <c r="A88" s="154" t="s">
        <v>29</v>
      </c>
      <c r="B88" s="208">
        <v>2.5479859900030708</v>
      </c>
      <c r="C88" s="208">
        <v>2.012617805665871</v>
      </c>
      <c r="D88" s="208">
        <v>2.3548337802152028</v>
      </c>
      <c r="E88" s="208">
        <v>1.8799709515935079</v>
      </c>
      <c r="F88" s="208">
        <v>2.1507097417681846</v>
      </c>
      <c r="G88" s="208">
        <v>0.78396836507147494</v>
      </c>
      <c r="H88" s="208">
        <v>0.5561469480031237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0.16961456520117854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29.721443280131865</v>
      </c>
      <c r="C89" s="208">
        <v>33.148057249127419</v>
      </c>
      <c r="D89" s="208">
        <v>30.232645528314148</v>
      </c>
      <c r="E89" s="208">
        <v>31.166108391820295</v>
      </c>
      <c r="F89" s="208">
        <v>25.387169702194331</v>
      </c>
      <c r="G89" s="208">
        <v>26.370981514640654</v>
      </c>
      <c r="H89" s="208">
        <v>25.860555430885032</v>
      </c>
      <c r="I89" s="208">
        <v>24.015706823952211</v>
      </c>
      <c r="J89" s="208">
        <v>28.912005873090912</v>
      </c>
      <c r="K89" s="208">
        <v>33.970585330767634</v>
      </c>
      <c r="L89" s="208">
        <v>37.739465989584623</v>
      </c>
      <c r="M89" s="208">
        <v>40.276462211034449</v>
      </c>
      <c r="N89" s="208">
        <v>40.827592078605569</v>
      </c>
      <c r="O89" s="208">
        <v>39.431802442195114</v>
      </c>
      <c r="P89" s="208">
        <v>37.98031775707112</v>
      </c>
      <c r="Q89" s="208">
        <v>36.143181505269915</v>
      </c>
    </row>
    <row r="90" spans="1:17" x14ac:dyDescent="0.25">
      <c r="A90" s="152" t="s">
        <v>189</v>
      </c>
      <c r="B90" s="151">
        <v>3.6650725943208413</v>
      </c>
      <c r="C90" s="151">
        <v>2.3478475941198433</v>
      </c>
      <c r="D90" s="151">
        <v>4.7832933058385292</v>
      </c>
      <c r="E90" s="151">
        <v>2.3809840842225714</v>
      </c>
      <c r="F90" s="151">
        <v>4.8765398735277348</v>
      </c>
      <c r="G90" s="151">
        <v>8.8175348570250769</v>
      </c>
      <c r="H90" s="151">
        <v>9.3619247010869913</v>
      </c>
      <c r="I90" s="151">
        <v>9.7638658194733186</v>
      </c>
      <c r="J90" s="151">
        <v>7.9116862879832732</v>
      </c>
      <c r="K90" s="151">
        <v>5.6636060174896388</v>
      </c>
      <c r="L90" s="151">
        <v>3.4915596997073792</v>
      </c>
      <c r="M90" s="151">
        <v>3.517197003517019</v>
      </c>
      <c r="N90" s="151">
        <v>5.823396462899435</v>
      </c>
      <c r="O90" s="151">
        <v>5.1307218410154167</v>
      </c>
      <c r="P90" s="151">
        <v>4.604220378987482</v>
      </c>
      <c r="Q90" s="151">
        <v>5.9517803505576108</v>
      </c>
    </row>
    <row r="91" spans="1:17" x14ac:dyDescent="0.25">
      <c r="A91" s="156" t="s">
        <v>180</v>
      </c>
      <c r="B91" s="155">
        <v>12.956357977168004</v>
      </c>
      <c r="C91" s="155">
        <v>13.56326990280647</v>
      </c>
      <c r="D91" s="155">
        <v>13.482048616175035</v>
      </c>
      <c r="E91" s="155">
        <v>12.949292069351332</v>
      </c>
      <c r="F91" s="155">
        <v>12.434718438716935</v>
      </c>
      <c r="G91" s="155">
        <v>13.172993008035078</v>
      </c>
      <c r="H91" s="155">
        <v>12.450711255147368</v>
      </c>
      <c r="I91" s="155">
        <v>11.90160198547569</v>
      </c>
      <c r="J91" s="155">
        <v>13.107403199195609</v>
      </c>
      <c r="K91" s="155">
        <v>13.7440603943533</v>
      </c>
      <c r="L91" s="155">
        <v>14.324988499569365</v>
      </c>
      <c r="M91" s="155">
        <v>14.410403534933472</v>
      </c>
      <c r="N91" s="155">
        <v>15.778446577032609</v>
      </c>
      <c r="O91" s="155">
        <v>14.621644567414208</v>
      </c>
      <c r="P91" s="155">
        <v>13.854568242650934</v>
      </c>
      <c r="Q91" s="155">
        <v>13.851479645599625</v>
      </c>
    </row>
    <row r="92" spans="1:17" x14ac:dyDescent="0.25">
      <c r="A92" s="152" t="s">
        <v>193</v>
      </c>
      <c r="B92" s="151">
        <v>7.9052449590768719</v>
      </c>
      <c r="C92" s="151">
        <v>8.6217984383863229</v>
      </c>
      <c r="D92" s="151">
        <v>8.0005285870485583</v>
      </c>
      <c r="E92" s="151">
        <v>8.1040040243699796</v>
      </c>
      <c r="F92" s="151">
        <v>7.1632330663573081</v>
      </c>
      <c r="G92" s="151">
        <v>6.7401706820842824</v>
      </c>
      <c r="H92" s="151">
        <v>6.238644280903979</v>
      </c>
      <c r="I92" s="151">
        <v>5.4379045129554457</v>
      </c>
      <c r="J92" s="151">
        <v>6.5905645847603624</v>
      </c>
      <c r="K92" s="151">
        <v>7.5099568862435317</v>
      </c>
      <c r="L92" s="151">
        <v>8.3805405878717405</v>
      </c>
      <c r="M92" s="151">
        <v>8.6749927078808184</v>
      </c>
      <c r="N92" s="151">
        <v>8.7098277480459867</v>
      </c>
      <c r="O92" s="151">
        <v>8.2337408602115332</v>
      </c>
      <c r="P92" s="151">
        <v>8.0149255191960087</v>
      </c>
      <c r="Q92" s="151">
        <v>7.6319493161180461</v>
      </c>
    </row>
    <row r="93" spans="1:17" x14ac:dyDescent="0.25">
      <c r="A93" s="152" t="s">
        <v>187</v>
      </c>
      <c r="B93" s="151">
        <v>4.0844748921112082</v>
      </c>
      <c r="C93" s="151">
        <v>4.3222425296418363</v>
      </c>
      <c r="D93" s="151">
        <v>4.2199587480940952</v>
      </c>
      <c r="E93" s="151">
        <v>4.2173195848948399</v>
      </c>
      <c r="F93" s="151">
        <v>3.9853309393157903</v>
      </c>
      <c r="G93" s="151">
        <v>4.1072571016317365</v>
      </c>
      <c r="H93" s="151">
        <v>3.7429226078680666</v>
      </c>
      <c r="I93" s="151">
        <v>3.8885438527311491</v>
      </c>
      <c r="J93" s="151">
        <v>4.4301848279297218</v>
      </c>
      <c r="K93" s="151">
        <v>4.7403656990639149</v>
      </c>
      <c r="L93" s="151">
        <v>5.0235726389671536</v>
      </c>
      <c r="M93" s="151">
        <v>4.8077738887147632</v>
      </c>
      <c r="N93" s="151">
        <v>5.5327373699241882</v>
      </c>
      <c r="O93" s="151">
        <v>5.034710498149078</v>
      </c>
      <c r="P93" s="151">
        <v>4.6253107165966103</v>
      </c>
      <c r="Q93" s="151">
        <v>4.6497884877450844</v>
      </c>
    </row>
    <row r="94" spans="1:17" x14ac:dyDescent="0.25">
      <c r="A94" s="150" t="s">
        <v>33</v>
      </c>
      <c r="B94" s="87">
        <v>0.65207266707395073</v>
      </c>
      <c r="C94" s="87">
        <v>0.65583464402989478</v>
      </c>
      <c r="D94" s="87">
        <v>0.51166264674478201</v>
      </c>
      <c r="E94" s="87">
        <v>0.8070424387931201</v>
      </c>
      <c r="F94" s="87">
        <v>0.82195124723496171</v>
      </c>
      <c r="G94" s="87">
        <v>0.93593857240557732</v>
      </c>
      <c r="H94" s="87">
        <v>0.40555911285568991</v>
      </c>
      <c r="I94" s="87">
        <v>0</v>
      </c>
      <c r="J94" s="87">
        <v>0</v>
      </c>
      <c r="K94" s="87">
        <v>0</v>
      </c>
      <c r="L94" s="87">
        <v>0</v>
      </c>
      <c r="M94" s="87">
        <v>1.199394457135651</v>
      </c>
      <c r="N94" s="87">
        <v>1.6710599767400449</v>
      </c>
      <c r="O94" s="87">
        <v>1.627136027151411</v>
      </c>
      <c r="P94" s="87">
        <v>1.3011078294025937</v>
      </c>
      <c r="Q94" s="87">
        <v>1.3604958435363166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5.0544664691229785E-2</v>
      </c>
      <c r="J97" s="87">
        <v>8.5944800510490027E-2</v>
      </c>
      <c r="K97" s="87">
        <v>8.5228644303720291E-2</v>
      </c>
      <c r="L97" s="87">
        <v>8.46424385388172E-2</v>
      </c>
      <c r="M97" s="87">
        <v>1.8209660372035821E-2</v>
      </c>
      <c r="N97" s="87">
        <v>0</v>
      </c>
      <c r="O97" s="87">
        <v>1.4338067115812498E-4</v>
      </c>
      <c r="P97" s="87">
        <v>1.2840668482189288E-2</v>
      </c>
      <c r="Q97" s="87">
        <v>1.3639475857267783E-2</v>
      </c>
    </row>
    <row r="98" spans="1:17" x14ac:dyDescent="0.25">
      <c r="A98" s="150" t="s">
        <v>29</v>
      </c>
      <c r="B98" s="87">
        <v>0.83849223869991274</v>
      </c>
      <c r="C98" s="87">
        <v>0.94285260232746815</v>
      </c>
      <c r="D98" s="87">
        <v>0.94645447121144155</v>
      </c>
      <c r="E98" s="87">
        <v>0.61187614587253458</v>
      </c>
      <c r="F98" s="87">
        <v>0.56263919871957624</v>
      </c>
      <c r="G98" s="87">
        <v>0.5794862059827075</v>
      </c>
      <c r="H98" s="87">
        <v>0.97075069560178928</v>
      </c>
      <c r="I98" s="87">
        <v>0.99214299280639118</v>
      </c>
      <c r="J98" s="87">
        <v>1.0258564001761945</v>
      </c>
      <c r="K98" s="87">
        <v>0.76899018569048971</v>
      </c>
      <c r="L98" s="87">
        <v>1.1111918598276782</v>
      </c>
      <c r="M98" s="87">
        <v>0.63005997488808019</v>
      </c>
      <c r="N98" s="87">
        <v>0.26421132304284378</v>
      </c>
      <c r="O98" s="87">
        <v>0.36064984065919758</v>
      </c>
      <c r="P98" s="87">
        <v>0.34034618664622984</v>
      </c>
      <c r="Q98" s="87">
        <v>0.26114537412711814</v>
      </c>
    </row>
    <row r="99" spans="1:17" x14ac:dyDescent="0.25">
      <c r="A99" s="150" t="s">
        <v>28</v>
      </c>
      <c r="B99" s="87">
        <v>9.245696691660793E-2</v>
      </c>
      <c r="C99" s="87">
        <v>9.2160091550908152E-2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0.60186517384362803</v>
      </c>
      <c r="J100" s="87">
        <v>0.97283702729226817</v>
      </c>
      <c r="K100" s="87">
        <v>1.3666472137843382</v>
      </c>
      <c r="L100" s="87">
        <v>1.2949956080427354</v>
      </c>
      <c r="M100" s="87">
        <v>0.44575707965505917</v>
      </c>
      <c r="N100" s="87">
        <v>0</v>
      </c>
      <c r="O100" s="87">
        <v>8.4645917486089253E-3</v>
      </c>
      <c r="P100" s="87">
        <v>0.51147946274168987</v>
      </c>
      <c r="Q100" s="87">
        <v>0.52384760321763002</v>
      </c>
    </row>
    <row r="101" spans="1:17" x14ac:dyDescent="0.25">
      <c r="A101" s="150" t="s">
        <v>25</v>
      </c>
      <c r="B101" s="87">
        <v>5.0025454557668346E-3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9.4637676534303994E-2</v>
      </c>
      <c r="N101" s="87">
        <v>0.49128044264856108</v>
      </c>
      <c r="O101" s="87">
        <v>0.51265721492312677</v>
      </c>
      <c r="P101" s="87">
        <v>0.52963982540518462</v>
      </c>
      <c r="Q101" s="87">
        <v>0.54180368938607826</v>
      </c>
    </row>
    <row r="102" spans="1:17" x14ac:dyDescent="0.25">
      <c r="A102" s="150" t="s">
        <v>86</v>
      </c>
      <c r="B102" s="87">
        <v>8.5569182694979345E-3</v>
      </c>
      <c r="C102" s="87">
        <v>0</v>
      </c>
      <c r="D102" s="87">
        <v>0</v>
      </c>
      <c r="E102" s="87">
        <v>3.7608139315279926E-2</v>
      </c>
      <c r="F102" s="87">
        <v>4.7277499521227173E-2</v>
      </c>
      <c r="G102" s="87">
        <v>6.874763449521884E-3</v>
      </c>
      <c r="H102" s="87">
        <v>0</v>
      </c>
      <c r="I102" s="87">
        <v>2.0870720179577737E-2</v>
      </c>
      <c r="J102" s="87">
        <v>0</v>
      </c>
      <c r="K102" s="87">
        <v>0</v>
      </c>
      <c r="L102" s="87">
        <v>0</v>
      </c>
      <c r="M102" s="87">
        <v>3.6953595018368007E-2</v>
      </c>
      <c r="N102" s="87">
        <v>0.10437434724929368</v>
      </c>
      <c r="O102" s="87">
        <v>0.11967616393037661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2.4878935556954715</v>
      </c>
      <c r="C103" s="87">
        <v>2.6313951917335654</v>
      </c>
      <c r="D103" s="87">
        <v>2.7618416301378712</v>
      </c>
      <c r="E103" s="87">
        <v>2.7607928609139059</v>
      </c>
      <c r="F103" s="87">
        <v>2.5534629938400251</v>
      </c>
      <c r="G103" s="87">
        <v>2.5849575597939296</v>
      </c>
      <c r="H103" s="87">
        <v>2.3666127994105874</v>
      </c>
      <c r="I103" s="87">
        <v>2.2231203012103222</v>
      </c>
      <c r="J103" s="87">
        <v>2.3455465999507688</v>
      </c>
      <c r="K103" s="87">
        <v>2.519499655285367</v>
      </c>
      <c r="L103" s="87">
        <v>2.5327427325579226</v>
      </c>
      <c r="M103" s="87">
        <v>2.3827614451112655</v>
      </c>
      <c r="N103" s="87">
        <v>3.0018112802434445</v>
      </c>
      <c r="O103" s="87">
        <v>2.4059832790651985</v>
      </c>
      <c r="P103" s="87">
        <v>1.9298967439187233</v>
      </c>
      <c r="Q103" s="87">
        <v>1.9488565016206731</v>
      </c>
    </row>
    <row r="104" spans="1:17" x14ac:dyDescent="0.25">
      <c r="A104" s="152" t="s">
        <v>186</v>
      </c>
      <c r="B104" s="151">
        <v>0.96663812597992382</v>
      </c>
      <c r="C104" s="151">
        <v>0.61922893477831187</v>
      </c>
      <c r="D104" s="151">
        <v>1.2615612810323815</v>
      </c>
      <c r="E104" s="151">
        <v>0.62796846008651153</v>
      </c>
      <c r="F104" s="151">
        <v>1.2861544330438366</v>
      </c>
      <c r="G104" s="151">
        <v>2.3255652243190594</v>
      </c>
      <c r="H104" s="151">
        <v>2.4691443663753221</v>
      </c>
      <c r="I104" s="151">
        <v>2.5751536197890958</v>
      </c>
      <c r="J104" s="151">
        <v>2.0866537865055261</v>
      </c>
      <c r="K104" s="151">
        <v>1.4937378090458524</v>
      </c>
      <c r="L104" s="151">
        <v>0.92087527273046965</v>
      </c>
      <c r="M104" s="151">
        <v>0.92763693833789107</v>
      </c>
      <c r="N104" s="151">
        <v>1.5358814590624339</v>
      </c>
      <c r="O104" s="151">
        <v>1.3531932090535974</v>
      </c>
      <c r="P104" s="151">
        <v>1.2143320068583157</v>
      </c>
      <c r="Q104" s="151">
        <v>1.5697418417364934</v>
      </c>
    </row>
    <row r="105" spans="1:17" x14ac:dyDescent="0.25">
      <c r="A105" s="243" t="s">
        <v>179</v>
      </c>
      <c r="B105" s="242">
        <v>23.08379250148452</v>
      </c>
      <c r="C105" s="242">
        <v>24.427558579940758</v>
      </c>
      <c r="D105" s="242">
        <v>23.849492206200647</v>
      </c>
      <c r="E105" s="242">
        <v>23.039561744056606</v>
      </c>
      <c r="F105" s="242">
        <v>21.623044124180005</v>
      </c>
      <c r="G105" s="242">
        <v>22.265356810476291</v>
      </c>
      <c r="H105" s="242">
        <v>21.153477769202883</v>
      </c>
      <c r="I105" s="242">
        <v>19.166186643398927</v>
      </c>
      <c r="J105" s="242">
        <v>21.448849979718997</v>
      </c>
      <c r="K105" s="242">
        <v>22.919758338902938</v>
      </c>
      <c r="L105" s="242">
        <v>24.292921746468149</v>
      </c>
      <c r="M105" s="242">
        <v>25.102416560348427</v>
      </c>
      <c r="N105" s="242">
        <v>26.243498187160128</v>
      </c>
      <c r="O105" s="242">
        <v>24.639097221243475</v>
      </c>
      <c r="P105" s="242">
        <v>23.807228698079335</v>
      </c>
      <c r="Q105" s="242">
        <v>23.381104581660725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5.570408427071154</v>
      </c>
      <c r="C108" s="96">
        <v>6.6688943903471838</v>
      </c>
      <c r="D108" s="96">
        <v>6.2600662671141318</v>
      </c>
      <c r="E108" s="96">
        <v>6.8091109761504152</v>
      </c>
      <c r="F108" s="96">
        <v>6.6795714046160413</v>
      </c>
      <c r="G108" s="96">
        <v>6.9927389418974446</v>
      </c>
      <c r="H108" s="96">
        <v>6.6635288409807467</v>
      </c>
      <c r="I108" s="96">
        <v>6.1247439892291551</v>
      </c>
      <c r="J108" s="96">
        <v>6.6983954869217808</v>
      </c>
      <c r="K108" s="96">
        <v>7.554001806434945</v>
      </c>
      <c r="L108" s="96">
        <v>8.6895300494591599</v>
      </c>
      <c r="M108" s="96">
        <v>9.9884861366087758</v>
      </c>
      <c r="N108" s="96">
        <v>11.889973152947027</v>
      </c>
      <c r="O108" s="96">
        <v>13.472906258060698</v>
      </c>
      <c r="P108" s="96">
        <v>14.208673221138326</v>
      </c>
      <c r="Q108" s="96">
        <v>15.46266741103028</v>
      </c>
    </row>
    <row r="109" spans="1:17" x14ac:dyDescent="0.25">
      <c r="A109" s="132" t="s">
        <v>83</v>
      </c>
      <c r="B109" s="160">
        <v>5.7025272285640589E-2</v>
      </c>
      <c r="C109" s="160">
        <v>6.8452458564735183E-2</v>
      </c>
      <c r="D109" s="160">
        <v>6.3952420352559505E-2</v>
      </c>
      <c r="E109" s="160">
        <v>6.9910587784953473E-2</v>
      </c>
      <c r="F109" s="160">
        <v>6.8257793792987909E-2</v>
      </c>
      <c r="G109" s="160">
        <v>7.0738136853972219E-2</v>
      </c>
      <c r="H109" s="160">
        <v>6.7201864132830455E-2</v>
      </c>
      <c r="I109" s="160">
        <v>6.0277071269753367E-2</v>
      </c>
      <c r="J109" s="160">
        <v>6.635245334102767E-2</v>
      </c>
      <c r="K109" s="160">
        <v>7.5207312403851992E-2</v>
      </c>
      <c r="L109" s="160">
        <v>8.6930470024183734E-2</v>
      </c>
      <c r="M109" s="160">
        <v>9.9887199891764575E-2</v>
      </c>
      <c r="N109" s="160">
        <v>0.12108316337347753</v>
      </c>
      <c r="O109" s="160">
        <v>0.13423814733278416</v>
      </c>
      <c r="P109" s="160">
        <v>0.1416919862930649</v>
      </c>
      <c r="Q109" s="160">
        <v>0.15377044907378901</v>
      </c>
    </row>
    <row r="110" spans="1:17" x14ac:dyDescent="0.25">
      <c r="A110" s="76" t="s">
        <v>82</v>
      </c>
      <c r="B110" s="159">
        <v>0.10360529452150848</v>
      </c>
      <c r="C110" s="159">
        <v>0.12436656321072184</v>
      </c>
      <c r="D110" s="159">
        <v>0.11619075333479244</v>
      </c>
      <c r="E110" s="159">
        <v>0.12701573788812492</v>
      </c>
      <c r="F110" s="159">
        <v>0.12401289017767052</v>
      </c>
      <c r="G110" s="159">
        <v>0.12851925486560148</v>
      </c>
      <c r="H110" s="159">
        <v>0.12209444421415767</v>
      </c>
      <c r="I110" s="159">
        <v>0.1095132644087225</v>
      </c>
      <c r="J110" s="159">
        <v>0.12055120817639418</v>
      </c>
      <c r="K110" s="159">
        <v>0.13663899249340783</v>
      </c>
      <c r="L110" s="159">
        <v>0.15793799115303159</v>
      </c>
      <c r="M110" s="159">
        <v>0.18147818237285254</v>
      </c>
      <c r="N110" s="159">
        <v>0.21998767038003181</v>
      </c>
      <c r="O110" s="159">
        <v>0.24388805582146844</v>
      </c>
      <c r="P110" s="159">
        <v>0.25743042308852038</v>
      </c>
      <c r="Q110" s="159">
        <v>0.27937495125308126</v>
      </c>
    </row>
    <row r="111" spans="1:17" x14ac:dyDescent="0.25">
      <c r="A111" s="76" t="s">
        <v>81</v>
      </c>
      <c r="B111" s="159">
        <v>9.5015785786050438E-2</v>
      </c>
      <c r="C111" s="159">
        <v>0.11405581909256653</v>
      </c>
      <c r="D111" s="159">
        <v>0.10655783355633976</v>
      </c>
      <c r="E111" s="159">
        <v>0.11648536108480229</v>
      </c>
      <c r="F111" s="159">
        <v>0.11373146770394392</v>
      </c>
      <c r="G111" s="159">
        <v>0.11786422736492227</v>
      </c>
      <c r="H111" s="159">
        <v>0.11197207257309558</v>
      </c>
      <c r="I111" s="159">
        <v>0.10043394905489214</v>
      </c>
      <c r="J111" s="159">
        <v>0.11055678018423984</v>
      </c>
      <c r="K111" s="159">
        <v>0.12531078938326021</v>
      </c>
      <c r="L111" s="159">
        <v>0.1448439715767634</v>
      </c>
      <c r="M111" s="159">
        <v>0.16643253784294815</v>
      </c>
      <c r="N111" s="159">
        <v>0.20174935519402487</v>
      </c>
      <c r="O111" s="159">
        <v>0.22366825339122212</v>
      </c>
      <c r="P111" s="159">
        <v>0.23608787608738749</v>
      </c>
      <c r="Q111" s="159">
        <v>0.25621306946567579</v>
      </c>
    </row>
    <row r="112" spans="1:17" x14ac:dyDescent="0.25">
      <c r="A112" s="76" t="s">
        <v>80</v>
      </c>
      <c r="B112" s="159">
        <v>0.58192346892839064</v>
      </c>
      <c r="C112" s="159">
        <v>0.69853401041450458</v>
      </c>
      <c r="D112" s="159">
        <v>0.6526126541143964</v>
      </c>
      <c r="E112" s="159">
        <v>0.71341372216274546</v>
      </c>
      <c r="F112" s="159">
        <v>0.69654752276239995</v>
      </c>
      <c r="G112" s="159">
        <v>0.72185857837561274</v>
      </c>
      <c r="H112" s="159">
        <v>0.68577212045120528</v>
      </c>
      <c r="I112" s="159">
        <v>0.61510696931772968</v>
      </c>
      <c r="J112" s="159">
        <v>0.6771041728080065</v>
      </c>
      <c r="K112" s="159">
        <v>0.76746499172527527</v>
      </c>
      <c r="L112" s="159">
        <v>0.88709581987891095</v>
      </c>
      <c r="M112" s="159">
        <v>1.0193148324027548</v>
      </c>
      <c r="N112" s="159">
        <v>1.2356124159508792</v>
      </c>
      <c r="O112" s="159">
        <v>1.3698545439139347</v>
      </c>
      <c r="P112" s="159">
        <v>1.4459184301655119</v>
      </c>
      <c r="Q112" s="159">
        <v>1.5691750263896267</v>
      </c>
    </row>
    <row r="113" spans="1:17" x14ac:dyDescent="0.25">
      <c r="A113" s="129" t="s">
        <v>79</v>
      </c>
      <c r="B113" s="158">
        <v>0.25202409096134365</v>
      </c>
      <c r="C113" s="158">
        <v>0.30252672109012491</v>
      </c>
      <c r="D113" s="158">
        <v>0.28263873118217558</v>
      </c>
      <c r="E113" s="158">
        <v>0.30897094619419735</v>
      </c>
      <c r="F113" s="158">
        <v>0.30166639705877157</v>
      </c>
      <c r="G113" s="158">
        <v>0.3126283123668771</v>
      </c>
      <c r="H113" s="158">
        <v>0.29699969925876279</v>
      </c>
      <c r="I113" s="158">
        <v>0.26639546789848467</v>
      </c>
      <c r="J113" s="158">
        <v>0.29324571485717049</v>
      </c>
      <c r="K113" s="158">
        <v>0.33237990425166908</v>
      </c>
      <c r="L113" s="158">
        <v>0.38419058439470155</v>
      </c>
      <c r="M113" s="158">
        <v>0.4414530565553299</v>
      </c>
      <c r="N113" s="158">
        <v>0.5351289517228428</v>
      </c>
      <c r="O113" s="158">
        <v>0.5932676109711239</v>
      </c>
      <c r="P113" s="158">
        <v>0.62620996990853217</v>
      </c>
      <c r="Q113" s="158">
        <v>0.67959092681610511</v>
      </c>
    </row>
    <row r="114" spans="1:17" x14ac:dyDescent="0.25">
      <c r="A114" s="92" t="s">
        <v>125</v>
      </c>
      <c r="B114" s="91">
        <v>4.118042818985819E-2</v>
      </c>
      <c r="C114" s="91">
        <v>4.9432496178613457E-2</v>
      </c>
      <c r="D114" s="91">
        <v>4.6182822954435238E-2</v>
      </c>
      <c r="E114" s="91">
        <v>5.0485474678110313E-2</v>
      </c>
      <c r="F114" s="91">
        <v>4.929192028422965E-2</v>
      </c>
      <c r="G114" s="91">
        <v>5.1083083837074217E-2</v>
      </c>
      <c r="H114" s="91">
        <v>4.8529387571964018E-2</v>
      </c>
      <c r="I114" s="91">
        <v>4.352869360246945E-2</v>
      </c>
      <c r="J114" s="91">
        <v>4.7915991112578195E-2</v>
      </c>
      <c r="K114" s="91">
        <v>5.4310469791109157E-2</v>
      </c>
      <c r="L114" s="91">
        <v>6.2776271552199989E-2</v>
      </c>
      <c r="M114" s="91">
        <v>7.2132889460391161E-2</v>
      </c>
      <c r="N114" s="91">
        <v>8.7439416147390064E-2</v>
      </c>
      <c r="O114" s="91">
        <v>9.6939201953960857E-2</v>
      </c>
      <c r="P114" s="91">
        <v>0.10232194310958534</v>
      </c>
      <c r="Q114" s="91">
        <v>0.11104432617325605</v>
      </c>
    </row>
    <row r="115" spans="1:17" x14ac:dyDescent="0.25">
      <c r="A115" s="92" t="s">
        <v>26</v>
      </c>
      <c r="B115" s="91">
        <v>6.8529453799642093E-2</v>
      </c>
      <c r="C115" s="91">
        <v>8.2261941217686541E-2</v>
      </c>
      <c r="D115" s="91">
        <v>7.6854072944595064E-2</v>
      </c>
      <c r="E115" s="91">
        <v>8.4014230948638316E-2</v>
      </c>
      <c r="F115" s="91">
        <v>8.2028005105728094E-2</v>
      </c>
      <c r="G115" s="91">
        <v>8.500872836038563E-2</v>
      </c>
      <c r="H115" s="91">
        <v>8.0759053990528379E-2</v>
      </c>
      <c r="I115" s="91">
        <v>7.2437265184237501E-2</v>
      </c>
      <c r="J115" s="91">
        <v>7.9738284509197482E-2</v>
      </c>
      <c r="K115" s="91">
        <v>9.0379507790142061E-2</v>
      </c>
      <c r="L115" s="91">
        <v>0.10446767530478877</v>
      </c>
      <c r="M115" s="91">
        <v>0.12003827383533552</v>
      </c>
      <c r="N115" s="91">
        <v>0.1455102749663974</v>
      </c>
      <c r="O115" s="91">
        <v>0.16131912303219334</v>
      </c>
      <c r="P115" s="91">
        <v>0.17027668679620117</v>
      </c>
      <c r="Q115" s="91">
        <v>0.18479183813044137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0.14231420897184338</v>
      </c>
      <c r="C117" s="157">
        <v>0.17083228369382494</v>
      </c>
      <c r="D117" s="157">
        <v>0.15960183528314528</v>
      </c>
      <c r="E117" s="157">
        <v>0.17447124056744873</v>
      </c>
      <c r="F117" s="157">
        <v>0.17034647166881384</v>
      </c>
      <c r="G117" s="157">
        <v>0.17653650016941724</v>
      </c>
      <c r="H117" s="157">
        <v>0.1677112576962704</v>
      </c>
      <c r="I117" s="157">
        <v>0.15042950911177769</v>
      </c>
      <c r="J117" s="157">
        <v>0.16559143923539482</v>
      </c>
      <c r="K117" s="157">
        <v>0.18768992667041787</v>
      </c>
      <c r="L117" s="157">
        <v>0.21694663753771279</v>
      </c>
      <c r="M117" s="157">
        <v>0.2492818932596032</v>
      </c>
      <c r="N117" s="157">
        <v>0.30217926060905531</v>
      </c>
      <c r="O117" s="157">
        <v>0.33500928598496976</v>
      </c>
      <c r="P117" s="157">
        <v>0.35361134000274558</v>
      </c>
      <c r="Q117" s="157">
        <v>0.38375476251240775</v>
      </c>
    </row>
    <row r="118" spans="1:17" x14ac:dyDescent="0.25">
      <c r="A118" s="156" t="s">
        <v>183</v>
      </c>
      <c r="B118" s="204">
        <v>0.61389253816316325</v>
      </c>
      <c r="C118" s="204">
        <v>0.7369093008679175</v>
      </c>
      <c r="D118" s="204">
        <v>0.68846516778134237</v>
      </c>
      <c r="E118" s="204">
        <v>0.75260645779661983</v>
      </c>
      <c r="F118" s="204">
        <v>0.73481368174977824</v>
      </c>
      <c r="G118" s="204">
        <v>0.76151524819905325</v>
      </c>
      <c r="H118" s="204">
        <v>0.72344631227982026</v>
      </c>
      <c r="I118" s="204">
        <v>0.74148450878164984</v>
      </c>
      <c r="J118" s="204">
        <v>0.81606232552793345</v>
      </c>
      <c r="K118" s="204">
        <v>0.92605013626055177</v>
      </c>
      <c r="L118" s="204">
        <v>1.0702531816314802</v>
      </c>
      <c r="M118" s="204">
        <v>1.231189158563027</v>
      </c>
      <c r="N118" s="204">
        <v>1.3034931270444181</v>
      </c>
      <c r="O118" s="204">
        <v>1.6565446734778024</v>
      </c>
      <c r="P118" s="204">
        <v>1.7478122443423489</v>
      </c>
      <c r="Q118" s="204">
        <v>1.8967158422820232</v>
      </c>
    </row>
    <row r="119" spans="1:17" x14ac:dyDescent="0.25">
      <c r="A119" s="152" t="s">
        <v>192</v>
      </c>
      <c r="B119" s="151">
        <v>0.52269503319468147</v>
      </c>
      <c r="C119" s="151">
        <v>0.62743690065222957</v>
      </c>
      <c r="D119" s="151">
        <v>0.58618944091352698</v>
      </c>
      <c r="E119" s="151">
        <v>0.64080214856102469</v>
      </c>
      <c r="F119" s="151">
        <v>0.62565259861820144</v>
      </c>
      <c r="G119" s="151">
        <v>0.64838748346191366</v>
      </c>
      <c r="H119" s="151">
        <v>0.61597392166243636</v>
      </c>
      <c r="I119" s="151">
        <v>0.64508657351053544</v>
      </c>
      <c r="J119" s="151">
        <v>0.70994835271025236</v>
      </c>
      <c r="K119" s="151">
        <v>0.80577505520068393</v>
      </c>
      <c r="L119" s="151">
        <v>0.93122987399636281</v>
      </c>
      <c r="M119" s="151">
        <v>1.0714448374348882</v>
      </c>
      <c r="N119" s="151">
        <v>1.1098512214338634</v>
      </c>
      <c r="O119" s="151">
        <v>1.4418646970803195</v>
      </c>
      <c r="P119" s="151">
        <v>1.5212117371281173</v>
      </c>
      <c r="Q119" s="151">
        <v>1.6507988877224964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5.6241909785723675E-3</v>
      </c>
      <c r="C123" s="87">
        <v>7.1455016728890954E-3</v>
      </c>
      <c r="D123" s="87">
        <v>6.6472853873416676E-3</v>
      </c>
      <c r="E123" s="87">
        <v>5.1976648559294864E-3</v>
      </c>
      <c r="F123" s="87">
        <v>6.486579572493054E-3</v>
      </c>
      <c r="G123" s="87">
        <v>7.1243768979881647E-3</v>
      </c>
      <c r="H123" s="87">
        <v>6.3973650618792122E-3</v>
      </c>
      <c r="I123" s="87">
        <v>4.9977303573668058E-2</v>
      </c>
      <c r="J123" s="87">
        <v>5.7628840941724636E-2</v>
      </c>
      <c r="K123" s="87">
        <v>4.7300955647093919E-2</v>
      </c>
      <c r="L123" s="87">
        <v>5.7132062696118438E-2</v>
      </c>
      <c r="M123" s="87">
        <v>4.2051821636872169E-2</v>
      </c>
      <c r="N123" s="87">
        <v>1.2962959904166877E-3</v>
      </c>
      <c r="O123" s="87">
        <v>2.4016750740492906E-2</v>
      </c>
      <c r="P123" s="87">
        <v>3.7254674090201757E-2</v>
      </c>
      <c r="Q123" s="87">
        <v>4.1891298323020548E-2</v>
      </c>
    </row>
    <row r="124" spans="1:17" x14ac:dyDescent="0.25">
      <c r="A124" s="150" t="s">
        <v>29</v>
      </c>
      <c r="B124" s="87">
        <v>0.45560354931158137</v>
      </c>
      <c r="C124" s="87">
        <v>0.55489848835374866</v>
      </c>
      <c r="D124" s="87">
        <v>0.51917945509456143</v>
      </c>
      <c r="E124" s="87">
        <v>0.57717569088786036</v>
      </c>
      <c r="F124" s="87">
        <v>0.56453223863081836</v>
      </c>
      <c r="G124" s="87">
        <v>0.58069163082189712</v>
      </c>
      <c r="H124" s="87">
        <v>0.5517496798755771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1.031792813467252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6.1467292904527751E-2</v>
      </c>
      <c r="C126" s="87">
        <v>6.5392910625591799E-2</v>
      </c>
      <c r="D126" s="87">
        <v>6.0362700431623818E-2</v>
      </c>
      <c r="E126" s="87">
        <v>5.8428792817234808E-2</v>
      </c>
      <c r="F126" s="87">
        <v>5.463378041488999E-2</v>
      </c>
      <c r="G126" s="87">
        <v>6.057147574202839E-2</v>
      </c>
      <c r="H126" s="87">
        <v>5.782687672498002E-2</v>
      </c>
      <c r="I126" s="87">
        <v>0.59510926993686741</v>
      </c>
      <c r="J126" s="87">
        <v>0.65231951176852776</v>
      </c>
      <c r="K126" s="87">
        <v>0.75847409955359002</v>
      </c>
      <c r="L126" s="87">
        <v>0.87409781130024433</v>
      </c>
      <c r="M126" s="87">
        <v>1.029393015798016</v>
      </c>
      <c r="N126" s="87">
        <v>7.6762111976194744E-2</v>
      </c>
      <c r="O126" s="87">
        <v>1.4178479463398266</v>
      </c>
      <c r="P126" s="87">
        <v>1.4839570630379155</v>
      </c>
      <c r="Q126" s="87">
        <v>1.6089075893994758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9.1197504968481738E-2</v>
      </c>
      <c r="C130" s="151">
        <v>0.10947240021568794</v>
      </c>
      <c r="D130" s="151">
        <v>0.10227572686781534</v>
      </c>
      <c r="E130" s="151">
        <v>0.1118043092355951</v>
      </c>
      <c r="F130" s="151">
        <v>0.10916108313157678</v>
      </c>
      <c r="G130" s="151">
        <v>0.11312776473713956</v>
      </c>
      <c r="H130" s="151">
        <v>0.10747239061738387</v>
      </c>
      <c r="I130" s="151">
        <v>9.6397935271114413E-2</v>
      </c>
      <c r="J130" s="151">
        <v>0.10611397281768105</v>
      </c>
      <c r="K130" s="151">
        <v>0.12027508105986782</v>
      </c>
      <c r="L130" s="151">
        <v>0.1390233076351175</v>
      </c>
      <c r="M130" s="151">
        <v>0.15974432112813891</v>
      </c>
      <c r="N130" s="151">
        <v>0.19364190561055475</v>
      </c>
      <c r="O130" s="151">
        <v>0.21467997639748299</v>
      </c>
      <c r="P130" s="151">
        <v>0.22660050721423172</v>
      </c>
      <c r="Q130" s="151">
        <v>0.24591695455952689</v>
      </c>
    </row>
    <row r="131" spans="1:17" x14ac:dyDescent="0.25">
      <c r="A131" s="156" t="s">
        <v>181</v>
      </c>
      <c r="B131" s="204">
        <v>0.92108394862494403</v>
      </c>
      <c r="C131" s="204">
        <v>1.1016734444730991</v>
      </c>
      <c r="D131" s="204">
        <v>1.0404042562113891</v>
      </c>
      <c r="E131" s="204">
        <v>1.1240751720555817</v>
      </c>
      <c r="F131" s="204">
        <v>1.1060536337984086</v>
      </c>
      <c r="G131" s="204">
        <v>1.1821709005814276</v>
      </c>
      <c r="H131" s="204">
        <v>1.1347184080603072</v>
      </c>
      <c r="I131" s="204">
        <v>1.0302262270337472</v>
      </c>
      <c r="J131" s="204">
        <v>1.1165953231493966</v>
      </c>
      <c r="K131" s="204">
        <v>1.2511976713730735</v>
      </c>
      <c r="L131" s="204">
        <v>1.4294954192863452</v>
      </c>
      <c r="M131" s="204">
        <v>1.645279647618316</v>
      </c>
      <c r="N131" s="204">
        <v>2.0102523629365332</v>
      </c>
      <c r="O131" s="204">
        <v>2.2321556253609929</v>
      </c>
      <c r="P131" s="204">
        <v>2.3506658201960815</v>
      </c>
      <c r="Q131" s="204">
        <v>2.567776792712134</v>
      </c>
    </row>
    <row r="132" spans="1:17" x14ac:dyDescent="0.25">
      <c r="A132" s="152" t="s">
        <v>190</v>
      </c>
      <c r="B132" s="151">
        <v>0.8381283780301676</v>
      </c>
      <c r="C132" s="151">
        <v>1.0413922766028199</v>
      </c>
      <c r="D132" s="151">
        <v>0.92288538025676004</v>
      </c>
      <c r="E132" s="151">
        <v>1.0578797432097964</v>
      </c>
      <c r="F132" s="151">
        <v>0.96501114590362724</v>
      </c>
      <c r="G132" s="151">
        <v>0.92550160970997297</v>
      </c>
      <c r="H132" s="151">
        <v>0.86221781395209751</v>
      </c>
      <c r="I132" s="151">
        <v>0.74888006181072786</v>
      </c>
      <c r="J132" s="151">
        <v>0.89234927414275189</v>
      </c>
      <c r="K132" s="151">
        <v>1.0809246519815692</v>
      </c>
      <c r="L132" s="151">
        <v>1.3150194006559994</v>
      </c>
      <c r="M132" s="151">
        <v>1.5170484291297617</v>
      </c>
      <c r="N132" s="151">
        <v>1.7640789424521406</v>
      </c>
      <c r="O132" s="151">
        <v>1.976042169296814</v>
      </c>
      <c r="P132" s="151">
        <v>2.0995955353973943</v>
      </c>
      <c r="Q132" s="151">
        <v>2.209137787353233</v>
      </c>
    </row>
    <row r="133" spans="1:17" x14ac:dyDescent="0.25">
      <c r="A133" s="154" t="s">
        <v>33</v>
      </c>
      <c r="B133" s="83">
        <v>3.4997305760180876E-2</v>
      </c>
      <c r="C133" s="83">
        <v>2.8593381764317572E-2</v>
      </c>
      <c r="D133" s="83">
        <v>2.5026270397683355E-2</v>
      </c>
      <c r="E133" s="83">
        <v>4.8187763259957245E-2</v>
      </c>
      <c r="F133" s="83">
        <v>6.214829179727463E-2</v>
      </c>
      <c r="G133" s="83">
        <v>2.7074409096867154E-2</v>
      </c>
      <c r="H133" s="83">
        <v>6.4497627941675602E-3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2.4913822538783315E-2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9.240616390009072E-3</v>
      </c>
      <c r="C134" s="208">
        <v>1.0449783955586739E-2</v>
      </c>
      <c r="D134" s="208">
        <v>1.0057868788690168E-2</v>
      </c>
      <c r="E134" s="208">
        <v>1.1493587136784547E-2</v>
      </c>
      <c r="F134" s="208">
        <v>1.1945718789700148E-2</v>
      </c>
      <c r="G134" s="208">
        <v>1.2159488777112301E-2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6.3501398369952389E-2</v>
      </c>
      <c r="C135" s="208">
        <v>9.9596069876905349E-2</v>
      </c>
      <c r="D135" s="208">
        <v>8.7172115137714584E-2</v>
      </c>
      <c r="E135" s="208">
        <v>7.9460880746326318E-2</v>
      </c>
      <c r="F135" s="208">
        <v>9.4448506154536926E-2</v>
      </c>
      <c r="G135" s="208">
        <v>9.5815296020181157E-2</v>
      </c>
      <c r="H135" s="208">
        <v>8.6848483604585636E-2</v>
      </c>
      <c r="I135" s="208">
        <v>5.6866555586230959E-2</v>
      </c>
      <c r="J135" s="208">
        <v>7.2877564837883532E-2</v>
      </c>
      <c r="K135" s="208">
        <v>5.9618770727775598E-2</v>
      </c>
      <c r="L135" s="208">
        <v>7.7674436431255697E-2</v>
      </c>
      <c r="M135" s="208">
        <v>4.8634854182233449E-2</v>
      </c>
      <c r="N135" s="208">
        <v>6.0832914461231543E-3</v>
      </c>
      <c r="O135" s="208">
        <v>7.7001863855292998E-3</v>
      </c>
      <c r="P135" s="208">
        <v>2.851109306027488E-2</v>
      </c>
      <c r="Q135" s="208">
        <v>3.1242451490945861E-2</v>
      </c>
    </row>
    <row r="136" spans="1:17" x14ac:dyDescent="0.25">
      <c r="A136" s="154" t="s">
        <v>29</v>
      </c>
      <c r="B136" s="208">
        <v>5.7671335622581053E-2</v>
      </c>
      <c r="C136" s="208">
        <v>5.1674117223753917E-2</v>
      </c>
      <c r="D136" s="208">
        <v>5.7854996801699914E-2</v>
      </c>
      <c r="E136" s="208">
        <v>5.2266407063777047E-2</v>
      </c>
      <c r="F136" s="208">
        <v>6.2204239191237749E-2</v>
      </c>
      <c r="G136" s="208">
        <v>2.2820505684560274E-2</v>
      </c>
      <c r="H136" s="208">
        <v>1.6187950510296537E-2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7.1701451112874803E-3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0.67271772188744416</v>
      </c>
      <c r="C137" s="208">
        <v>0.85107892378225636</v>
      </c>
      <c r="D137" s="208">
        <v>0.74277412913097196</v>
      </c>
      <c r="E137" s="208">
        <v>0.86647110500295121</v>
      </c>
      <c r="F137" s="208">
        <v>0.73426438997087773</v>
      </c>
      <c r="G137" s="208">
        <v>0.76763191013125209</v>
      </c>
      <c r="H137" s="208">
        <v>0.75273161704304781</v>
      </c>
      <c r="I137" s="208">
        <v>0.69201350622449687</v>
      </c>
      <c r="J137" s="208">
        <v>0.81947170930486835</v>
      </c>
      <c r="K137" s="208">
        <v>1.0213058812537936</v>
      </c>
      <c r="L137" s="208">
        <v>1.2373449642247438</v>
      </c>
      <c r="M137" s="208">
        <v>1.4684135749475282</v>
      </c>
      <c r="N137" s="208">
        <v>1.7259116833559467</v>
      </c>
      <c r="O137" s="208">
        <v>1.9683419829112847</v>
      </c>
      <c r="P137" s="208">
        <v>2.0710844423371193</v>
      </c>
      <c r="Q137" s="208">
        <v>2.1778953358622872</v>
      </c>
    </row>
    <row r="138" spans="1:17" x14ac:dyDescent="0.25">
      <c r="A138" s="152" t="s">
        <v>189</v>
      </c>
      <c r="B138" s="151">
        <v>8.2955570594776443E-2</v>
      </c>
      <c r="C138" s="151">
        <v>6.028116787027922E-2</v>
      </c>
      <c r="D138" s="151">
        <v>0.11751887595462911</v>
      </c>
      <c r="E138" s="151">
        <v>6.619542884578529E-2</v>
      </c>
      <c r="F138" s="151">
        <v>0.14104248789478135</v>
      </c>
      <c r="G138" s="151">
        <v>0.25666929087145468</v>
      </c>
      <c r="H138" s="151">
        <v>0.27250059410820981</v>
      </c>
      <c r="I138" s="151">
        <v>0.28134616522301936</v>
      </c>
      <c r="J138" s="151">
        <v>0.22424604900664472</v>
      </c>
      <c r="K138" s="151">
        <v>0.17027301939150422</v>
      </c>
      <c r="L138" s="151">
        <v>0.11447601863034566</v>
      </c>
      <c r="M138" s="151">
        <v>0.12823121848855437</v>
      </c>
      <c r="N138" s="151">
        <v>0.24617342048439278</v>
      </c>
      <c r="O138" s="151">
        <v>0.25611345606417901</v>
      </c>
      <c r="P138" s="151">
        <v>0.25107028479868732</v>
      </c>
      <c r="Q138" s="151">
        <v>0.35863900535890114</v>
      </c>
    </row>
    <row r="139" spans="1:17" x14ac:dyDescent="0.25">
      <c r="A139" s="156" t="s">
        <v>180</v>
      </c>
      <c r="B139" s="155">
        <v>0.89618678749439851</v>
      </c>
      <c r="C139" s="155">
        <v>1.0619991033416996</v>
      </c>
      <c r="D139" s="155">
        <v>1.0106117138605974</v>
      </c>
      <c r="E139" s="155">
        <v>1.0838466909939308</v>
      </c>
      <c r="F139" s="155">
        <v>1.0811078564473036</v>
      </c>
      <c r="G139" s="155">
        <v>1.1549135047711236</v>
      </c>
      <c r="H139" s="155">
        <v>1.1058968882768478</v>
      </c>
      <c r="I139" s="155">
        <v>1.0347763433890198</v>
      </c>
      <c r="J139" s="155">
        <v>1.1130307282618008</v>
      </c>
      <c r="K139" s="155">
        <v>1.2365862897292095</v>
      </c>
      <c r="L139" s="155">
        <v>1.404253107946722</v>
      </c>
      <c r="M139" s="155">
        <v>1.6132201214430926</v>
      </c>
      <c r="N139" s="155">
        <v>1.910591209701481</v>
      </c>
      <c r="O139" s="155">
        <v>2.1943867362125244</v>
      </c>
      <c r="P139" s="155">
        <v>2.3100415872936604</v>
      </c>
      <c r="Q139" s="155">
        <v>2.5331010017443161</v>
      </c>
    </row>
    <row r="140" spans="1:17" x14ac:dyDescent="0.25">
      <c r="A140" s="152" t="s">
        <v>193</v>
      </c>
      <c r="B140" s="151">
        <v>0.56490639718160995</v>
      </c>
      <c r="C140" s="151">
        <v>0.69888836160606305</v>
      </c>
      <c r="D140" s="151">
        <v>0.62057958595520135</v>
      </c>
      <c r="E140" s="151">
        <v>0.71132708079400719</v>
      </c>
      <c r="F140" s="151">
        <v>0.65410195838360896</v>
      </c>
      <c r="G140" s="151">
        <v>0.61943509475090019</v>
      </c>
      <c r="H140" s="151">
        <v>0.57331158852963149</v>
      </c>
      <c r="I140" s="151">
        <v>0.4947080326267625</v>
      </c>
      <c r="J140" s="151">
        <v>0.58976167778116784</v>
      </c>
      <c r="K140" s="151">
        <v>0.7128340455034512</v>
      </c>
      <c r="L140" s="151">
        <v>0.86749157466769311</v>
      </c>
      <c r="M140" s="151">
        <v>0.99853750180685885</v>
      </c>
      <c r="N140" s="151">
        <v>1.1624453781536594</v>
      </c>
      <c r="O140" s="151">
        <v>1.2976253104792408</v>
      </c>
      <c r="P140" s="151">
        <v>1.3798659264120241</v>
      </c>
      <c r="Q140" s="151">
        <v>1.4519253599592814</v>
      </c>
    </row>
    <row r="141" spans="1:17" x14ac:dyDescent="0.25">
      <c r="A141" s="152" t="s">
        <v>187</v>
      </c>
      <c r="B141" s="151">
        <v>0.26220472422622276</v>
      </c>
      <c r="C141" s="151">
        <v>0.31291565787013159</v>
      </c>
      <c r="D141" s="151">
        <v>0.29217619639762488</v>
      </c>
      <c r="E141" s="151">
        <v>0.31739982370910036</v>
      </c>
      <c r="F141" s="151">
        <v>0.30956226253704189</v>
      </c>
      <c r="G141" s="151">
        <v>0.32175433936656855</v>
      </c>
      <c r="H141" s="151">
        <v>0.30567877723099623</v>
      </c>
      <c r="I141" s="151">
        <v>0.30579623446476994</v>
      </c>
      <c r="J141" s="151">
        <v>0.33654325146129555</v>
      </c>
      <c r="K141" s="151">
        <v>0.38196885166140754</v>
      </c>
      <c r="L141" s="151">
        <v>0.44143933633512428</v>
      </c>
      <c r="M141" s="151">
        <v>0.50790670613601852</v>
      </c>
      <c r="N141" s="151">
        <v>0.54316149028119121</v>
      </c>
      <c r="O141" s="151">
        <v>0.68350018909151466</v>
      </c>
      <c r="P141" s="151">
        <v>0.7211137855588815</v>
      </c>
      <c r="Q141" s="151">
        <v>0.78254315692392185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2.8213190309442247E-3</v>
      </c>
      <c r="C145" s="87">
        <v>3.5636083157683709E-3</v>
      </c>
      <c r="D145" s="87">
        <v>3.3132267920354874E-3</v>
      </c>
      <c r="E145" s="87">
        <v>2.5744887289713856E-3</v>
      </c>
      <c r="F145" s="87">
        <v>3.2094492263315469E-3</v>
      </c>
      <c r="G145" s="87">
        <v>3.535384689987273E-3</v>
      </c>
      <c r="H145" s="87">
        <v>3.1747102610087466E-3</v>
      </c>
      <c r="I145" s="87">
        <v>2.3691194126645068E-2</v>
      </c>
      <c r="J145" s="87">
        <v>2.7318321726410515E-2</v>
      </c>
      <c r="K145" s="87">
        <v>2.2422500664912991E-2</v>
      </c>
      <c r="L145" s="87">
        <v>2.7082829432649558E-2</v>
      </c>
      <c r="M145" s="87">
        <v>1.9934206100368695E-2</v>
      </c>
      <c r="N145" s="87">
        <v>6.3440761104052007E-4</v>
      </c>
      <c r="O145" s="87">
        <v>1.1384878002582963E-2</v>
      </c>
      <c r="P145" s="87">
        <v>1.7660170775217462E-2</v>
      </c>
      <c r="Q145" s="87">
        <v>1.9858111779179365E-2</v>
      </c>
    </row>
    <row r="146" spans="1:17" x14ac:dyDescent="0.25">
      <c r="A146" s="150" t="s">
        <v>29</v>
      </c>
      <c r="B146" s="87">
        <v>0.2285489538203383</v>
      </c>
      <c r="C146" s="87">
        <v>0.27673926310973629</v>
      </c>
      <c r="D146" s="87">
        <v>0.25877620415837144</v>
      </c>
      <c r="E146" s="87">
        <v>0.28588459471986161</v>
      </c>
      <c r="F146" s="87">
        <v>0.2793209481613641</v>
      </c>
      <c r="G146" s="87">
        <v>0.28816110245251181</v>
      </c>
      <c r="H146" s="87">
        <v>0.27380731805459035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0.50495968414599979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3.0834451374940203E-2</v>
      </c>
      <c r="C148" s="87">
        <v>3.2612786444626965E-2</v>
      </c>
      <c r="D148" s="87">
        <v>3.0086765447217952E-2</v>
      </c>
      <c r="E148" s="87">
        <v>2.8940740260267363E-2</v>
      </c>
      <c r="F148" s="87">
        <v>2.703186514934626E-2</v>
      </c>
      <c r="G148" s="87">
        <v>3.005785222406946E-2</v>
      </c>
      <c r="H148" s="87">
        <v>2.8696748915397155E-2</v>
      </c>
      <c r="I148" s="87">
        <v>0.28210504033812489</v>
      </c>
      <c r="J148" s="87">
        <v>0.30922492973488502</v>
      </c>
      <c r="K148" s="87">
        <v>0.35954635099649457</v>
      </c>
      <c r="L148" s="87">
        <v>0.41435650690247472</v>
      </c>
      <c r="M148" s="87">
        <v>0.48797250003564985</v>
      </c>
      <c r="N148" s="87">
        <v>3.7567398524150905E-2</v>
      </c>
      <c r="O148" s="87">
        <v>0.67211531108893174</v>
      </c>
      <c r="P148" s="87">
        <v>0.70345361478366408</v>
      </c>
      <c r="Q148" s="87">
        <v>0.76268504514474245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6.9075666086565832E-2</v>
      </c>
      <c r="C152" s="151">
        <v>5.0195083865505058E-2</v>
      </c>
      <c r="D152" s="151">
        <v>9.7855931507771124E-2</v>
      </c>
      <c r="E152" s="151">
        <v>5.5119786490823323E-2</v>
      </c>
      <c r="F152" s="151">
        <v>0.1174436355266526</v>
      </c>
      <c r="G152" s="151">
        <v>0.21372407065365495</v>
      </c>
      <c r="H152" s="151">
        <v>0.22690652251622009</v>
      </c>
      <c r="I152" s="151">
        <v>0.23427207629748747</v>
      </c>
      <c r="J152" s="151">
        <v>0.18672579901933731</v>
      </c>
      <c r="K152" s="151">
        <v>0.14178339256435082</v>
      </c>
      <c r="L152" s="151">
        <v>9.5322196943904647E-2</v>
      </c>
      <c r="M152" s="151">
        <v>0.10677591350021529</v>
      </c>
      <c r="N152" s="151">
        <v>0.20498434126663043</v>
      </c>
      <c r="O152" s="151">
        <v>0.21326123664176902</v>
      </c>
      <c r="P152" s="151">
        <v>0.2090618753227548</v>
      </c>
      <c r="Q152" s="151">
        <v>0.29863248486111282</v>
      </c>
    </row>
    <row r="153" spans="1:17" x14ac:dyDescent="0.25">
      <c r="A153" s="243" t="s">
        <v>179</v>
      </c>
      <c r="B153" s="242">
        <v>2.0496512403057139</v>
      </c>
      <c r="C153" s="242">
        <v>2.4603769692918154</v>
      </c>
      <c r="D153" s="242">
        <v>2.2986327367205397</v>
      </c>
      <c r="E153" s="242">
        <v>2.5127863001894601</v>
      </c>
      <c r="F153" s="242">
        <v>2.4533801611247785</v>
      </c>
      <c r="G153" s="242">
        <v>2.5425307785188545</v>
      </c>
      <c r="H153" s="242">
        <v>2.415427031733719</v>
      </c>
      <c r="I153" s="242">
        <v>2.1665301880751553</v>
      </c>
      <c r="J153" s="242">
        <v>2.3848967806158123</v>
      </c>
      <c r="K153" s="242">
        <v>2.7031657188146445</v>
      </c>
      <c r="L153" s="242">
        <v>3.1245295035670222</v>
      </c>
      <c r="M153" s="242">
        <v>3.5902313999186908</v>
      </c>
      <c r="N153" s="242">
        <v>4.3520748966433391</v>
      </c>
      <c r="O153" s="242">
        <v>4.824902611578846</v>
      </c>
      <c r="P153" s="242">
        <v>5.0928148837632197</v>
      </c>
      <c r="Q153" s="242">
        <v>5.5269493512935286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</v>
      </c>
      <c r="C157" s="77">
        <f t="shared" si="0"/>
        <v>0</v>
      </c>
      <c r="D157" s="77">
        <f t="shared" si="0"/>
        <v>0</v>
      </c>
      <c r="E157" s="77">
        <f t="shared" si="0"/>
        <v>0</v>
      </c>
      <c r="F157" s="77">
        <f t="shared" si="0"/>
        <v>0</v>
      </c>
      <c r="G157" s="77">
        <f t="shared" si="0"/>
        <v>0</v>
      </c>
      <c r="H157" s="77">
        <f t="shared" si="0"/>
        <v>0</v>
      </c>
      <c r="I157" s="77">
        <f t="shared" si="0"/>
        <v>0</v>
      </c>
      <c r="J157" s="77">
        <f t="shared" si="0"/>
        <v>0</v>
      </c>
      <c r="K157" s="77">
        <f t="shared" si="0"/>
        <v>0</v>
      </c>
      <c r="L157" s="77">
        <f t="shared" si="0"/>
        <v>0</v>
      </c>
      <c r="M157" s="77">
        <f t="shared" si="0"/>
        <v>0</v>
      </c>
      <c r="N157" s="77">
        <f t="shared" si="0"/>
        <v>0</v>
      </c>
      <c r="O157" s="77">
        <f t="shared" si="0"/>
        <v>0</v>
      </c>
      <c r="P157" s="77">
        <f t="shared" si="0"/>
        <v>0</v>
      </c>
      <c r="Q157" s="77">
        <f t="shared" si="0"/>
        <v>0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0</v>
      </c>
      <c r="C162" s="238">
        <f t="shared" si="5"/>
        <v>0</v>
      </c>
      <c r="D162" s="238">
        <f t="shared" si="5"/>
        <v>0</v>
      </c>
      <c r="E162" s="238">
        <f t="shared" si="5"/>
        <v>0</v>
      </c>
      <c r="F162" s="238">
        <f t="shared" si="5"/>
        <v>0</v>
      </c>
      <c r="G162" s="238">
        <f t="shared" si="5"/>
        <v>0</v>
      </c>
      <c r="H162" s="238">
        <f t="shared" si="5"/>
        <v>0</v>
      </c>
      <c r="I162" s="238">
        <f t="shared" si="5"/>
        <v>0</v>
      </c>
      <c r="J162" s="238">
        <f t="shared" si="5"/>
        <v>0</v>
      </c>
      <c r="K162" s="238">
        <f t="shared" si="5"/>
        <v>0</v>
      </c>
      <c r="L162" s="238">
        <f t="shared" si="5"/>
        <v>0</v>
      </c>
      <c r="M162" s="238">
        <f t="shared" si="5"/>
        <v>0</v>
      </c>
      <c r="N162" s="238">
        <f t="shared" si="5"/>
        <v>0</v>
      </c>
      <c r="O162" s="238">
        <f t="shared" si="5"/>
        <v>0</v>
      </c>
      <c r="P162" s="238">
        <f t="shared" si="5"/>
        <v>0</v>
      </c>
      <c r="Q162" s="238">
        <f t="shared" si="5"/>
        <v>0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</v>
      </c>
      <c r="C164" s="237">
        <f t="shared" si="7"/>
        <v>0</v>
      </c>
      <c r="D164" s="237">
        <f t="shared" si="7"/>
        <v>0</v>
      </c>
      <c r="E164" s="237">
        <f t="shared" si="7"/>
        <v>0</v>
      </c>
      <c r="F164" s="237">
        <f t="shared" si="7"/>
        <v>0</v>
      </c>
      <c r="G164" s="237">
        <f t="shared" si="7"/>
        <v>0</v>
      </c>
      <c r="H164" s="237">
        <f t="shared" si="7"/>
        <v>0</v>
      </c>
      <c r="I164" s="237">
        <f t="shared" si="7"/>
        <v>0</v>
      </c>
      <c r="J164" s="237">
        <f t="shared" si="7"/>
        <v>0</v>
      </c>
      <c r="K164" s="237">
        <f t="shared" si="7"/>
        <v>0</v>
      </c>
      <c r="L164" s="237">
        <f t="shared" si="7"/>
        <v>0</v>
      </c>
      <c r="M164" s="237">
        <f t="shared" si="7"/>
        <v>0</v>
      </c>
      <c r="N164" s="237">
        <f t="shared" si="7"/>
        <v>0</v>
      </c>
      <c r="O164" s="237">
        <f t="shared" si="7"/>
        <v>0</v>
      </c>
      <c r="P164" s="237">
        <f t="shared" si="7"/>
        <v>0</v>
      </c>
      <c r="Q164" s="237">
        <f t="shared" si="7"/>
        <v>0</v>
      </c>
    </row>
    <row r="165" spans="1:17" x14ac:dyDescent="0.25">
      <c r="A165" s="127" t="s">
        <v>181</v>
      </c>
      <c r="B165" s="237">
        <f t="shared" ref="B165:Q165" si="8">IF(B$35=0,0,B$35/B$5)</f>
        <v>0</v>
      </c>
      <c r="C165" s="237">
        <f t="shared" si="8"/>
        <v>0</v>
      </c>
      <c r="D165" s="237">
        <f t="shared" si="8"/>
        <v>0</v>
      </c>
      <c r="E165" s="237">
        <f t="shared" si="8"/>
        <v>0</v>
      </c>
      <c r="F165" s="237">
        <f t="shared" si="8"/>
        <v>0</v>
      </c>
      <c r="G165" s="237">
        <f t="shared" si="8"/>
        <v>0</v>
      </c>
      <c r="H165" s="237">
        <f t="shared" si="8"/>
        <v>0</v>
      </c>
      <c r="I165" s="237">
        <f t="shared" si="8"/>
        <v>0</v>
      </c>
      <c r="J165" s="237">
        <f t="shared" si="8"/>
        <v>0</v>
      </c>
      <c r="K165" s="237">
        <f t="shared" si="8"/>
        <v>0</v>
      </c>
      <c r="L165" s="237">
        <f t="shared" si="8"/>
        <v>0</v>
      </c>
      <c r="M165" s="237">
        <f t="shared" si="8"/>
        <v>0</v>
      </c>
      <c r="N165" s="237">
        <f t="shared" si="8"/>
        <v>0</v>
      </c>
      <c r="O165" s="237">
        <f t="shared" si="8"/>
        <v>0</v>
      </c>
      <c r="P165" s="237">
        <f t="shared" si="8"/>
        <v>0</v>
      </c>
      <c r="Q165" s="237">
        <f t="shared" si="8"/>
        <v>0</v>
      </c>
    </row>
    <row r="166" spans="1:17" x14ac:dyDescent="0.25">
      <c r="A166" s="142" t="s">
        <v>190</v>
      </c>
      <c r="B166" s="235">
        <f t="shared" ref="B166:Q166" si="9">IF(B$36=0,0,B$36/B$5)</f>
        <v>0</v>
      </c>
      <c r="C166" s="235">
        <f t="shared" si="9"/>
        <v>0</v>
      </c>
      <c r="D166" s="235">
        <f t="shared" si="9"/>
        <v>0</v>
      </c>
      <c r="E166" s="235">
        <f t="shared" si="9"/>
        <v>0</v>
      </c>
      <c r="F166" s="235">
        <f t="shared" si="9"/>
        <v>0</v>
      </c>
      <c r="G166" s="235">
        <f t="shared" si="9"/>
        <v>0</v>
      </c>
      <c r="H166" s="235">
        <f t="shared" si="9"/>
        <v>0</v>
      </c>
      <c r="I166" s="235">
        <f t="shared" si="9"/>
        <v>0</v>
      </c>
      <c r="J166" s="235">
        <f t="shared" si="9"/>
        <v>0</v>
      </c>
      <c r="K166" s="235">
        <f t="shared" si="9"/>
        <v>0</v>
      </c>
      <c r="L166" s="235">
        <f t="shared" si="9"/>
        <v>0</v>
      </c>
      <c r="M166" s="235">
        <f t="shared" si="9"/>
        <v>0</v>
      </c>
      <c r="N166" s="235">
        <f t="shared" si="9"/>
        <v>0</v>
      </c>
      <c r="O166" s="235">
        <f t="shared" si="9"/>
        <v>0</v>
      </c>
      <c r="P166" s="235">
        <f t="shared" si="9"/>
        <v>0</v>
      </c>
      <c r="Q166" s="235">
        <f t="shared" si="9"/>
        <v>0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0</v>
      </c>
      <c r="C168" s="236">
        <f t="shared" si="11"/>
        <v>0</v>
      </c>
      <c r="D168" s="236">
        <f t="shared" si="11"/>
        <v>0</v>
      </c>
      <c r="E168" s="236">
        <f t="shared" si="11"/>
        <v>0</v>
      </c>
      <c r="F168" s="236">
        <f t="shared" si="11"/>
        <v>0</v>
      </c>
      <c r="G168" s="236">
        <f t="shared" si="11"/>
        <v>0</v>
      </c>
      <c r="H168" s="236">
        <f t="shared" si="11"/>
        <v>0</v>
      </c>
      <c r="I168" s="236">
        <f t="shared" si="11"/>
        <v>0</v>
      </c>
      <c r="J168" s="236">
        <f t="shared" si="11"/>
        <v>0</v>
      </c>
      <c r="K168" s="236">
        <f t="shared" si="11"/>
        <v>0</v>
      </c>
      <c r="L168" s="236">
        <f t="shared" si="11"/>
        <v>0</v>
      </c>
      <c r="M168" s="236">
        <f t="shared" si="11"/>
        <v>0</v>
      </c>
      <c r="N168" s="236">
        <f t="shared" si="11"/>
        <v>0</v>
      </c>
      <c r="O168" s="236">
        <f t="shared" si="11"/>
        <v>0</v>
      </c>
      <c r="P168" s="236">
        <f t="shared" si="11"/>
        <v>0</v>
      </c>
      <c r="Q168" s="236">
        <f t="shared" si="11"/>
        <v>0</v>
      </c>
    </row>
    <row r="169" spans="1:17" x14ac:dyDescent="0.25">
      <c r="A169" s="142" t="s">
        <v>188</v>
      </c>
      <c r="B169" s="235">
        <f t="shared" ref="B169:Q169" si="12">IF(B$44=0,0,B$44/B$5)</f>
        <v>0</v>
      </c>
      <c r="C169" s="235">
        <f t="shared" si="12"/>
        <v>0</v>
      </c>
      <c r="D169" s="235">
        <f t="shared" si="12"/>
        <v>0</v>
      </c>
      <c r="E169" s="235">
        <f t="shared" si="12"/>
        <v>0</v>
      </c>
      <c r="F169" s="235">
        <f t="shared" si="12"/>
        <v>0</v>
      </c>
      <c r="G169" s="235">
        <f t="shared" si="12"/>
        <v>0</v>
      </c>
      <c r="H169" s="235">
        <f t="shared" si="12"/>
        <v>0</v>
      </c>
      <c r="I169" s="235">
        <f t="shared" si="12"/>
        <v>0</v>
      </c>
      <c r="J169" s="235">
        <f t="shared" si="12"/>
        <v>0</v>
      </c>
      <c r="K169" s="235">
        <f t="shared" si="12"/>
        <v>0</v>
      </c>
      <c r="L169" s="235">
        <f t="shared" si="12"/>
        <v>0</v>
      </c>
      <c r="M169" s="235">
        <f t="shared" si="12"/>
        <v>0</v>
      </c>
      <c r="N169" s="235">
        <f t="shared" si="12"/>
        <v>0</v>
      </c>
      <c r="O169" s="235">
        <f t="shared" si="12"/>
        <v>0</v>
      </c>
      <c r="P169" s="235">
        <f t="shared" si="12"/>
        <v>0</v>
      </c>
      <c r="Q169" s="235">
        <f t="shared" si="12"/>
        <v>0</v>
      </c>
    </row>
    <row r="170" spans="1:17" x14ac:dyDescent="0.25">
      <c r="A170" s="142" t="s">
        <v>187</v>
      </c>
      <c r="B170" s="235">
        <f t="shared" ref="B170:Q170" si="13">IF(B$45=0,0,B$45/B$5)</f>
        <v>0</v>
      </c>
      <c r="C170" s="235">
        <f t="shared" si="13"/>
        <v>0</v>
      </c>
      <c r="D170" s="235">
        <f t="shared" si="13"/>
        <v>0</v>
      </c>
      <c r="E170" s="235">
        <f t="shared" si="13"/>
        <v>0</v>
      </c>
      <c r="F170" s="235">
        <f t="shared" si="13"/>
        <v>0</v>
      </c>
      <c r="G170" s="235">
        <f t="shared" si="13"/>
        <v>0</v>
      </c>
      <c r="H170" s="235">
        <f t="shared" si="13"/>
        <v>0</v>
      </c>
      <c r="I170" s="235">
        <f t="shared" si="13"/>
        <v>0</v>
      </c>
      <c r="J170" s="235">
        <f t="shared" si="13"/>
        <v>0</v>
      </c>
      <c r="K170" s="235">
        <f t="shared" si="13"/>
        <v>0</v>
      </c>
      <c r="L170" s="235">
        <f t="shared" si="13"/>
        <v>0</v>
      </c>
      <c r="M170" s="235">
        <f t="shared" si="13"/>
        <v>0</v>
      </c>
      <c r="N170" s="235">
        <f t="shared" si="13"/>
        <v>0</v>
      </c>
      <c r="O170" s="235">
        <f t="shared" si="13"/>
        <v>0</v>
      </c>
      <c r="P170" s="235">
        <f t="shared" si="13"/>
        <v>0</v>
      </c>
      <c r="Q170" s="235">
        <f t="shared" si="13"/>
        <v>0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72" t="s">
        <v>179</v>
      </c>
      <c r="B172" s="234">
        <f t="shared" ref="B172:Q172" si="15">IF(B$57=0,0,B$57/B$5)</f>
        <v>0</v>
      </c>
      <c r="C172" s="234">
        <f t="shared" si="15"/>
        <v>0</v>
      </c>
      <c r="D172" s="234">
        <f t="shared" si="15"/>
        <v>0</v>
      </c>
      <c r="E172" s="234">
        <f t="shared" si="15"/>
        <v>0</v>
      </c>
      <c r="F172" s="234">
        <f t="shared" si="15"/>
        <v>0</v>
      </c>
      <c r="G172" s="234">
        <f t="shared" si="15"/>
        <v>0</v>
      </c>
      <c r="H172" s="234">
        <f t="shared" si="15"/>
        <v>0</v>
      </c>
      <c r="I172" s="234">
        <f t="shared" si="15"/>
        <v>0</v>
      </c>
      <c r="J172" s="234">
        <f t="shared" si="15"/>
        <v>0</v>
      </c>
      <c r="K172" s="234">
        <f t="shared" si="15"/>
        <v>0</v>
      </c>
      <c r="L172" s="234">
        <f t="shared" si="15"/>
        <v>0</v>
      </c>
      <c r="M172" s="234">
        <f t="shared" si="15"/>
        <v>0</v>
      </c>
      <c r="N172" s="234">
        <f t="shared" si="15"/>
        <v>0</v>
      </c>
      <c r="O172" s="234">
        <f t="shared" si="15"/>
        <v>0</v>
      </c>
      <c r="P172" s="234">
        <f t="shared" si="15"/>
        <v>0</v>
      </c>
      <c r="Q172" s="234">
        <f t="shared" si="15"/>
        <v>0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1.0000000000000002</v>
      </c>
      <c r="D175" s="77">
        <f t="shared" si="16"/>
        <v>0.99999999999999989</v>
      </c>
      <c r="E175" s="77">
        <f t="shared" si="16"/>
        <v>1</v>
      </c>
      <c r="F175" s="77">
        <f t="shared" si="16"/>
        <v>1</v>
      </c>
      <c r="G175" s="77">
        <f t="shared" si="16"/>
        <v>1.0000000000000002</v>
      </c>
      <c r="H175" s="77">
        <f t="shared" si="16"/>
        <v>0.99999999999999989</v>
      </c>
      <c r="I175" s="77">
        <f t="shared" si="16"/>
        <v>0.99999999999999978</v>
      </c>
      <c r="J175" s="77">
        <f t="shared" si="16"/>
        <v>1</v>
      </c>
      <c r="K175" s="77">
        <f t="shared" si="16"/>
        <v>1</v>
      </c>
      <c r="L175" s="77">
        <f t="shared" si="16"/>
        <v>1</v>
      </c>
      <c r="M175" s="77">
        <f t="shared" si="16"/>
        <v>0.99999999999999978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1.0000000000000004</v>
      </c>
    </row>
    <row r="176" spans="1:17" x14ac:dyDescent="0.25">
      <c r="A176" s="132" t="s">
        <v>83</v>
      </c>
      <c r="B176" s="240">
        <f t="shared" ref="B176:Q176" si="17">IF(B$61=0,0,B$61/B$60)</f>
        <v>9.3433001539008284E-3</v>
      </c>
      <c r="C176" s="240">
        <f t="shared" si="17"/>
        <v>9.3651489395737923E-3</v>
      </c>
      <c r="D176" s="240">
        <f t="shared" si="17"/>
        <v>9.2919269480111911E-3</v>
      </c>
      <c r="E176" s="240">
        <f t="shared" si="17"/>
        <v>9.3498435866817189E-3</v>
      </c>
      <c r="F176" s="240">
        <f t="shared" si="17"/>
        <v>9.3123507404572273E-3</v>
      </c>
      <c r="G176" s="240">
        <f t="shared" si="17"/>
        <v>9.1938943429769483E-3</v>
      </c>
      <c r="H176" s="240">
        <f t="shared" si="17"/>
        <v>9.144850022988359E-3</v>
      </c>
      <c r="I176" s="240">
        <f t="shared" si="17"/>
        <v>9.0655793584913848E-3</v>
      </c>
      <c r="J176" s="240">
        <f t="shared" si="17"/>
        <v>9.1336280267522059E-3</v>
      </c>
      <c r="K176" s="240">
        <f t="shared" si="17"/>
        <v>9.1663646243626707E-3</v>
      </c>
      <c r="L176" s="240">
        <f t="shared" si="17"/>
        <v>9.2422579855007785E-3</v>
      </c>
      <c r="M176" s="240">
        <f t="shared" si="17"/>
        <v>9.3080413435828058E-3</v>
      </c>
      <c r="N176" s="240">
        <f t="shared" si="17"/>
        <v>9.2651988952724435E-3</v>
      </c>
      <c r="O176" s="240">
        <f t="shared" si="17"/>
        <v>9.2879651575476316E-3</v>
      </c>
      <c r="P176" s="240">
        <f t="shared" si="17"/>
        <v>9.2843344092519136E-3</v>
      </c>
      <c r="Q176" s="240">
        <f t="shared" si="17"/>
        <v>9.2522258945751702E-3</v>
      </c>
    </row>
    <row r="177" spans="1:17" x14ac:dyDescent="0.25">
      <c r="A177" s="76" t="s">
        <v>82</v>
      </c>
      <c r="B177" s="239">
        <f t="shared" ref="B177:Q177" si="18">IF(B$62=0,0,B$62/B$60)</f>
        <v>1.6323085530915795E-2</v>
      </c>
      <c r="C177" s="239">
        <f t="shared" si="18"/>
        <v>1.6361256154936422E-2</v>
      </c>
      <c r="D177" s="239">
        <f t="shared" si="18"/>
        <v>1.6233334669879414E-2</v>
      </c>
      <c r="E177" s="239">
        <f t="shared" si="18"/>
        <v>1.633451714621113E-2</v>
      </c>
      <c r="F177" s="239">
        <f t="shared" si="18"/>
        <v>1.6269015778852793E-2</v>
      </c>
      <c r="G177" s="239">
        <f t="shared" si="18"/>
        <v>1.6062068139806065E-2</v>
      </c>
      <c r="H177" s="239">
        <f t="shared" si="18"/>
        <v>1.5976385927226701E-2</v>
      </c>
      <c r="I177" s="239">
        <f t="shared" si="18"/>
        <v>1.5837897190338967E-2</v>
      </c>
      <c r="J177" s="239">
        <f t="shared" si="18"/>
        <v>1.5956780691242293E-2</v>
      </c>
      <c r="K177" s="239">
        <f t="shared" si="18"/>
        <v>1.6013972719110914E-2</v>
      </c>
      <c r="L177" s="239">
        <f t="shared" si="18"/>
        <v>1.6146561184073038E-2</v>
      </c>
      <c r="M177" s="239">
        <f t="shared" si="18"/>
        <v>1.6261487105620726E-2</v>
      </c>
      <c r="N177" s="239">
        <f t="shared" si="18"/>
        <v>1.6186639788655113E-2</v>
      </c>
      <c r="O177" s="239">
        <f t="shared" si="18"/>
        <v>1.6226413277702446E-2</v>
      </c>
      <c r="P177" s="239">
        <f t="shared" si="18"/>
        <v>1.6220070228244975E-2</v>
      </c>
      <c r="Q177" s="239">
        <f t="shared" si="18"/>
        <v>1.6163975484128214E-2</v>
      </c>
    </row>
    <row r="178" spans="1:17" x14ac:dyDescent="0.25">
      <c r="A178" s="76" t="s">
        <v>81</v>
      </c>
      <c r="B178" s="239">
        <f t="shared" ref="B178:Q178" si="19">IF(B$63=0,0,B$63/B$60)</f>
        <v>1.5996786475710303E-2</v>
      </c>
      <c r="C178" s="239">
        <f t="shared" si="19"/>
        <v>1.6034194067611113E-2</v>
      </c>
      <c r="D178" s="239">
        <f t="shared" si="19"/>
        <v>1.5908829737550052E-2</v>
      </c>
      <c r="E178" s="239">
        <f t="shared" si="19"/>
        <v>1.6007989572612884E-2</v>
      </c>
      <c r="F178" s="239">
        <f t="shared" si="19"/>
        <v>1.5943797579897178E-2</v>
      </c>
      <c r="G178" s="239">
        <f t="shared" si="19"/>
        <v>1.5740986831450574E-2</v>
      </c>
      <c r="H178" s="239">
        <f t="shared" si="19"/>
        <v>1.5657017409321256E-2</v>
      </c>
      <c r="I178" s="239">
        <f t="shared" si="19"/>
        <v>1.552129706716609E-2</v>
      </c>
      <c r="J178" s="239">
        <f t="shared" si="19"/>
        <v>1.5637804082695321E-2</v>
      </c>
      <c r="K178" s="239">
        <f t="shared" si="19"/>
        <v>1.5693852839910642E-2</v>
      </c>
      <c r="L178" s="239">
        <f t="shared" si="19"/>
        <v>1.5823790856783992E-2</v>
      </c>
      <c r="M178" s="239">
        <f t="shared" si="19"/>
        <v>1.593641940510843E-2</v>
      </c>
      <c r="N178" s="239">
        <f t="shared" si="19"/>
        <v>1.5863068288647572E-2</v>
      </c>
      <c r="O178" s="239">
        <f t="shared" si="19"/>
        <v>1.5902046704246706E-2</v>
      </c>
      <c r="P178" s="239">
        <f t="shared" si="19"/>
        <v>1.5895830452571501E-2</v>
      </c>
      <c r="Q178" s="239">
        <f t="shared" si="19"/>
        <v>1.5840857044367159E-2</v>
      </c>
    </row>
    <row r="179" spans="1:17" x14ac:dyDescent="0.25">
      <c r="A179" s="76" t="s">
        <v>80</v>
      </c>
      <c r="B179" s="239">
        <f t="shared" ref="B179:Q179" si="20">IF(B$64=0,0,B$64/B$60)</f>
        <v>9.3420813472782943E-2</v>
      </c>
      <c r="C179" s="239">
        <f t="shared" si="20"/>
        <v>9.3639272828400261E-2</v>
      </c>
      <c r="D179" s="239">
        <f t="shared" si="20"/>
        <v>9.2907148428755512E-2</v>
      </c>
      <c r="E179" s="239">
        <f t="shared" si="20"/>
        <v>9.3486239264872054E-2</v>
      </c>
      <c r="F179" s="239">
        <f t="shared" si="20"/>
        <v>9.3111359710966277E-2</v>
      </c>
      <c r="G179" s="239">
        <f t="shared" si="20"/>
        <v>9.1926950259125742E-2</v>
      </c>
      <c r="H179" s="239">
        <f t="shared" si="20"/>
        <v>9.1436571036144207E-2</v>
      </c>
      <c r="I179" s="239">
        <f t="shared" si="20"/>
        <v>9.064396779747548E-2</v>
      </c>
      <c r="J179" s="239">
        <f t="shared" si="20"/>
        <v>9.1324365712553854E-2</v>
      </c>
      <c r="K179" s="239">
        <f t="shared" si="20"/>
        <v>9.1651688984708823E-2</v>
      </c>
      <c r="L179" s="239">
        <f t="shared" si="20"/>
        <v>9.2410523595383917E-2</v>
      </c>
      <c r="M179" s="239">
        <f t="shared" si="20"/>
        <v>9.3068271363706268E-2</v>
      </c>
      <c r="N179" s="239">
        <f t="shared" si="20"/>
        <v>9.2639902767343782E-2</v>
      </c>
      <c r="O179" s="239">
        <f t="shared" si="20"/>
        <v>9.2867535692161593E-2</v>
      </c>
      <c r="P179" s="239">
        <f t="shared" si="20"/>
        <v>9.2831232945411096E-2</v>
      </c>
      <c r="Q179" s="239">
        <f t="shared" si="20"/>
        <v>9.2510189683277205E-2</v>
      </c>
    </row>
    <row r="180" spans="1:17" x14ac:dyDescent="0.25">
      <c r="A180" s="129" t="s">
        <v>79</v>
      </c>
      <c r="B180" s="238">
        <f t="shared" ref="B180:Q180" si="21">IF(B$65=0,0,B$65/B$60)</f>
        <v>4.126427387851217E-2</v>
      </c>
      <c r="C180" s="238">
        <f t="shared" si="21"/>
        <v>4.1360768078748854E-2</v>
      </c>
      <c r="D180" s="238">
        <f t="shared" si="21"/>
        <v>4.1037386375924301E-2</v>
      </c>
      <c r="E180" s="238">
        <f t="shared" si="21"/>
        <v>4.1293172661375679E-2</v>
      </c>
      <c r="F180" s="238">
        <f t="shared" si="21"/>
        <v>4.1127587156296261E-2</v>
      </c>
      <c r="G180" s="238">
        <f t="shared" si="21"/>
        <v>4.0604429690756914E-2</v>
      </c>
      <c r="H180" s="238">
        <f t="shared" si="21"/>
        <v>4.0387827610243676E-2</v>
      </c>
      <c r="I180" s="238">
        <f t="shared" si="21"/>
        <v>4.0037732209640589E-2</v>
      </c>
      <c r="J180" s="238">
        <f t="shared" si="21"/>
        <v>4.0338266157809867E-2</v>
      </c>
      <c r="K180" s="238">
        <f t="shared" si="21"/>
        <v>4.0482845900234703E-2</v>
      </c>
      <c r="L180" s="238">
        <f t="shared" si="21"/>
        <v>4.0818025589207489E-2</v>
      </c>
      <c r="M180" s="238">
        <f t="shared" si="21"/>
        <v>4.1108554894681175E-2</v>
      </c>
      <c r="N180" s="238">
        <f t="shared" si="21"/>
        <v>4.0919343107455562E-2</v>
      </c>
      <c r="O180" s="238">
        <f t="shared" si="21"/>
        <v>4.1019889302722684E-2</v>
      </c>
      <c r="P180" s="238">
        <f t="shared" si="21"/>
        <v>4.1003854262684297E-2</v>
      </c>
      <c r="Q180" s="238">
        <f t="shared" si="21"/>
        <v>4.0862048420890779E-2</v>
      </c>
    </row>
    <row r="181" spans="1:17" x14ac:dyDescent="0.25">
      <c r="A181" s="127" t="s">
        <v>183</v>
      </c>
      <c r="B181" s="237">
        <f t="shared" ref="B181:Q181" si="22">IF(B$70=0,0,B$70/B$60)</f>
        <v>0.19425258967487613</v>
      </c>
      <c r="C181" s="237">
        <f t="shared" si="22"/>
        <v>0.1947186564650849</v>
      </c>
      <c r="D181" s="237">
        <f t="shared" si="22"/>
        <v>0.19553738745303745</v>
      </c>
      <c r="E181" s="237">
        <f t="shared" si="22"/>
        <v>0.19506119819697229</v>
      </c>
      <c r="F181" s="237">
        <f t="shared" si="22"/>
        <v>0.19325063818710084</v>
      </c>
      <c r="G181" s="237">
        <f t="shared" si="22"/>
        <v>0.19009853990938824</v>
      </c>
      <c r="H181" s="237">
        <f t="shared" si="22"/>
        <v>0.19147855344275611</v>
      </c>
      <c r="I181" s="237">
        <f t="shared" si="22"/>
        <v>0.18840234531863229</v>
      </c>
      <c r="J181" s="237">
        <f t="shared" si="22"/>
        <v>0.18945513632882591</v>
      </c>
      <c r="K181" s="237">
        <f t="shared" si="22"/>
        <v>0.19255950571308775</v>
      </c>
      <c r="L181" s="237">
        <f t="shared" si="22"/>
        <v>0.19167943644029262</v>
      </c>
      <c r="M181" s="237">
        <f t="shared" si="22"/>
        <v>0.18831004528067427</v>
      </c>
      <c r="N181" s="237">
        <f t="shared" si="22"/>
        <v>0.18426319946791697</v>
      </c>
      <c r="O181" s="237">
        <f t="shared" si="22"/>
        <v>0.18319111625820367</v>
      </c>
      <c r="P181" s="237">
        <f t="shared" si="22"/>
        <v>0.18645881588616522</v>
      </c>
      <c r="Q181" s="237">
        <f t="shared" si="22"/>
        <v>0.18508214378425333</v>
      </c>
    </row>
    <row r="182" spans="1:17" x14ac:dyDescent="0.25">
      <c r="A182" s="142" t="s">
        <v>192</v>
      </c>
      <c r="B182" s="235">
        <f t="shared" ref="B182:Q182" si="23">IF(B$71=0,0,B$71/B$60)</f>
        <v>0.16566265174201147</v>
      </c>
      <c r="C182" s="235">
        <f t="shared" si="23"/>
        <v>0.166061862558848</v>
      </c>
      <c r="D182" s="235">
        <f t="shared" si="23"/>
        <v>0.16710464844813233</v>
      </c>
      <c r="E182" s="235">
        <f t="shared" si="23"/>
        <v>0.16645123775236212</v>
      </c>
      <c r="F182" s="235">
        <f t="shared" si="23"/>
        <v>0.16475540360260738</v>
      </c>
      <c r="G182" s="235">
        <f t="shared" si="23"/>
        <v>0.16196577479456048</v>
      </c>
      <c r="H182" s="235">
        <f t="shared" si="23"/>
        <v>0.1634958610047488</v>
      </c>
      <c r="I182" s="235">
        <f t="shared" si="23"/>
        <v>0.16066221635825442</v>
      </c>
      <c r="J182" s="235">
        <f t="shared" si="23"/>
        <v>0.16150678252605349</v>
      </c>
      <c r="K182" s="235">
        <f t="shared" si="23"/>
        <v>0.16451097988561311</v>
      </c>
      <c r="L182" s="235">
        <f t="shared" si="23"/>
        <v>0.16339868148085021</v>
      </c>
      <c r="M182" s="235">
        <f t="shared" si="23"/>
        <v>0.15982799719208032</v>
      </c>
      <c r="N182" s="235">
        <f t="shared" si="23"/>
        <v>0.15591224670088069</v>
      </c>
      <c r="O182" s="235">
        <f t="shared" si="23"/>
        <v>0.15477050009443502</v>
      </c>
      <c r="P182" s="235">
        <f t="shared" si="23"/>
        <v>0.15804930959435987</v>
      </c>
      <c r="Q182" s="235">
        <f t="shared" si="23"/>
        <v>0.1567708876210539</v>
      </c>
    </row>
    <row r="183" spans="1:17" x14ac:dyDescent="0.25">
      <c r="A183" s="142" t="s">
        <v>191</v>
      </c>
      <c r="B183" s="235">
        <f t="shared" ref="B183:Q183" si="24">IF(B$82=0,0,B$82/B$60)</f>
        <v>2.8589937932864642E-2</v>
      </c>
      <c r="C183" s="235">
        <f t="shared" si="24"/>
        <v>2.8656793906236933E-2</v>
      </c>
      <c r="D183" s="235">
        <f t="shared" si="24"/>
        <v>2.8432739004905127E-2</v>
      </c>
      <c r="E183" s="235">
        <f t="shared" si="24"/>
        <v>2.8609960444610168E-2</v>
      </c>
      <c r="F183" s="235">
        <f t="shared" si="24"/>
        <v>2.8495234584493479E-2</v>
      </c>
      <c r="G183" s="235">
        <f t="shared" si="24"/>
        <v>2.8132765114827766E-2</v>
      </c>
      <c r="H183" s="235">
        <f t="shared" si="24"/>
        <v>2.7982692438007276E-2</v>
      </c>
      <c r="I183" s="235">
        <f t="shared" si="24"/>
        <v>2.7740128960377874E-2</v>
      </c>
      <c r="J183" s="235">
        <f t="shared" si="24"/>
        <v>2.7948353802772431E-2</v>
      </c>
      <c r="K183" s="235">
        <f t="shared" si="24"/>
        <v>2.8048525827474625E-2</v>
      </c>
      <c r="L183" s="235">
        <f t="shared" si="24"/>
        <v>2.8280754959442409E-2</v>
      </c>
      <c r="M183" s="235">
        <f t="shared" si="24"/>
        <v>2.848204808859392E-2</v>
      </c>
      <c r="N183" s="235">
        <f t="shared" si="24"/>
        <v>2.8350952767036277E-2</v>
      </c>
      <c r="O183" s="235">
        <f t="shared" si="24"/>
        <v>2.8420616163768651E-2</v>
      </c>
      <c r="P183" s="235">
        <f t="shared" si="24"/>
        <v>2.8409506291805362E-2</v>
      </c>
      <c r="Q183" s="235">
        <f t="shared" si="24"/>
        <v>2.831125616319945E-2</v>
      </c>
    </row>
    <row r="184" spans="1:17" x14ac:dyDescent="0.25">
      <c r="A184" s="127" t="s">
        <v>181</v>
      </c>
      <c r="B184" s="237">
        <f t="shared" ref="B184:Q184" si="25">IF(B$83=0,0,B$83/B$60)</f>
        <v>0.33378790526828744</v>
      </c>
      <c r="C184" s="237">
        <f t="shared" si="25"/>
        <v>0.33336267118224255</v>
      </c>
      <c r="D184" s="237">
        <f t="shared" si="25"/>
        <v>0.33434079459835364</v>
      </c>
      <c r="E184" s="237">
        <f t="shared" si="25"/>
        <v>0.33250271541264176</v>
      </c>
      <c r="F184" s="237">
        <f t="shared" si="25"/>
        <v>0.33375033751580307</v>
      </c>
      <c r="G184" s="237">
        <f t="shared" si="25"/>
        <v>0.33983226122676757</v>
      </c>
      <c r="H184" s="237">
        <f t="shared" si="25"/>
        <v>0.34152446228466787</v>
      </c>
      <c r="I184" s="237">
        <f t="shared" si="25"/>
        <v>0.34270028990379886</v>
      </c>
      <c r="J184" s="237">
        <f t="shared" si="25"/>
        <v>0.3399543390453052</v>
      </c>
      <c r="K184" s="237">
        <f t="shared" si="25"/>
        <v>0.33728842391668207</v>
      </c>
      <c r="L184" s="237">
        <f t="shared" si="25"/>
        <v>0.33614548021016127</v>
      </c>
      <c r="M184" s="237">
        <f t="shared" si="25"/>
        <v>0.3390991014892013</v>
      </c>
      <c r="N184" s="237">
        <f t="shared" si="25"/>
        <v>0.34022013937637702</v>
      </c>
      <c r="O184" s="237">
        <f t="shared" si="25"/>
        <v>0.34159188660798617</v>
      </c>
      <c r="P184" s="237">
        <f t="shared" si="25"/>
        <v>0.34067073511006518</v>
      </c>
      <c r="Q184" s="237">
        <f t="shared" si="25"/>
        <v>0.34171894993407531</v>
      </c>
    </row>
    <row r="185" spans="1:17" x14ac:dyDescent="0.25">
      <c r="A185" s="142" t="s">
        <v>190</v>
      </c>
      <c r="B185" s="235">
        <f t="shared" ref="B185:Q185" si="26">IF(B$84=0,0,B$84/B$60)</f>
        <v>0.30372596989257844</v>
      </c>
      <c r="C185" s="235">
        <f t="shared" si="26"/>
        <v>0.31512179295826703</v>
      </c>
      <c r="D185" s="235">
        <f t="shared" si="26"/>
        <v>0.29657532590443009</v>
      </c>
      <c r="E185" s="235">
        <f t="shared" si="26"/>
        <v>0.31292203221075393</v>
      </c>
      <c r="F185" s="235">
        <f t="shared" si="26"/>
        <v>0.29119093849525662</v>
      </c>
      <c r="G185" s="235">
        <f t="shared" si="26"/>
        <v>0.26604893137029956</v>
      </c>
      <c r="H185" s="235">
        <f t="shared" si="26"/>
        <v>0.2595079741286806</v>
      </c>
      <c r="I185" s="235">
        <f t="shared" si="26"/>
        <v>0.24911170726515044</v>
      </c>
      <c r="J185" s="235">
        <f t="shared" si="26"/>
        <v>0.2716812451203226</v>
      </c>
      <c r="K185" s="235">
        <f t="shared" si="26"/>
        <v>0.29138750860961488</v>
      </c>
      <c r="L185" s="235">
        <f t="shared" si="26"/>
        <v>0.30922647386996904</v>
      </c>
      <c r="M185" s="235">
        <f t="shared" si="26"/>
        <v>0.31267010442765025</v>
      </c>
      <c r="N185" s="235">
        <f t="shared" si="26"/>
        <v>0.29855713378954868</v>
      </c>
      <c r="O185" s="235">
        <f t="shared" si="26"/>
        <v>0.30239825796997138</v>
      </c>
      <c r="P185" s="235">
        <f t="shared" si="26"/>
        <v>0.30428432163019092</v>
      </c>
      <c r="Q185" s="235">
        <f t="shared" si="26"/>
        <v>0.29399138083053133</v>
      </c>
    </row>
    <row r="186" spans="1:17" x14ac:dyDescent="0.25">
      <c r="A186" s="142" t="s">
        <v>189</v>
      </c>
      <c r="B186" s="235">
        <f t="shared" ref="B186:Q186" si="27">IF(B$90=0,0,B$90/B$60)</f>
        <v>3.0061935375709021E-2</v>
      </c>
      <c r="C186" s="235">
        <f t="shared" si="27"/>
        <v>1.8240878223975517E-2</v>
      </c>
      <c r="D186" s="235">
        <f t="shared" si="27"/>
        <v>3.7765468693923554E-2</v>
      </c>
      <c r="E186" s="235">
        <f t="shared" si="27"/>
        <v>1.9580683201887841E-2</v>
      </c>
      <c r="F186" s="235">
        <f t="shared" si="27"/>
        <v>4.2559399020546465E-2</v>
      </c>
      <c r="G186" s="235">
        <f t="shared" si="27"/>
        <v>7.3783329856468058E-2</v>
      </c>
      <c r="H186" s="235">
        <f t="shared" si="27"/>
        <v>8.2016488155987222E-2</v>
      </c>
      <c r="I186" s="235">
        <f t="shared" si="27"/>
        <v>9.3588582638648429E-2</v>
      </c>
      <c r="J186" s="235">
        <f t="shared" si="27"/>
        <v>6.8273093924982542E-2</v>
      </c>
      <c r="K186" s="235">
        <f t="shared" si="27"/>
        <v>4.5900915307067143E-2</v>
      </c>
      <c r="L186" s="235">
        <f t="shared" si="27"/>
        <v>2.6919006340192245E-2</v>
      </c>
      <c r="M186" s="235">
        <f t="shared" si="27"/>
        <v>2.6428997061551055E-2</v>
      </c>
      <c r="N186" s="235">
        <f t="shared" si="27"/>
        <v>4.1663005586828283E-2</v>
      </c>
      <c r="O186" s="235">
        <f t="shared" si="27"/>
        <v>3.9193628638014809E-2</v>
      </c>
      <c r="P186" s="235">
        <f t="shared" si="27"/>
        <v>3.6386413479874202E-2</v>
      </c>
      <c r="Q186" s="235">
        <f t="shared" si="27"/>
        <v>4.7727569103543956E-2</v>
      </c>
    </row>
    <row r="187" spans="1:17" x14ac:dyDescent="0.25">
      <c r="A187" s="127" t="s">
        <v>180</v>
      </c>
      <c r="B187" s="236">
        <f t="shared" ref="B187:Q187" si="28">IF(B$91=0,0,B$91/B$60)</f>
        <v>0.10627161841697487</v>
      </c>
      <c r="C187" s="236">
        <f t="shared" si="28"/>
        <v>0.10537564501019162</v>
      </c>
      <c r="D187" s="236">
        <f t="shared" si="28"/>
        <v>0.10644462975386301</v>
      </c>
      <c r="E187" s="236">
        <f t="shared" si="28"/>
        <v>0.10649209601141751</v>
      </c>
      <c r="F187" s="236">
        <f t="shared" si="28"/>
        <v>0.10852246828008855</v>
      </c>
      <c r="G187" s="236">
        <f t="shared" si="28"/>
        <v>0.11022891364409326</v>
      </c>
      <c r="H187" s="236">
        <f t="shared" si="28"/>
        <v>0.10907624711752339</v>
      </c>
      <c r="I187" s="236">
        <f t="shared" si="28"/>
        <v>0.11407920607926555</v>
      </c>
      <c r="J187" s="236">
        <f t="shared" si="28"/>
        <v>0.11310900573629905</v>
      </c>
      <c r="K187" s="236">
        <f t="shared" si="28"/>
        <v>0.11138927216834443</v>
      </c>
      <c r="L187" s="236">
        <f t="shared" si="28"/>
        <v>0.11044189113404142</v>
      </c>
      <c r="M187" s="236">
        <f t="shared" si="28"/>
        <v>0.10828296291043363</v>
      </c>
      <c r="N187" s="236">
        <f t="shared" si="28"/>
        <v>0.11288558353848997</v>
      </c>
      <c r="O187" s="236">
        <f t="shared" si="28"/>
        <v>0.11169486965188163</v>
      </c>
      <c r="P187" s="236">
        <f t="shared" si="28"/>
        <v>0.10949042555888516</v>
      </c>
      <c r="Q187" s="236">
        <f t="shared" si="28"/>
        <v>0.11107557958010861</v>
      </c>
    </row>
    <row r="188" spans="1:17" x14ac:dyDescent="0.25">
      <c r="A188" s="142" t="s">
        <v>188</v>
      </c>
      <c r="B188" s="235">
        <f t="shared" ref="B188:Q188" si="29">IF(B$92=0,0,B$92/B$60)</f>
        <v>6.4840997544539966E-2</v>
      </c>
      <c r="C188" s="235">
        <f t="shared" si="29"/>
        <v>6.698440553813885E-2</v>
      </c>
      <c r="D188" s="235">
        <f t="shared" si="29"/>
        <v>6.3166461383462214E-2</v>
      </c>
      <c r="E188" s="235">
        <f t="shared" si="29"/>
        <v>6.6645525486502724E-2</v>
      </c>
      <c r="F188" s="235">
        <f t="shared" si="29"/>
        <v>6.2516231232562974E-2</v>
      </c>
      <c r="G188" s="235">
        <f t="shared" si="29"/>
        <v>5.6400370941420537E-2</v>
      </c>
      <c r="H188" s="235">
        <f t="shared" si="29"/>
        <v>5.4654540717975403E-2</v>
      </c>
      <c r="I188" s="235">
        <f t="shared" si="29"/>
        <v>5.2123388963088227E-2</v>
      </c>
      <c r="J188" s="235">
        <f t="shared" si="29"/>
        <v>5.6872608257664416E-2</v>
      </c>
      <c r="K188" s="235">
        <f t="shared" si="29"/>
        <v>6.0864737753771672E-2</v>
      </c>
      <c r="L188" s="235">
        <f t="shared" si="29"/>
        <v>6.4611762255723293E-2</v>
      </c>
      <c r="M188" s="235">
        <f t="shared" si="29"/>
        <v>6.5185816022332338E-2</v>
      </c>
      <c r="N188" s="235">
        <f t="shared" si="29"/>
        <v>6.2313738114694206E-2</v>
      </c>
      <c r="O188" s="235">
        <f t="shared" si="29"/>
        <v>6.2897617835566022E-2</v>
      </c>
      <c r="P188" s="235">
        <f t="shared" si="29"/>
        <v>6.334066789739437E-2</v>
      </c>
      <c r="Q188" s="235">
        <f t="shared" si="29"/>
        <v>6.1200912487579077E-2</v>
      </c>
    </row>
    <row r="189" spans="1:17" x14ac:dyDescent="0.25">
      <c r="A189" s="142" t="s">
        <v>187</v>
      </c>
      <c r="B189" s="235">
        <f t="shared" ref="B189:Q189" si="30">IF(B$93=0,0,B$93/B$60)</f>
        <v>3.350198859379111E-2</v>
      </c>
      <c r="C189" s="235">
        <f t="shared" si="30"/>
        <v>3.3580331123341328E-2</v>
      </c>
      <c r="D189" s="235">
        <f t="shared" si="30"/>
        <v>3.3317781244204606E-2</v>
      </c>
      <c r="E189" s="235">
        <f t="shared" si="30"/>
        <v>3.4682297668489459E-2</v>
      </c>
      <c r="F189" s="235">
        <f t="shared" si="30"/>
        <v>3.4781483197956528E-2</v>
      </c>
      <c r="G189" s="235">
        <f t="shared" si="30"/>
        <v>3.4368688125295324E-2</v>
      </c>
      <c r="H189" s="235">
        <f t="shared" si="30"/>
        <v>3.2790411965324312E-2</v>
      </c>
      <c r="I189" s="235">
        <f t="shared" si="30"/>
        <v>3.72724609733492E-2</v>
      </c>
      <c r="J189" s="235">
        <f t="shared" si="30"/>
        <v>3.8229830386687091E-2</v>
      </c>
      <c r="K189" s="235">
        <f t="shared" si="30"/>
        <v>3.8418478228417298E-2</v>
      </c>
      <c r="L189" s="235">
        <f t="shared" si="30"/>
        <v>3.8730422890980901E-2</v>
      </c>
      <c r="M189" s="235">
        <f t="shared" si="30"/>
        <v>3.6126677536227329E-2</v>
      </c>
      <c r="N189" s="235">
        <f t="shared" si="30"/>
        <v>3.9583509284002151E-2</v>
      </c>
      <c r="O189" s="235">
        <f t="shared" si="30"/>
        <v>3.8460197157232048E-2</v>
      </c>
      <c r="P189" s="235">
        <f t="shared" si="30"/>
        <v>3.6553087027512823E-2</v>
      </c>
      <c r="Q189" s="235">
        <f t="shared" si="30"/>
        <v>3.7286843313181932E-2</v>
      </c>
    </row>
    <row r="190" spans="1:17" x14ac:dyDescent="0.25">
      <c r="A190" s="142" t="s">
        <v>186</v>
      </c>
      <c r="B190" s="235">
        <f t="shared" ref="B190:Q190" si="31">IF(B$104=0,0,B$104/B$60)</f>
        <v>7.9286322786437866E-3</v>
      </c>
      <c r="C190" s="235">
        <f t="shared" si="31"/>
        <v>4.8109083487114582E-3</v>
      </c>
      <c r="D190" s="235">
        <f t="shared" si="31"/>
        <v>9.96038712619619E-3</v>
      </c>
      <c r="E190" s="235">
        <f t="shared" si="31"/>
        <v>5.164272856425324E-3</v>
      </c>
      <c r="F190" s="235">
        <f t="shared" si="31"/>
        <v>1.1224753849569039E-2</v>
      </c>
      <c r="G190" s="235">
        <f t="shared" si="31"/>
        <v>1.9459854577377405E-2</v>
      </c>
      <c r="H190" s="235">
        <f t="shared" si="31"/>
        <v>2.1631294434223677E-2</v>
      </c>
      <c r="I190" s="235">
        <f t="shared" si="31"/>
        <v>2.4683356142828138E-2</v>
      </c>
      <c r="J190" s="235">
        <f t="shared" si="31"/>
        <v>1.8006567091947548E-2</v>
      </c>
      <c r="K190" s="235">
        <f t="shared" si="31"/>
        <v>1.2106056186155456E-2</v>
      </c>
      <c r="L190" s="235">
        <f t="shared" si="31"/>
        <v>7.0997059873372055E-3</v>
      </c>
      <c r="M190" s="235">
        <f t="shared" si="31"/>
        <v>6.9704693518739683E-3</v>
      </c>
      <c r="N190" s="235">
        <f t="shared" si="31"/>
        <v>1.0988336139793612E-2</v>
      </c>
      <c r="O190" s="235">
        <f t="shared" si="31"/>
        <v>1.0337054659083567E-2</v>
      </c>
      <c r="P190" s="235">
        <f t="shared" si="31"/>
        <v>9.5966706339779741E-3</v>
      </c>
      <c r="Q190" s="235">
        <f t="shared" si="31"/>
        <v>1.2587823779347593E-2</v>
      </c>
    </row>
    <row r="191" spans="1:17" x14ac:dyDescent="0.25">
      <c r="A191" s="72" t="s">
        <v>179</v>
      </c>
      <c r="B191" s="234">
        <f t="shared" ref="B191:Q191" si="32">IF(B$105=0,0,B$105/B$60)</f>
        <v>0.18933962712803939</v>
      </c>
      <c r="C191" s="234">
        <f t="shared" si="32"/>
        <v>0.18978238727321053</v>
      </c>
      <c r="D191" s="234">
        <f t="shared" si="32"/>
        <v>0.18829856203462533</v>
      </c>
      <c r="E191" s="234">
        <f t="shared" si="32"/>
        <v>0.18947222814721504</v>
      </c>
      <c r="F191" s="234">
        <f t="shared" si="32"/>
        <v>0.18871244505053786</v>
      </c>
      <c r="G191" s="234">
        <f t="shared" si="32"/>
        <v>0.18631195595563468</v>
      </c>
      <c r="H191" s="234">
        <f t="shared" si="32"/>
        <v>0.1853180851491284</v>
      </c>
      <c r="I191" s="234">
        <f t="shared" si="32"/>
        <v>0.18371168507519059</v>
      </c>
      <c r="J191" s="234">
        <f t="shared" si="32"/>
        <v>0.18509067421851635</v>
      </c>
      <c r="K191" s="234">
        <f t="shared" si="32"/>
        <v>0.18575407313355802</v>
      </c>
      <c r="L191" s="234">
        <f t="shared" si="32"/>
        <v>0.18729203300455544</v>
      </c>
      <c r="M191" s="234">
        <f t="shared" si="32"/>
        <v>0.18862511620699124</v>
      </c>
      <c r="N191" s="234">
        <f t="shared" si="32"/>
        <v>0.18775692476984149</v>
      </c>
      <c r="O191" s="234">
        <f t="shared" si="32"/>
        <v>0.18821827734754751</v>
      </c>
      <c r="P191" s="234">
        <f t="shared" si="32"/>
        <v>0.18814470114672088</v>
      </c>
      <c r="Q191" s="234">
        <f t="shared" si="32"/>
        <v>0.18749403017432453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1.0000000000000002</v>
      </c>
      <c r="G194" s="77">
        <f t="shared" si="33"/>
        <v>1.0000000000000002</v>
      </c>
      <c r="H194" s="77">
        <f t="shared" si="33"/>
        <v>0.99999999999999989</v>
      </c>
      <c r="I194" s="77">
        <f t="shared" si="33"/>
        <v>1</v>
      </c>
      <c r="J194" s="77">
        <f t="shared" si="33"/>
        <v>1.0000000000000002</v>
      </c>
      <c r="K194" s="77">
        <f t="shared" si="33"/>
        <v>0.99999999999999989</v>
      </c>
      <c r="L194" s="77">
        <f t="shared" si="33"/>
        <v>1.0000000000000002</v>
      </c>
      <c r="M194" s="77">
        <f t="shared" si="33"/>
        <v>1</v>
      </c>
      <c r="N194" s="77">
        <f t="shared" si="33"/>
        <v>1</v>
      </c>
      <c r="O194" s="77">
        <f t="shared" si="33"/>
        <v>1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1.0237179738654048E-2</v>
      </c>
      <c r="C195" s="240">
        <f t="shared" si="34"/>
        <v>1.0264438834691388E-2</v>
      </c>
      <c r="D195" s="240">
        <f t="shared" si="34"/>
        <v>1.0215933446027456E-2</v>
      </c>
      <c r="E195" s="240">
        <f t="shared" si="34"/>
        <v>1.0267212273352897E-2</v>
      </c>
      <c r="F195" s="240">
        <f t="shared" si="34"/>
        <v>1.0218888257683285E-2</v>
      </c>
      <c r="G195" s="240">
        <f t="shared" si="34"/>
        <v>1.0115941327387488E-2</v>
      </c>
      <c r="H195" s="240">
        <f t="shared" si="34"/>
        <v>1.0085026378146447E-2</v>
      </c>
      <c r="I195" s="240">
        <f t="shared" si="34"/>
        <v>9.8415658476101765E-3</v>
      </c>
      <c r="J195" s="240">
        <f t="shared" si="34"/>
        <v>9.9057234632647321E-3</v>
      </c>
      <c r="K195" s="240">
        <f t="shared" si="34"/>
        <v>9.9559563700111851E-3</v>
      </c>
      <c r="L195" s="240">
        <f t="shared" si="34"/>
        <v>1.0004047345413613E-2</v>
      </c>
      <c r="M195" s="240">
        <f t="shared" si="34"/>
        <v>1.0000234122132707E-2</v>
      </c>
      <c r="N195" s="240">
        <f t="shared" si="34"/>
        <v>1.01836363981584E-2</v>
      </c>
      <c r="O195" s="240">
        <f t="shared" si="34"/>
        <v>9.9635627801144162E-3</v>
      </c>
      <c r="P195" s="240">
        <f t="shared" si="34"/>
        <v>9.9722179606656653E-3</v>
      </c>
      <c r="Q195" s="240">
        <f t="shared" si="34"/>
        <v>9.9446263045208476E-3</v>
      </c>
    </row>
    <row r="196" spans="1:17" x14ac:dyDescent="0.25">
      <c r="A196" s="76" t="s">
        <v>82</v>
      </c>
      <c r="B196" s="239">
        <f t="shared" ref="B196:Q196" si="35">IF(B$110=0,0,B$110/B$108)</f>
        <v>1.8599227664888255E-2</v>
      </c>
      <c r="C196" s="239">
        <f t="shared" si="35"/>
        <v>1.8648752841360756E-2</v>
      </c>
      <c r="D196" s="239">
        <f t="shared" si="35"/>
        <v>1.856062673731982E-2</v>
      </c>
      <c r="E196" s="239">
        <f t="shared" si="35"/>
        <v>1.8653791711283618E-2</v>
      </c>
      <c r="F196" s="239">
        <f t="shared" si="35"/>
        <v>1.8565995131359644E-2</v>
      </c>
      <c r="G196" s="239">
        <f t="shared" si="35"/>
        <v>1.8378957935290579E-2</v>
      </c>
      <c r="H196" s="239">
        <f t="shared" si="35"/>
        <v>1.8322790690613662E-2</v>
      </c>
      <c r="I196" s="239">
        <f t="shared" si="35"/>
        <v>1.7880464000015382E-2</v>
      </c>
      <c r="J196" s="239">
        <f t="shared" si="35"/>
        <v>1.7997027558579255E-2</v>
      </c>
      <c r="K196" s="239">
        <f t="shared" si="35"/>
        <v>1.8088292271390596E-2</v>
      </c>
      <c r="L196" s="239">
        <f t="shared" si="35"/>
        <v>1.8175665456483657E-2</v>
      </c>
      <c r="M196" s="239">
        <f t="shared" si="35"/>
        <v>1.8168737473411242E-2</v>
      </c>
      <c r="N196" s="239">
        <f t="shared" si="35"/>
        <v>1.8501948452718422E-2</v>
      </c>
      <c r="O196" s="239">
        <f t="shared" si="35"/>
        <v>1.8102111834672106E-2</v>
      </c>
      <c r="P196" s="239">
        <f t="shared" si="35"/>
        <v>1.811783683683707E-2</v>
      </c>
      <c r="Q196" s="239">
        <f t="shared" si="35"/>
        <v>1.8067707454781663E-2</v>
      </c>
    </row>
    <row r="197" spans="1:17" x14ac:dyDescent="0.25">
      <c r="A197" s="76" t="s">
        <v>81</v>
      </c>
      <c r="B197" s="239">
        <f t="shared" ref="B197:Q197" si="36">IF(B$111=0,0,B$111/B$108)</f>
        <v>1.7057238626218378E-2</v>
      </c>
      <c r="C197" s="239">
        <f t="shared" si="36"/>
        <v>1.7102657864496301E-2</v>
      </c>
      <c r="D197" s="239">
        <f t="shared" si="36"/>
        <v>1.702183795020153E-2</v>
      </c>
      <c r="E197" s="239">
        <f t="shared" si="36"/>
        <v>1.710727898147112E-2</v>
      </c>
      <c r="F197" s="239">
        <f t="shared" si="36"/>
        <v>1.7026761271740833E-2</v>
      </c>
      <c r="G197" s="239">
        <f t="shared" si="36"/>
        <v>1.6855230596230498E-2</v>
      </c>
      <c r="H197" s="239">
        <f t="shared" si="36"/>
        <v>1.6803719957579621E-2</v>
      </c>
      <c r="I197" s="239">
        <f t="shared" si="36"/>
        <v>1.639806483854887E-2</v>
      </c>
      <c r="J197" s="239">
        <f t="shared" si="36"/>
        <v>1.6504964569514502E-2</v>
      </c>
      <c r="K197" s="239">
        <f t="shared" si="36"/>
        <v>1.6588662882832922E-2</v>
      </c>
      <c r="L197" s="239">
        <f t="shared" si="36"/>
        <v>1.6668792299737608E-2</v>
      </c>
      <c r="M197" s="239">
        <f t="shared" si="36"/>
        <v>1.6662438688577308E-2</v>
      </c>
      <c r="N197" s="239">
        <f t="shared" si="36"/>
        <v>1.6968024452100605E-2</v>
      </c>
      <c r="O197" s="239">
        <f t="shared" si="36"/>
        <v>1.6601336720308862E-2</v>
      </c>
      <c r="P197" s="239">
        <f t="shared" si="36"/>
        <v>1.6615758024201597E-2</v>
      </c>
      <c r="Q197" s="239">
        <f t="shared" si="36"/>
        <v>1.656978467265657E-2</v>
      </c>
    </row>
    <row r="198" spans="1:17" x14ac:dyDescent="0.25">
      <c r="A198" s="76" t="s">
        <v>80</v>
      </c>
      <c r="B198" s="239">
        <f t="shared" ref="B198:Q198" si="37">IF(B$112=0,0,B$112/B$108)</f>
        <v>0.10446693030628604</v>
      </c>
      <c r="C198" s="239">
        <f t="shared" si="37"/>
        <v>0.10474510009119199</v>
      </c>
      <c r="D198" s="239">
        <f t="shared" si="37"/>
        <v>0.10425011913096704</v>
      </c>
      <c r="E198" s="239">
        <f t="shared" si="37"/>
        <v>0.10477340208751885</v>
      </c>
      <c r="F198" s="239">
        <f t="shared" si="37"/>
        <v>0.1042802719768873</v>
      </c>
      <c r="G198" s="239">
        <f t="shared" si="37"/>
        <v>0.10322973363849616</v>
      </c>
      <c r="H198" s="239">
        <f t="shared" si="37"/>
        <v>0.10291425711759544</v>
      </c>
      <c r="I198" s="239">
        <f t="shared" si="37"/>
        <v>0.10042982537710046</v>
      </c>
      <c r="J198" s="239">
        <f t="shared" si="37"/>
        <v>0.10108453197933925</v>
      </c>
      <c r="K198" s="239">
        <f t="shared" si="37"/>
        <v>0.10159714167284196</v>
      </c>
      <c r="L198" s="239">
        <f t="shared" si="37"/>
        <v>0.1020878936869692</v>
      </c>
      <c r="M198" s="239">
        <f t="shared" si="37"/>
        <v>0.10204898104296972</v>
      </c>
      <c r="N198" s="239">
        <f t="shared" si="37"/>
        <v>0.10392053876459953</v>
      </c>
      <c r="O198" s="239">
        <f t="shared" si="37"/>
        <v>0.10167476249560967</v>
      </c>
      <c r="P198" s="239">
        <f t="shared" si="37"/>
        <v>0.10176308566336867</v>
      </c>
      <c r="Q198" s="239">
        <f t="shared" si="37"/>
        <v>0.10148152221590546</v>
      </c>
    </row>
    <row r="199" spans="1:17" x14ac:dyDescent="0.25">
      <c r="A199" s="129" t="s">
        <v>79</v>
      </c>
      <c r="B199" s="238">
        <f t="shared" ref="B199:Q199" si="38">IF(B$113=0,0,B$113/B$108)</f>
        <v>4.5243377440073014E-2</v>
      </c>
      <c r="C199" s="238">
        <f t="shared" si="38"/>
        <v>4.5363849445271442E-2</v>
      </c>
      <c r="D199" s="238">
        <f t="shared" si="38"/>
        <v>4.5149479114455292E-2</v>
      </c>
      <c r="E199" s="238">
        <f t="shared" si="38"/>
        <v>4.5376106701212338E-2</v>
      </c>
      <c r="F199" s="238">
        <f t="shared" si="38"/>
        <v>4.5162537951207386E-2</v>
      </c>
      <c r="G199" s="238">
        <f t="shared" si="38"/>
        <v>4.4707562367836226E-2</v>
      </c>
      <c r="H199" s="238">
        <f t="shared" si="38"/>
        <v>4.4570933261699516E-2</v>
      </c>
      <c r="I199" s="238">
        <f t="shared" si="38"/>
        <v>4.3494955604179063E-2</v>
      </c>
      <c r="J199" s="238">
        <f t="shared" si="38"/>
        <v>4.3778501199237242E-2</v>
      </c>
      <c r="K199" s="238">
        <f t="shared" si="38"/>
        <v>4.4000506323486475E-2</v>
      </c>
      <c r="L199" s="238">
        <f t="shared" si="38"/>
        <v>4.4213045148352267E-2</v>
      </c>
      <c r="M199" s="238">
        <f t="shared" si="38"/>
        <v>4.4196192547873839E-2</v>
      </c>
      <c r="N199" s="238">
        <f t="shared" si="38"/>
        <v>4.5006741801616831E-2</v>
      </c>
      <c r="O199" s="238">
        <f t="shared" si="38"/>
        <v>4.4034122972998357E-2</v>
      </c>
      <c r="P199" s="238">
        <f t="shared" si="38"/>
        <v>4.4072374680059215E-2</v>
      </c>
      <c r="Q199" s="238">
        <f t="shared" si="38"/>
        <v>4.3950432920216567E-2</v>
      </c>
    </row>
    <row r="200" spans="1:17" x14ac:dyDescent="0.25">
      <c r="A200" s="127" t="s">
        <v>183</v>
      </c>
      <c r="B200" s="237">
        <f t="shared" ref="B200:Q200" si="39">IF(B$118=0,0,B$118/B$108)</f>
        <v>0.1102060192175064</v>
      </c>
      <c r="C200" s="237">
        <f t="shared" si="39"/>
        <v>0.1104994707870241</v>
      </c>
      <c r="D200" s="237">
        <f t="shared" si="39"/>
        <v>0.10997729710914424</v>
      </c>
      <c r="E200" s="237">
        <f t="shared" si="39"/>
        <v>0.11052932760718667</v>
      </c>
      <c r="F200" s="237">
        <f t="shared" si="39"/>
        <v>0.11000910645883233</v>
      </c>
      <c r="G200" s="237">
        <f t="shared" si="39"/>
        <v>0.10890085480474407</v>
      </c>
      <c r="H200" s="237">
        <f t="shared" si="39"/>
        <v>0.10856804698294703</v>
      </c>
      <c r="I200" s="237">
        <f t="shared" si="39"/>
        <v>0.12106375549502293</v>
      </c>
      <c r="J200" s="237">
        <f t="shared" si="39"/>
        <v>0.12182952277470727</v>
      </c>
      <c r="K200" s="237">
        <f t="shared" si="39"/>
        <v>0.12259066915653734</v>
      </c>
      <c r="L200" s="237">
        <f t="shared" si="39"/>
        <v>0.12316583008975189</v>
      </c>
      <c r="M200" s="237">
        <f t="shared" si="39"/>
        <v>0.12326083669982768</v>
      </c>
      <c r="N200" s="237">
        <f t="shared" si="39"/>
        <v>0.10962961062038536</v>
      </c>
      <c r="O200" s="237">
        <f t="shared" si="39"/>
        <v>0.12295377417078882</v>
      </c>
      <c r="P200" s="237">
        <f t="shared" si="39"/>
        <v>0.12301023587072989</v>
      </c>
      <c r="Q200" s="237">
        <f t="shared" si="39"/>
        <v>0.12266420740117599</v>
      </c>
    </row>
    <row r="201" spans="1:17" x14ac:dyDescent="0.25">
      <c r="A201" s="142" t="s">
        <v>192</v>
      </c>
      <c r="B201" s="235">
        <f t="shared" ref="B201:Q201" si="40">IF(B$119=0,0,B$119/B$108)</f>
        <v>9.3834238555018754E-2</v>
      </c>
      <c r="C201" s="235">
        <f t="shared" si="40"/>
        <v>9.408409609251063E-2</v>
      </c>
      <c r="D201" s="235">
        <f t="shared" si="40"/>
        <v>9.3639494519881211E-2</v>
      </c>
      <c r="E201" s="235">
        <f t="shared" si="40"/>
        <v>9.4109517498759759E-2</v>
      </c>
      <c r="F201" s="235">
        <f t="shared" si="40"/>
        <v>9.3666578395409122E-2</v>
      </c>
      <c r="G201" s="235">
        <f t="shared" si="40"/>
        <v>9.2722964327619672E-2</v>
      </c>
      <c r="H201" s="235">
        <f t="shared" si="40"/>
        <v>9.2439597150715799E-2</v>
      </c>
      <c r="I201" s="235">
        <f t="shared" si="40"/>
        <v>0.10532465922575229</v>
      </c>
      <c r="J201" s="235">
        <f t="shared" si="40"/>
        <v>0.10598782262056404</v>
      </c>
      <c r="K201" s="235">
        <f t="shared" si="40"/>
        <v>0.10666863416874975</v>
      </c>
      <c r="L201" s="235">
        <f t="shared" si="40"/>
        <v>0.10716688574594699</v>
      </c>
      <c r="M201" s="235">
        <f t="shared" si="40"/>
        <v>0.10726799064253975</v>
      </c>
      <c r="N201" s="235">
        <f t="shared" si="40"/>
        <v>9.3343458993326467E-2</v>
      </c>
      <c r="O201" s="235">
        <f t="shared" si="40"/>
        <v>0.10701957465321686</v>
      </c>
      <c r="P201" s="235">
        <f t="shared" si="40"/>
        <v>0.10706219458020906</v>
      </c>
      <c r="Q201" s="235">
        <f t="shared" si="40"/>
        <v>0.10676029198848967</v>
      </c>
    </row>
    <row r="202" spans="1:17" x14ac:dyDescent="0.25">
      <c r="A202" s="142" t="s">
        <v>191</v>
      </c>
      <c r="B202" s="235">
        <f t="shared" ref="B202:Q202" si="41">IF(B$130=0,0,B$130/B$108)</f>
        <v>1.6371780662487644E-2</v>
      </c>
      <c r="C202" s="235">
        <f t="shared" si="41"/>
        <v>1.6415374694513461E-2</v>
      </c>
      <c r="D202" s="235">
        <f t="shared" si="41"/>
        <v>1.6337802589263019E-2</v>
      </c>
      <c r="E202" s="235">
        <f t="shared" si="41"/>
        <v>1.6419810108426892E-2</v>
      </c>
      <c r="F202" s="235">
        <f t="shared" si="41"/>
        <v>1.6342528063423199E-2</v>
      </c>
      <c r="G202" s="235">
        <f t="shared" si="41"/>
        <v>1.6177890477124392E-2</v>
      </c>
      <c r="H202" s="235">
        <f t="shared" si="41"/>
        <v>1.6128449832231228E-2</v>
      </c>
      <c r="I202" s="235">
        <f t="shared" si="41"/>
        <v>1.5739096269270645E-2</v>
      </c>
      <c r="J202" s="235">
        <f t="shared" si="41"/>
        <v>1.5841700154143223E-2</v>
      </c>
      <c r="K202" s="235">
        <f t="shared" si="41"/>
        <v>1.5922034987787586E-2</v>
      </c>
      <c r="L202" s="235">
        <f t="shared" si="41"/>
        <v>1.599894434380492E-2</v>
      </c>
      <c r="M202" s="235">
        <f t="shared" si="41"/>
        <v>1.599284605728794E-2</v>
      </c>
      <c r="N202" s="235">
        <f t="shared" si="41"/>
        <v>1.628615162705889E-2</v>
      </c>
      <c r="O202" s="235">
        <f t="shared" si="41"/>
        <v>1.5934199517571957E-2</v>
      </c>
      <c r="P202" s="235">
        <f t="shared" si="41"/>
        <v>1.5948041290520836E-2</v>
      </c>
      <c r="Q202" s="235">
        <f t="shared" si="41"/>
        <v>1.5903915412686317E-2</v>
      </c>
    </row>
    <row r="203" spans="1:17" x14ac:dyDescent="0.25">
      <c r="A203" s="127" t="s">
        <v>181</v>
      </c>
      <c r="B203" s="237">
        <f t="shared" ref="B203:Q203" si="42">IF(B$131=0,0,B$131/B$108)</f>
        <v>0.16535303661911871</v>
      </c>
      <c r="C203" s="237">
        <f t="shared" si="42"/>
        <v>0.16519581507658959</v>
      </c>
      <c r="D203" s="237">
        <f t="shared" si="42"/>
        <v>0.16619700364466136</v>
      </c>
      <c r="E203" s="237">
        <f t="shared" si="42"/>
        <v>0.16508398467770113</v>
      </c>
      <c r="F203" s="237">
        <f t="shared" si="42"/>
        <v>0.16558751554539111</v>
      </c>
      <c r="G203" s="237">
        <f t="shared" si="42"/>
        <v>0.16905691895608668</v>
      </c>
      <c r="H203" s="237">
        <f t="shared" si="42"/>
        <v>0.17028791127634677</v>
      </c>
      <c r="I203" s="237">
        <f t="shared" si="42"/>
        <v>0.16820723100352949</v>
      </c>
      <c r="J203" s="237">
        <f t="shared" si="42"/>
        <v>0.16669593865120128</v>
      </c>
      <c r="K203" s="237">
        <f t="shared" si="42"/>
        <v>0.1656337532653526</v>
      </c>
      <c r="L203" s="237">
        <f t="shared" si="42"/>
        <v>0.16450779399460361</v>
      </c>
      <c r="M203" s="237">
        <f t="shared" si="42"/>
        <v>0.16471761837744417</v>
      </c>
      <c r="N203" s="237">
        <f t="shared" si="42"/>
        <v>0.1690712280908957</v>
      </c>
      <c r="O203" s="237">
        <f t="shared" si="42"/>
        <v>0.16567736630881089</v>
      </c>
      <c r="P203" s="237">
        <f t="shared" si="42"/>
        <v>0.16543879809263135</v>
      </c>
      <c r="Q203" s="237">
        <f t="shared" si="42"/>
        <v>0.16606299058598473</v>
      </c>
    </row>
    <row r="204" spans="1:17" x14ac:dyDescent="0.25">
      <c r="A204" s="142" t="s">
        <v>190</v>
      </c>
      <c r="B204" s="235">
        <f t="shared" ref="B204:Q204" si="43">IF(B$132=0,0,B$132/B$108)</f>
        <v>0.15046084842845972</v>
      </c>
      <c r="C204" s="235">
        <f t="shared" si="43"/>
        <v>0.15615666040688414</v>
      </c>
      <c r="D204" s="235">
        <f t="shared" si="43"/>
        <v>0.14742421899028985</v>
      </c>
      <c r="E204" s="235">
        <f t="shared" si="43"/>
        <v>0.15536238826406631</v>
      </c>
      <c r="F204" s="235">
        <f t="shared" si="43"/>
        <v>0.14447201585969099</v>
      </c>
      <c r="G204" s="235">
        <f t="shared" si="43"/>
        <v>0.13235180340635494</v>
      </c>
      <c r="H204" s="235">
        <f t="shared" si="43"/>
        <v>0.12939357426495285</v>
      </c>
      <c r="I204" s="235">
        <f t="shared" si="43"/>
        <v>0.12227124319444085</v>
      </c>
      <c r="J204" s="235">
        <f t="shared" si="43"/>
        <v>0.13321836190249006</v>
      </c>
      <c r="K204" s="235">
        <f t="shared" si="43"/>
        <v>0.14309298298827169</v>
      </c>
      <c r="L204" s="235">
        <f t="shared" si="43"/>
        <v>0.1513337767602112</v>
      </c>
      <c r="M204" s="235">
        <f t="shared" si="43"/>
        <v>0.15187971514218068</v>
      </c>
      <c r="N204" s="235">
        <f t="shared" si="43"/>
        <v>0.14836694076259535</v>
      </c>
      <c r="O204" s="235">
        <f t="shared" si="43"/>
        <v>0.14666784815745071</v>
      </c>
      <c r="P204" s="235">
        <f t="shared" si="43"/>
        <v>0.14776858491430528</v>
      </c>
      <c r="Q204" s="235">
        <f t="shared" si="43"/>
        <v>0.1428691265633345</v>
      </c>
    </row>
    <row r="205" spans="1:17" x14ac:dyDescent="0.25">
      <c r="A205" s="142" t="s">
        <v>189</v>
      </c>
      <c r="B205" s="235">
        <f t="shared" ref="B205:Q205" si="44">IF(B$138=0,0,B$138/B$108)</f>
        <v>1.4892188190659005E-2</v>
      </c>
      <c r="C205" s="235">
        <f t="shared" si="44"/>
        <v>9.0391546697054497E-3</v>
      </c>
      <c r="D205" s="235">
        <f t="shared" si="44"/>
        <v>1.877278465437154E-2</v>
      </c>
      <c r="E205" s="235">
        <f t="shared" si="44"/>
        <v>9.7215964136348094E-3</v>
      </c>
      <c r="F205" s="235">
        <f t="shared" si="44"/>
        <v>2.1115499685700093E-2</v>
      </c>
      <c r="G205" s="235">
        <f t="shared" si="44"/>
        <v>3.6705115549731757E-2</v>
      </c>
      <c r="H205" s="235">
        <f t="shared" si="44"/>
        <v>4.0894337011393923E-2</v>
      </c>
      <c r="I205" s="235">
        <f t="shared" si="44"/>
        <v>4.5935987809088634E-2</v>
      </c>
      <c r="J205" s="235">
        <f t="shared" si="44"/>
        <v>3.3477576748711213E-2</v>
      </c>
      <c r="K205" s="235">
        <f t="shared" si="44"/>
        <v>2.2540770277080898E-2</v>
      </c>
      <c r="L205" s="235">
        <f t="shared" si="44"/>
        <v>1.3174017234392406E-2</v>
      </c>
      <c r="M205" s="235">
        <f t="shared" si="44"/>
        <v>1.2837903235263496E-2</v>
      </c>
      <c r="N205" s="235">
        <f t="shared" si="44"/>
        <v>2.0704287328300375E-2</v>
      </c>
      <c r="O205" s="235">
        <f t="shared" si="44"/>
        <v>1.9009518151360181E-2</v>
      </c>
      <c r="P205" s="235">
        <f t="shared" si="44"/>
        <v>1.767021317832608E-2</v>
      </c>
      <c r="Q205" s="235">
        <f t="shared" si="44"/>
        <v>2.3193864022650213E-2</v>
      </c>
    </row>
    <row r="206" spans="1:17" x14ac:dyDescent="0.25">
      <c r="A206" s="127" t="s">
        <v>180</v>
      </c>
      <c r="B206" s="236">
        <f t="shared" ref="B206:Q206" si="45">IF(B$139=0,0,B$139/B$108)</f>
        <v>0.16088349700519203</v>
      </c>
      <c r="C206" s="236">
        <f t="shared" si="45"/>
        <v>0.15924665187064263</v>
      </c>
      <c r="D206" s="236">
        <f t="shared" si="45"/>
        <v>0.16143786195517157</v>
      </c>
      <c r="E206" s="236">
        <f t="shared" si="45"/>
        <v>0.15917594746072006</v>
      </c>
      <c r="F206" s="236">
        <f t="shared" si="45"/>
        <v>0.16185287812032131</v>
      </c>
      <c r="G206" s="236">
        <f t="shared" si="45"/>
        <v>0.16515896194141971</v>
      </c>
      <c r="H206" s="236">
        <f t="shared" si="45"/>
        <v>0.16596264752027104</v>
      </c>
      <c r="I206" s="236">
        <f t="shared" si="45"/>
        <v>0.16895013819496058</v>
      </c>
      <c r="J206" s="236">
        <f t="shared" si="45"/>
        <v>0.16616378212288707</v>
      </c>
      <c r="K206" s="236">
        <f t="shared" si="45"/>
        <v>0.1636994961631876</v>
      </c>
      <c r="L206" s="236">
        <f t="shared" si="45"/>
        <v>0.16160288300448691</v>
      </c>
      <c r="M206" s="236">
        <f t="shared" si="45"/>
        <v>0.16150797021487406</v>
      </c>
      <c r="N206" s="236">
        <f t="shared" si="45"/>
        <v>0.16068927869933208</v>
      </c>
      <c r="O206" s="236">
        <f t="shared" si="45"/>
        <v>0.16287404470729142</v>
      </c>
      <c r="P206" s="236">
        <f t="shared" si="45"/>
        <v>0.16257968294020569</v>
      </c>
      <c r="Q206" s="236">
        <f t="shared" si="45"/>
        <v>0.16382044148070668</v>
      </c>
    </row>
    <row r="207" spans="1:17" x14ac:dyDescent="0.25">
      <c r="A207" s="142" t="s">
        <v>188</v>
      </c>
      <c r="B207" s="235">
        <f t="shared" ref="B207:Q207" si="46">IF(B$140=0,0,B$140/B$108)</f>
        <v>0.1014120247334593</v>
      </c>
      <c r="C207" s="235">
        <f t="shared" si="46"/>
        <v>0.10479823501443675</v>
      </c>
      <c r="D207" s="235">
        <f t="shared" si="46"/>
        <v>9.9133069759225784E-2</v>
      </c>
      <c r="E207" s="235">
        <f t="shared" si="46"/>
        <v>0.10446695365745994</v>
      </c>
      <c r="F207" s="235">
        <f t="shared" si="46"/>
        <v>9.7925737859704542E-2</v>
      </c>
      <c r="G207" s="235">
        <f t="shared" si="46"/>
        <v>8.8582614036899765E-2</v>
      </c>
      <c r="H207" s="235">
        <f t="shared" si="46"/>
        <v>8.6037233755748371E-2</v>
      </c>
      <c r="I207" s="235">
        <f t="shared" si="46"/>
        <v>8.0772034471440032E-2</v>
      </c>
      <c r="J207" s="235">
        <f t="shared" si="46"/>
        <v>8.8045216042057006E-2</v>
      </c>
      <c r="K207" s="235">
        <f t="shared" si="46"/>
        <v>9.4365088038000866E-2</v>
      </c>
      <c r="L207" s="235">
        <f t="shared" si="46"/>
        <v>9.9831817109797119E-2</v>
      </c>
      <c r="M207" s="235">
        <f t="shared" si="46"/>
        <v>9.996885295231292E-2</v>
      </c>
      <c r="N207" s="235">
        <f t="shared" si="46"/>
        <v>9.7766863154399794E-2</v>
      </c>
      <c r="O207" s="235">
        <f t="shared" si="46"/>
        <v>9.6313689535461974E-2</v>
      </c>
      <c r="P207" s="235">
        <f t="shared" si="46"/>
        <v>9.7114340300204063E-2</v>
      </c>
      <c r="Q207" s="235">
        <f t="shared" si="46"/>
        <v>9.3898764124199674E-2</v>
      </c>
    </row>
    <row r="208" spans="1:17" x14ac:dyDescent="0.25">
      <c r="A208" s="142" t="s">
        <v>187</v>
      </c>
      <c r="B208" s="235">
        <f t="shared" ref="B208:Q208" si="47">IF(B$141=0,0,B$141/B$108)</f>
        <v>4.7071005234006959E-2</v>
      </c>
      <c r="C208" s="235">
        <f t="shared" si="47"/>
        <v>4.6921669403410832E-2</v>
      </c>
      <c r="D208" s="235">
        <f t="shared" si="47"/>
        <v>4.6673019730239546E-2</v>
      </c>
      <c r="E208" s="235">
        <f t="shared" si="47"/>
        <v>4.6613988936415433E-2</v>
      </c>
      <c r="F208" s="235">
        <f t="shared" si="47"/>
        <v>4.6344629585531961E-2</v>
      </c>
      <c r="G208" s="235">
        <f t="shared" si="47"/>
        <v>4.60126342539054E-2</v>
      </c>
      <c r="H208" s="235">
        <f t="shared" si="47"/>
        <v>4.5873407998337112E-2</v>
      </c>
      <c r="I208" s="235">
        <f t="shared" si="47"/>
        <v>4.9928002705506833E-2</v>
      </c>
      <c r="J208" s="235">
        <f t="shared" si="47"/>
        <v>5.0242368059392167E-2</v>
      </c>
      <c r="K208" s="235">
        <f t="shared" si="47"/>
        <v>5.0565099327355721E-2</v>
      </c>
      <c r="L208" s="235">
        <f t="shared" si="47"/>
        <v>5.0801290037842686E-2</v>
      </c>
      <c r="M208" s="235">
        <f t="shared" si="47"/>
        <v>5.0849217708226167E-2</v>
      </c>
      <c r="N208" s="235">
        <f t="shared" si="47"/>
        <v>4.5682314273902645E-2</v>
      </c>
      <c r="O208" s="235">
        <f t="shared" si="47"/>
        <v>5.0731458825565845E-2</v>
      </c>
      <c r="P208" s="235">
        <f t="shared" si="47"/>
        <v>5.0751662335796158E-2</v>
      </c>
      <c r="Q208" s="235">
        <f t="shared" si="47"/>
        <v>5.0608548714285571E-2</v>
      </c>
    </row>
    <row r="209" spans="1:17" x14ac:dyDescent="0.25">
      <c r="A209" s="142" t="s">
        <v>186</v>
      </c>
      <c r="B209" s="235">
        <f t="shared" ref="B209:Q209" si="48">IF(B$152=0,0,B$152/B$108)</f>
        <v>1.2400467037725793E-2</v>
      </c>
      <c r="C209" s="235">
        <f t="shared" si="48"/>
        <v>7.5267474527950795E-3</v>
      </c>
      <c r="D209" s="235">
        <f t="shared" si="48"/>
        <v>1.563177246570624E-2</v>
      </c>
      <c r="E209" s="235">
        <f t="shared" si="48"/>
        <v>8.0950048668447065E-3</v>
      </c>
      <c r="F209" s="235">
        <f t="shared" si="48"/>
        <v>1.7582510675084782E-2</v>
      </c>
      <c r="G209" s="235">
        <f t="shared" si="48"/>
        <v>3.0563713650614562E-2</v>
      </c>
      <c r="H209" s="235">
        <f t="shared" si="48"/>
        <v>3.4052005766185549E-2</v>
      </c>
      <c r="I209" s="235">
        <f t="shared" si="48"/>
        <v>3.825010101801371E-2</v>
      </c>
      <c r="J209" s="235">
        <f t="shared" si="48"/>
        <v>2.787619802143787E-2</v>
      </c>
      <c r="K209" s="235">
        <f t="shared" si="48"/>
        <v>1.8769308797831018E-2</v>
      </c>
      <c r="L209" s="235">
        <f t="shared" si="48"/>
        <v>1.0969775856847119E-2</v>
      </c>
      <c r="M209" s="235">
        <f t="shared" si="48"/>
        <v>1.068989955433498E-2</v>
      </c>
      <c r="N209" s="235">
        <f t="shared" si="48"/>
        <v>1.7240101271029647E-2</v>
      </c>
      <c r="O209" s="235">
        <f t="shared" si="48"/>
        <v>1.5828896346263603E-2</v>
      </c>
      <c r="P209" s="235">
        <f t="shared" si="48"/>
        <v>1.4713680304205478E-2</v>
      </c>
      <c r="Q209" s="235">
        <f t="shared" si="48"/>
        <v>1.9313128642221431E-2</v>
      </c>
    </row>
    <row r="210" spans="1:17" x14ac:dyDescent="0.25">
      <c r="A210" s="72" t="s">
        <v>179</v>
      </c>
      <c r="B210" s="234">
        <f t="shared" ref="B210:Q210" si="49">IF(B$153=0,0,B$153/B$108)</f>
        <v>0.36795349338206301</v>
      </c>
      <c r="C210" s="234">
        <f t="shared" si="49"/>
        <v>0.36893326318873193</v>
      </c>
      <c r="D210" s="234">
        <f t="shared" si="49"/>
        <v>0.36718984091205176</v>
      </c>
      <c r="E210" s="234">
        <f t="shared" si="49"/>
        <v>0.36903294849955343</v>
      </c>
      <c r="F210" s="234">
        <f t="shared" si="49"/>
        <v>0.36729604528657706</v>
      </c>
      <c r="G210" s="234">
        <f t="shared" si="49"/>
        <v>0.36359583843250859</v>
      </c>
      <c r="H210" s="234">
        <f t="shared" si="49"/>
        <v>0.3624846668148004</v>
      </c>
      <c r="I210" s="234">
        <f t="shared" si="49"/>
        <v>0.35373399963903296</v>
      </c>
      <c r="J210" s="234">
        <f t="shared" si="49"/>
        <v>0.35604000768126959</v>
      </c>
      <c r="K210" s="234">
        <f t="shared" si="49"/>
        <v>0.35784552189435914</v>
      </c>
      <c r="L210" s="234">
        <f t="shared" si="49"/>
        <v>0.35957404897420137</v>
      </c>
      <c r="M210" s="234">
        <f t="shared" si="49"/>
        <v>0.35943699083288932</v>
      </c>
      <c r="N210" s="234">
        <f t="shared" si="49"/>
        <v>0.36602899272019312</v>
      </c>
      <c r="O210" s="234">
        <f t="shared" si="49"/>
        <v>0.35811891800940554</v>
      </c>
      <c r="P210" s="234">
        <f t="shared" si="49"/>
        <v>0.35843000993130092</v>
      </c>
      <c r="Q210" s="234">
        <f t="shared" si="49"/>
        <v>0.3574382869640515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</v>
      </c>
      <c r="C214" s="253">
        <f>IF(C$5=0,0,(C$5-C$15)/(CHI_fec!C$5-CHI_fec!C$15))</f>
        <v>0</v>
      </c>
      <c r="D214" s="253">
        <f>IF(D$5=0,0,(D$5-D$15)/(CHI_fec!D$5-CHI_fec!D$15))</f>
        <v>0</v>
      </c>
      <c r="E214" s="253">
        <f>IF(E$5=0,0,(E$5-E$15)/(CHI_fec!E$5-CHI_fec!E$15))</f>
        <v>0</v>
      </c>
      <c r="F214" s="253">
        <f>IF(F$5=0,0,(F$5-F$15)/(CHI_fec!F$5-CHI_fec!F$15))</f>
        <v>0</v>
      </c>
      <c r="G214" s="253">
        <f>IF(G$5=0,0,(G$5-G$15)/(CHI_fec!G$5-CHI_fec!G$15))</f>
        <v>0</v>
      </c>
      <c r="H214" s="253">
        <f>IF(H$5=0,0,(H$5-H$15)/(CHI_fec!H$5-CHI_fec!H$15))</f>
        <v>0</v>
      </c>
      <c r="I214" s="253">
        <f>IF(I$5=0,0,(I$5-I$15)/(CHI_fec!I$5-CHI_fec!I$15))</f>
        <v>0</v>
      </c>
      <c r="J214" s="253">
        <f>IF(J$5=0,0,(J$5-J$15)/(CHI_fec!J$5-CHI_fec!J$15))</f>
        <v>0</v>
      </c>
      <c r="K214" s="253">
        <f>IF(K$5=0,0,(K$5-K$15)/(CHI_fec!K$5-CHI_fec!K$15))</f>
        <v>0</v>
      </c>
      <c r="L214" s="253">
        <f>IF(L$5=0,0,(L$5-L$15)/(CHI_fec!L$5-CHI_fec!L$15))</f>
        <v>0</v>
      </c>
      <c r="M214" s="253">
        <f>IF(M$5=0,0,(M$5-M$15)/(CHI_fec!M$5-CHI_fec!M$15))</f>
        <v>0</v>
      </c>
      <c r="N214" s="253">
        <f>IF(N$5=0,0,(N$5-N$15)/(CHI_fec!N$5-CHI_fec!N$15))</f>
        <v>0</v>
      </c>
      <c r="O214" s="253">
        <f>IF(O$5=0,0,(O$5-O$15)/(CHI_fec!O$5-CHI_fec!O$15))</f>
        <v>0</v>
      </c>
      <c r="P214" s="253">
        <f>IF(P$5=0,0,(P$5-P$15)/(CHI_fec!P$5-CHI_fec!P$15))</f>
        <v>0</v>
      </c>
      <c r="Q214" s="253">
        <f>IF(Q$5=0,0,(Q$5-Q$15)/(CHI_fec!Q$5-CHI_fec!Q$15))</f>
        <v>0</v>
      </c>
    </row>
    <row r="215" spans="1:17" x14ac:dyDescent="0.25">
      <c r="A215" s="132" t="s">
        <v>83</v>
      </c>
      <c r="B215" s="252">
        <f>IF(B$6=0,0,B$6/CHI_fec!B$6)</f>
        <v>0</v>
      </c>
      <c r="C215" s="252">
        <f>IF(C$6=0,0,C$6/CHI_fec!C$6)</f>
        <v>0</v>
      </c>
      <c r="D215" s="252">
        <f>IF(D$6=0,0,D$6/CHI_fec!D$6)</f>
        <v>0</v>
      </c>
      <c r="E215" s="252">
        <f>IF(E$6=0,0,E$6/CHI_fec!E$6)</f>
        <v>0</v>
      </c>
      <c r="F215" s="252">
        <f>IF(F$6=0,0,F$6/CHI_fec!F$6)</f>
        <v>0</v>
      </c>
      <c r="G215" s="252">
        <f>IF(G$6=0,0,G$6/CHI_fec!G$6)</f>
        <v>0</v>
      </c>
      <c r="H215" s="252">
        <f>IF(H$6=0,0,H$6/CHI_fec!H$6)</f>
        <v>0</v>
      </c>
      <c r="I215" s="252">
        <f>IF(I$6=0,0,I$6/CHI_fec!I$6)</f>
        <v>0</v>
      </c>
      <c r="J215" s="252">
        <f>IF(J$6=0,0,J$6/CHI_fec!J$6)</f>
        <v>0</v>
      </c>
      <c r="K215" s="252">
        <f>IF(K$6=0,0,K$6/CHI_fec!K$6)</f>
        <v>0</v>
      </c>
      <c r="L215" s="252">
        <f>IF(L$6=0,0,L$6/CHI_fec!L$6)</f>
        <v>0</v>
      </c>
      <c r="M215" s="252">
        <f>IF(M$6=0,0,M$6/CHI_fec!M$6)</f>
        <v>0</v>
      </c>
      <c r="N215" s="252">
        <f>IF(N$6=0,0,N$6/CHI_fec!N$6)</f>
        <v>0</v>
      </c>
      <c r="O215" s="252">
        <f>IF(O$6=0,0,O$6/CHI_fec!O$6)</f>
        <v>0</v>
      </c>
      <c r="P215" s="252">
        <f>IF(P$6=0,0,P$6/CHI_fec!P$6)</f>
        <v>0</v>
      </c>
      <c r="Q215" s="252">
        <f>IF(Q$6=0,0,Q$6/CHI_fec!Q$6)</f>
        <v>0</v>
      </c>
    </row>
    <row r="216" spans="1:17" x14ac:dyDescent="0.25">
      <c r="A216" s="76" t="s">
        <v>82</v>
      </c>
      <c r="B216" s="251">
        <f>IF(B$7=0,0,B$7/CHI_fec!B$7)</f>
        <v>0</v>
      </c>
      <c r="C216" s="251">
        <f>IF(C$7=0,0,C$7/CHI_fec!C$7)</f>
        <v>0</v>
      </c>
      <c r="D216" s="251">
        <f>IF(D$7=0,0,D$7/CHI_fec!D$7)</f>
        <v>0</v>
      </c>
      <c r="E216" s="251">
        <f>IF(E$7=0,0,E$7/CHI_fec!E$7)</f>
        <v>0</v>
      </c>
      <c r="F216" s="251">
        <f>IF(F$7=0,0,F$7/CHI_fec!F$7)</f>
        <v>0</v>
      </c>
      <c r="G216" s="251">
        <f>IF(G$7=0,0,G$7/CHI_fec!G$7)</f>
        <v>0</v>
      </c>
      <c r="H216" s="251">
        <f>IF(H$7=0,0,H$7/CHI_fec!H$7)</f>
        <v>0</v>
      </c>
      <c r="I216" s="251">
        <f>IF(I$7=0,0,I$7/CHI_fec!I$7)</f>
        <v>0</v>
      </c>
      <c r="J216" s="251">
        <f>IF(J$7=0,0,J$7/CHI_fec!J$7)</f>
        <v>0</v>
      </c>
      <c r="K216" s="251">
        <f>IF(K$7=0,0,K$7/CHI_fec!K$7)</f>
        <v>0</v>
      </c>
      <c r="L216" s="251">
        <f>IF(L$7=0,0,L$7/CHI_fec!L$7)</f>
        <v>0</v>
      </c>
      <c r="M216" s="251">
        <f>IF(M$7=0,0,M$7/CHI_fec!M$7)</f>
        <v>0</v>
      </c>
      <c r="N216" s="251">
        <f>IF(N$7=0,0,N$7/CHI_fec!N$7)</f>
        <v>0</v>
      </c>
      <c r="O216" s="251">
        <f>IF(O$7=0,0,O$7/CHI_fec!O$7)</f>
        <v>0</v>
      </c>
      <c r="P216" s="251">
        <f>IF(P$7=0,0,P$7/CHI_fec!P$7)</f>
        <v>0</v>
      </c>
      <c r="Q216" s="251">
        <f>IF(Q$7=0,0,Q$7/CHI_fec!Q$7)</f>
        <v>0</v>
      </c>
    </row>
    <row r="217" spans="1:17" x14ac:dyDescent="0.25">
      <c r="A217" s="76" t="s">
        <v>81</v>
      </c>
      <c r="B217" s="251">
        <f>IF(B$8=0,0,B$8/CHI_fec!B$8)</f>
        <v>0</v>
      </c>
      <c r="C217" s="251">
        <f>IF(C$8=0,0,C$8/CHI_fec!C$8)</f>
        <v>0</v>
      </c>
      <c r="D217" s="251">
        <f>IF(D$8=0,0,D$8/CHI_fec!D$8)</f>
        <v>0</v>
      </c>
      <c r="E217" s="251">
        <f>IF(E$8=0,0,E$8/CHI_fec!E$8)</f>
        <v>0</v>
      </c>
      <c r="F217" s="251">
        <f>IF(F$8=0,0,F$8/CHI_fec!F$8)</f>
        <v>0</v>
      </c>
      <c r="G217" s="251">
        <f>IF(G$8=0,0,G$8/CHI_fec!G$8)</f>
        <v>0</v>
      </c>
      <c r="H217" s="251">
        <f>IF(H$8=0,0,H$8/CHI_fec!H$8)</f>
        <v>0</v>
      </c>
      <c r="I217" s="251">
        <f>IF(I$8=0,0,I$8/CHI_fec!I$8)</f>
        <v>0</v>
      </c>
      <c r="J217" s="251">
        <f>IF(J$8=0,0,J$8/CHI_fec!J$8)</f>
        <v>0</v>
      </c>
      <c r="K217" s="251">
        <f>IF(K$8=0,0,K$8/CHI_fec!K$8)</f>
        <v>0</v>
      </c>
      <c r="L217" s="251">
        <f>IF(L$8=0,0,L$8/CHI_fec!L$8)</f>
        <v>0</v>
      </c>
      <c r="M217" s="251">
        <f>IF(M$8=0,0,M$8/CHI_fec!M$8)</f>
        <v>0</v>
      </c>
      <c r="N217" s="251">
        <f>IF(N$8=0,0,N$8/CHI_fec!N$8)</f>
        <v>0</v>
      </c>
      <c r="O217" s="251">
        <f>IF(O$8=0,0,O$8/CHI_fec!O$8)</f>
        <v>0</v>
      </c>
      <c r="P217" s="251">
        <f>IF(P$8=0,0,P$8/CHI_fec!P$8)</f>
        <v>0</v>
      </c>
      <c r="Q217" s="251">
        <f>IF(Q$8=0,0,Q$8/CHI_fec!Q$8)</f>
        <v>0</v>
      </c>
    </row>
    <row r="218" spans="1:17" x14ac:dyDescent="0.25">
      <c r="A218" s="76" t="s">
        <v>80</v>
      </c>
      <c r="B218" s="251">
        <f>IF(B$9=0,0,B$9/CHI_fec!B$9)</f>
        <v>0</v>
      </c>
      <c r="C218" s="251">
        <f>IF(C$9=0,0,C$9/CHI_fec!C$9)</f>
        <v>0</v>
      </c>
      <c r="D218" s="251">
        <f>IF(D$9=0,0,D$9/CHI_fec!D$9)</f>
        <v>0</v>
      </c>
      <c r="E218" s="251">
        <f>IF(E$9=0,0,E$9/CHI_fec!E$9)</f>
        <v>0</v>
      </c>
      <c r="F218" s="251">
        <f>IF(F$9=0,0,F$9/CHI_fec!F$9)</f>
        <v>0</v>
      </c>
      <c r="G218" s="251">
        <f>IF(G$9=0,0,G$9/CHI_fec!G$9)</f>
        <v>0</v>
      </c>
      <c r="H218" s="251">
        <f>IF(H$9=0,0,H$9/CHI_fec!H$9)</f>
        <v>0</v>
      </c>
      <c r="I218" s="251">
        <f>IF(I$9=0,0,I$9/CHI_fec!I$9)</f>
        <v>0</v>
      </c>
      <c r="J218" s="251">
        <f>IF(J$9=0,0,J$9/CHI_fec!J$9)</f>
        <v>0</v>
      </c>
      <c r="K218" s="251">
        <f>IF(K$9=0,0,K$9/CHI_fec!K$9)</f>
        <v>0</v>
      </c>
      <c r="L218" s="251">
        <f>IF(L$9=0,0,L$9/CHI_fec!L$9)</f>
        <v>0</v>
      </c>
      <c r="M218" s="251">
        <f>IF(M$9=0,0,M$9/CHI_fec!M$9)</f>
        <v>0</v>
      </c>
      <c r="N218" s="251">
        <f>IF(N$9=0,0,N$9/CHI_fec!N$9)</f>
        <v>0</v>
      </c>
      <c r="O218" s="251">
        <f>IF(O$9=0,0,O$9/CHI_fec!O$9)</f>
        <v>0</v>
      </c>
      <c r="P218" s="251">
        <f>IF(P$9=0,0,P$9/CHI_fec!P$9)</f>
        <v>0</v>
      </c>
      <c r="Q218" s="251">
        <f>IF(Q$9=0,0,Q$9/CHI_fec!Q$9)</f>
        <v>0</v>
      </c>
    </row>
    <row r="219" spans="1:17" x14ac:dyDescent="0.25">
      <c r="A219" s="129" t="s">
        <v>79</v>
      </c>
      <c r="B219" s="250">
        <f>IF(B$10=0,0,B$10/CHI_fec!B$10)</f>
        <v>0</v>
      </c>
      <c r="C219" s="250">
        <f>IF(C$10=0,0,C$10/CHI_fec!C$10)</f>
        <v>0</v>
      </c>
      <c r="D219" s="250">
        <f>IF(D$10=0,0,D$10/CHI_fec!D$10)</f>
        <v>0</v>
      </c>
      <c r="E219" s="250">
        <f>IF(E$10=0,0,E$10/CHI_fec!E$10)</f>
        <v>0</v>
      </c>
      <c r="F219" s="250">
        <f>IF(F$10=0,0,F$10/CHI_fec!F$10)</f>
        <v>0</v>
      </c>
      <c r="G219" s="250">
        <f>IF(G$10=0,0,G$10/CHI_fec!G$10)</f>
        <v>0</v>
      </c>
      <c r="H219" s="250">
        <f>IF(H$10=0,0,H$10/CHI_fec!H$10)</f>
        <v>0</v>
      </c>
      <c r="I219" s="250">
        <f>IF(I$10=0,0,I$10/CHI_fec!I$10)</f>
        <v>0</v>
      </c>
      <c r="J219" s="250">
        <f>IF(J$10=0,0,J$10/CHI_fec!J$10)</f>
        <v>0</v>
      </c>
      <c r="K219" s="250">
        <f>IF(K$10=0,0,K$10/CHI_fec!K$10)</f>
        <v>0</v>
      </c>
      <c r="L219" s="250">
        <f>IF(L$10=0,0,L$10/CHI_fec!L$10)</f>
        <v>0</v>
      </c>
      <c r="M219" s="250">
        <f>IF(M$10=0,0,M$10/CHI_fec!M$10)</f>
        <v>0</v>
      </c>
      <c r="N219" s="250">
        <f>IF(N$10=0,0,N$10/CHI_fec!N$10)</f>
        <v>0</v>
      </c>
      <c r="O219" s="250">
        <f>IF(O$10=0,0,O$10/CHI_fec!O$10)</f>
        <v>0</v>
      </c>
      <c r="P219" s="250">
        <f>IF(P$10=0,0,P$10/CHI_fec!P$10)</f>
        <v>0</v>
      </c>
      <c r="Q219" s="250">
        <f>IF(Q$10=0,0,Q$10/CHI_fec!Q$10)</f>
        <v>0</v>
      </c>
    </row>
    <row r="220" spans="1:17" x14ac:dyDescent="0.25">
      <c r="A220" s="232" t="s">
        <v>185</v>
      </c>
      <c r="B220" s="254">
        <f>IF(B$15=0,0,B$15/CHI_fec!B$15)</f>
        <v>0</v>
      </c>
      <c r="C220" s="254">
        <f>IF(C$15=0,0,C$15/CHI_fec!C$15)</f>
        <v>0</v>
      </c>
      <c r="D220" s="254">
        <f>IF(D$15=0,0,D$15/CHI_fec!D$15)</f>
        <v>0</v>
      </c>
      <c r="E220" s="254">
        <f>IF(E$15=0,0,E$15/CHI_fec!E$15)</f>
        <v>0</v>
      </c>
      <c r="F220" s="254">
        <f>IF(F$15=0,0,F$15/CHI_fec!F$15)</f>
        <v>0</v>
      </c>
      <c r="G220" s="254">
        <f>IF(G$15=0,0,G$15/CHI_fec!G$15)</f>
        <v>0</v>
      </c>
      <c r="H220" s="254">
        <f>IF(H$15=0,0,H$15/CHI_fec!H$15)</f>
        <v>0</v>
      </c>
      <c r="I220" s="254">
        <f>IF(I$15=0,0,I$15/CHI_fec!I$15)</f>
        <v>0</v>
      </c>
      <c r="J220" s="254">
        <f>IF(J$15=0,0,J$15/CHI_fec!J$15)</f>
        <v>0</v>
      </c>
      <c r="K220" s="254">
        <f>IF(K$15=0,0,K$15/CHI_fec!K$15)</f>
        <v>0</v>
      </c>
      <c r="L220" s="254">
        <f>IF(L$15=0,0,L$15/CHI_fec!L$15)</f>
        <v>0</v>
      </c>
      <c r="M220" s="254">
        <f>IF(M$15=0,0,M$15/CHI_fec!M$15)</f>
        <v>0</v>
      </c>
      <c r="N220" s="254">
        <f>IF(N$15=0,0,N$15/CHI_fec!N$15)</f>
        <v>0</v>
      </c>
      <c r="O220" s="254">
        <f>IF(O$15=0,0,O$15/CHI_fec!O$15)</f>
        <v>0</v>
      </c>
      <c r="P220" s="254">
        <f>IF(P$15=0,0,P$15/CHI_fec!P$15)</f>
        <v>0</v>
      </c>
      <c r="Q220" s="254">
        <f>IF(Q$15=0,0,Q$15/CHI_fec!Q$15)</f>
        <v>0</v>
      </c>
    </row>
    <row r="221" spans="1:17" x14ac:dyDescent="0.25">
      <c r="A221" s="127" t="s">
        <v>184</v>
      </c>
      <c r="B221" s="249">
        <f>IF(B$24=0,0,B$24/CHI_fec!B$24)</f>
        <v>0</v>
      </c>
      <c r="C221" s="249">
        <f>IF(C$24=0,0,C$24/CHI_fec!C$24)</f>
        <v>0</v>
      </c>
      <c r="D221" s="249">
        <f>IF(D$24=0,0,D$24/CHI_fec!D$24)</f>
        <v>0</v>
      </c>
      <c r="E221" s="249">
        <f>IF(E$24=0,0,E$24/CHI_fec!E$24)</f>
        <v>0</v>
      </c>
      <c r="F221" s="249">
        <f>IF(F$24=0,0,F$24/CHI_fec!F$24)</f>
        <v>0</v>
      </c>
      <c r="G221" s="249">
        <f>IF(G$24=0,0,G$24/CHI_fec!G$24)</f>
        <v>0</v>
      </c>
      <c r="H221" s="249">
        <f>IF(H$24=0,0,H$24/CHI_fec!H$24)</f>
        <v>0</v>
      </c>
      <c r="I221" s="249">
        <f>IF(I$24=0,0,I$24/CHI_fec!I$24)</f>
        <v>0</v>
      </c>
      <c r="J221" s="249">
        <f>IF(J$24=0,0,J$24/CHI_fec!J$24)</f>
        <v>0</v>
      </c>
      <c r="K221" s="249">
        <f>IF(K$24=0,0,K$24/CHI_fec!K$24)</f>
        <v>0</v>
      </c>
      <c r="L221" s="249">
        <f>IF(L$24=0,0,L$24/CHI_fec!L$24)</f>
        <v>0</v>
      </c>
      <c r="M221" s="249">
        <f>IF(M$24=0,0,M$24/CHI_fec!M$24)</f>
        <v>0</v>
      </c>
      <c r="N221" s="249">
        <f>IF(N$24=0,0,N$24/CHI_fec!N$24)</f>
        <v>0</v>
      </c>
      <c r="O221" s="249">
        <f>IF(O$24=0,0,O$24/CHI_fec!O$24)</f>
        <v>0</v>
      </c>
      <c r="P221" s="249">
        <f>IF(P$24=0,0,P$24/CHI_fec!P$24)</f>
        <v>0</v>
      </c>
      <c r="Q221" s="249">
        <f>IF(Q$24=0,0,Q$24/CHI_fec!Q$24)</f>
        <v>0</v>
      </c>
    </row>
    <row r="222" spans="1:17" x14ac:dyDescent="0.25">
      <c r="A222" s="127" t="s">
        <v>181</v>
      </c>
      <c r="B222" s="249">
        <f>IF(B$35=0,0,B$35/CHI_fec!B$35)</f>
        <v>0</v>
      </c>
      <c r="C222" s="249">
        <f>IF(C$35=0,0,C$35/CHI_fec!C$35)</f>
        <v>0</v>
      </c>
      <c r="D222" s="249">
        <f>IF(D$35=0,0,D$35/CHI_fec!D$35)</f>
        <v>0</v>
      </c>
      <c r="E222" s="249">
        <f>IF(E$35=0,0,E$35/CHI_fec!E$35)</f>
        <v>0</v>
      </c>
      <c r="F222" s="249">
        <f>IF(F$35=0,0,F$35/CHI_fec!F$35)</f>
        <v>0</v>
      </c>
      <c r="G222" s="249">
        <f>IF(G$35=0,0,G$35/CHI_fec!G$35)</f>
        <v>0</v>
      </c>
      <c r="H222" s="249">
        <f>IF(H$35=0,0,H$35/CHI_fec!H$35)</f>
        <v>0</v>
      </c>
      <c r="I222" s="249">
        <f>IF(I$35=0,0,I$35/CHI_fec!I$35)</f>
        <v>0</v>
      </c>
      <c r="J222" s="249">
        <f>IF(J$35=0,0,J$35/CHI_fec!J$35)</f>
        <v>0</v>
      </c>
      <c r="K222" s="249">
        <f>IF(K$35=0,0,K$35/CHI_fec!K$35)</f>
        <v>0</v>
      </c>
      <c r="L222" s="249">
        <f>IF(L$35=0,0,L$35/CHI_fec!L$35)</f>
        <v>0</v>
      </c>
      <c r="M222" s="249">
        <f>IF(M$35=0,0,M$35/CHI_fec!M$35)</f>
        <v>0</v>
      </c>
      <c r="N222" s="249">
        <f>IF(N$35=0,0,N$35/CHI_fec!N$35)</f>
        <v>0</v>
      </c>
      <c r="O222" s="249">
        <f>IF(O$35=0,0,O$35/CHI_fec!O$35)</f>
        <v>0</v>
      </c>
      <c r="P222" s="249">
        <f>IF(P$35=0,0,P$35/CHI_fec!P$35)</f>
        <v>0</v>
      </c>
      <c r="Q222" s="249">
        <f>IF(Q$35=0,0,Q$35/CHI_fec!Q$35)</f>
        <v>0</v>
      </c>
    </row>
    <row r="223" spans="1:17" x14ac:dyDescent="0.25">
      <c r="A223" s="127" t="s">
        <v>180</v>
      </c>
      <c r="B223" s="248">
        <f>IF(B$43=0,0,B$43/CHI_fec!B$43)</f>
        <v>0</v>
      </c>
      <c r="C223" s="248">
        <f>IF(C$43=0,0,C$43/CHI_fec!C$43)</f>
        <v>0</v>
      </c>
      <c r="D223" s="248">
        <f>IF(D$43=0,0,D$43/CHI_fec!D$43)</f>
        <v>0</v>
      </c>
      <c r="E223" s="248">
        <f>IF(E$43=0,0,E$43/CHI_fec!E$43)</f>
        <v>0</v>
      </c>
      <c r="F223" s="248">
        <f>IF(F$43=0,0,F$43/CHI_fec!F$43)</f>
        <v>0</v>
      </c>
      <c r="G223" s="248">
        <f>IF(G$43=0,0,G$43/CHI_fec!G$43)</f>
        <v>0</v>
      </c>
      <c r="H223" s="248">
        <f>IF(H$43=0,0,H$43/CHI_fec!H$43)</f>
        <v>0</v>
      </c>
      <c r="I223" s="248">
        <f>IF(I$43=0,0,I$43/CHI_fec!I$43)</f>
        <v>0</v>
      </c>
      <c r="J223" s="248">
        <f>IF(J$43=0,0,J$43/CHI_fec!J$43)</f>
        <v>0</v>
      </c>
      <c r="K223" s="248">
        <f>IF(K$43=0,0,K$43/CHI_fec!K$43)</f>
        <v>0</v>
      </c>
      <c r="L223" s="248">
        <f>IF(L$43=0,0,L$43/CHI_fec!L$43)</f>
        <v>0</v>
      </c>
      <c r="M223" s="248">
        <f>IF(M$43=0,0,M$43/CHI_fec!M$43)</f>
        <v>0</v>
      </c>
      <c r="N223" s="248">
        <f>IF(N$43=0,0,N$43/CHI_fec!N$43)</f>
        <v>0</v>
      </c>
      <c r="O223" s="248">
        <f>IF(O$43=0,0,O$43/CHI_fec!O$43)</f>
        <v>0</v>
      </c>
      <c r="P223" s="248">
        <f>IF(P$43=0,0,P$43/CHI_fec!P$43)</f>
        <v>0</v>
      </c>
      <c r="Q223" s="248">
        <f>IF(Q$43=0,0,Q$43/CHI_fec!Q$43)</f>
        <v>0</v>
      </c>
    </row>
    <row r="224" spans="1:17" x14ac:dyDescent="0.25">
      <c r="A224" s="72" t="s">
        <v>179</v>
      </c>
      <c r="B224" s="247">
        <f>IF(B$57=0,0,B$57/CHI_fec!B$57)</f>
        <v>0</v>
      </c>
      <c r="C224" s="247">
        <f>IF(C$57=0,0,C$57/CHI_fec!C$57)</f>
        <v>0</v>
      </c>
      <c r="D224" s="247">
        <f>IF(D$57=0,0,D$57/CHI_fec!D$57)</f>
        <v>0</v>
      </c>
      <c r="E224" s="247">
        <f>IF(E$57=0,0,E$57/CHI_fec!E$57)</f>
        <v>0</v>
      </c>
      <c r="F224" s="247">
        <f>IF(F$57=0,0,F$57/CHI_fec!F$57)</f>
        <v>0</v>
      </c>
      <c r="G224" s="247">
        <f>IF(G$57=0,0,G$57/CHI_fec!G$57)</f>
        <v>0</v>
      </c>
      <c r="H224" s="247">
        <f>IF(H$57=0,0,H$57/CHI_fec!H$57)</f>
        <v>0</v>
      </c>
      <c r="I224" s="247">
        <f>IF(I$57=0,0,I$57/CHI_fec!I$57)</f>
        <v>0</v>
      </c>
      <c r="J224" s="247">
        <f>IF(J$57=0,0,J$57/CHI_fec!J$57)</f>
        <v>0</v>
      </c>
      <c r="K224" s="247">
        <f>IF(K$57=0,0,K$57/CHI_fec!K$57)</f>
        <v>0</v>
      </c>
      <c r="L224" s="247">
        <f>IF(L$57=0,0,L$57/CHI_fec!L$57)</f>
        <v>0</v>
      </c>
      <c r="M224" s="247">
        <f>IF(M$57=0,0,M$57/CHI_fec!M$57)</f>
        <v>0</v>
      </c>
      <c r="N224" s="247">
        <f>IF(N$57=0,0,N$57/CHI_fec!N$57)</f>
        <v>0</v>
      </c>
      <c r="O224" s="247">
        <f>IF(O$57=0,0,O$57/CHI_fec!O$57)</f>
        <v>0</v>
      </c>
      <c r="P224" s="247">
        <f>IF(P$57=0,0,P$57/CHI_fec!P$57)</f>
        <v>0</v>
      </c>
      <c r="Q224" s="247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0.47123235334915847</v>
      </c>
      <c r="C226" s="253">
        <f>IF(C$60=0,0,C$60/CHI_fec!C$60)</f>
        <v>0.47013297364287499</v>
      </c>
      <c r="D226" s="253">
        <f>IF(D$60=0,0,D$60/CHI_fec!D$60)</f>
        <v>0.47621054479466102</v>
      </c>
      <c r="E226" s="253">
        <f>IF(E$60=0,0,E$60/CHI_fec!E$60)</f>
        <v>0.47958898150407836</v>
      </c>
      <c r="F226" s="253">
        <f>IF(F$60=0,0,F$60/CHI_fec!F$60)</f>
        <v>0.48151987483441383</v>
      </c>
      <c r="G226" s="253">
        <f>IF(G$60=0,0,G$60/CHI_fec!G$60)</f>
        <v>0.4929208322653042</v>
      </c>
      <c r="H226" s="253">
        <f>IF(H$60=0,0,H$60/CHI_fec!H$60)</f>
        <v>0.50169921071797774</v>
      </c>
      <c r="I226" s="253">
        <f>IF(I$60=0,0,I$60/CHI_fec!I$60)</f>
        <v>0.50608613716123618</v>
      </c>
      <c r="J226" s="253">
        <f>IF(J$60=0,0,J$60/CHI_fec!J$60)</f>
        <v>0.50231562148463793</v>
      </c>
      <c r="K226" s="253">
        <f>IF(K$60=0,0,K$60/CHI_fec!K$60)</f>
        <v>0.54072083728287335</v>
      </c>
      <c r="L226" s="253">
        <f>IF(L$60=0,0,L$60/CHI_fec!L$60)</f>
        <v>0.53628067538269808</v>
      </c>
      <c r="M226" s="253">
        <f>IF(M$60=0,0,M$60/CHI_fec!M$60)</f>
        <v>0.53249058223646462</v>
      </c>
      <c r="N226" s="253">
        <f>IF(N$60=0,0,N$60/CHI_fec!N$60)</f>
        <v>0.53495282837959524</v>
      </c>
      <c r="O226" s="253">
        <f>IF(O$60=0,0,O$60/CHI_fec!O$60)</f>
        <v>0.53364157492534992</v>
      </c>
      <c r="P226" s="253">
        <f>IF(P$60=0,0,P$60/CHI_fec!P$60)</f>
        <v>0.53385026174696559</v>
      </c>
      <c r="Q226" s="253">
        <f>IF(Q$60=0,0,Q$60/CHI_fec!Q$60)</f>
        <v>0.53570291203456133</v>
      </c>
    </row>
    <row r="227" spans="1:17" x14ac:dyDescent="0.25">
      <c r="A227" s="132" t="s">
        <v>83</v>
      </c>
      <c r="B227" s="252">
        <f>IF(B$61=0,0,B$61/CHI_fec!B$61)</f>
        <v>0.4184835095468199</v>
      </c>
      <c r="C227" s="252">
        <f>IF(C$61=0,0,C$61/CHI_fec!C$61)</f>
        <v>0.41848350954681995</v>
      </c>
      <c r="D227" s="252">
        <f>IF(D$61=0,0,D$61/CHI_fec!D$61)</f>
        <v>0.42057915377776606</v>
      </c>
      <c r="E227" s="252">
        <f>IF(E$61=0,0,E$61/CHI_fec!E$61)</f>
        <v>0.42620298845250437</v>
      </c>
      <c r="F227" s="252">
        <f>IF(F$61=0,0,F$61/CHI_fec!F$61)</f>
        <v>0.42620298845250437</v>
      </c>
      <c r="G227" s="252">
        <f>IF(G$61=0,0,G$61/CHI_fec!G$61)</f>
        <v>0.43074438992718672</v>
      </c>
      <c r="H227" s="252">
        <f>IF(H$61=0,0,H$61/CHI_fec!H$61)</f>
        <v>0.43607677119762583</v>
      </c>
      <c r="I227" s="252">
        <f>IF(I$61=0,0,I$61/CHI_fec!I$61)</f>
        <v>0.43607677119762595</v>
      </c>
      <c r="J227" s="252">
        <f>IF(J$61=0,0,J$61/CHI_fec!J$61)</f>
        <v>0.436076771197626</v>
      </c>
      <c r="K227" s="252">
        <f>IF(K$61=0,0,K$61/CHI_fec!K$61)</f>
        <v>0.47110008546839005</v>
      </c>
      <c r="L227" s="252">
        <f>IF(L$61=0,0,L$61/CHI_fec!L$61)</f>
        <v>0.47110008546838988</v>
      </c>
      <c r="M227" s="252">
        <f>IF(M$61=0,0,M$61/CHI_fec!M$61)</f>
        <v>0.47110008546838994</v>
      </c>
      <c r="N227" s="252">
        <f>IF(N$61=0,0,N$61/CHI_fec!N$61)</f>
        <v>0.47110008546838994</v>
      </c>
      <c r="O227" s="252">
        <f>IF(O$61=0,0,O$61/CHI_fec!O$61)</f>
        <v>0.47110008546839</v>
      </c>
      <c r="P227" s="252">
        <f>IF(P$61=0,0,P$61/CHI_fec!P$61)</f>
        <v>0.47110008546838994</v>
      </c>
      <c r="Q227" s="252">
        <f>IF(Q$61=0,0,Q$61/CHI_fec!Q$61)</f>
        <v>0.47110008546838994</v>
      </c>
    </row>
    <row r="228" spans="1:17" x14ac:dyDescent="0.25">
      <c r="A228" s="76" t="s">
        <v>82</v>
      </c>
      <c r="B228" s="251">
        <f>IF(B$62=0,0,B$62/CHI_fec!B$62)</f>
        <v>0.11245692629890619</v>
      </c>
      <c r="C228" s="251">
        <f>IF(C$62=0,0,C$62/CHI_fec!C$62)</f>
        <v>0.11245692629890622</v>
      </c>
      <c r="D228" s="251">
        <f>IF(D$62=0,0,D$62/CHI_fec!D$62)</f>
        <v>0.11302007802042431</v>
      </c>
      <c r="E228" s="251">
        <f>IF(E$62=0,0,E$62/CHI_fec!E$62)</f>
        <v>0.11453134225690322</v>
      </c>
      <c r="F228" s="251">
        <f>IF(F$62=0,0,F$62/CHI_fec!F$62)</f>
        <v>0.11453134225690322</v>
      </c>
      <c r="G228" s="251">
        <f>IF(G$62=0,0,G$62/CHI_fec!G$62)</f>
        <v>0.11575172977345112</v>
      </c>
      <c r="H228" s="251">
        <f>IF(H$62=0,0,H$62/CHI_fec!H$62)</f>
        <v>0.11718467323202808</v>
      </c>
      <c r="I228" s="251">
        <f>IF(I$62=0,0,I$62/CHI_fec!I$62)</f>
        <v>0.11718467323202807</v>
      </c>
      <c r="J228" s="251">
        <f>IF(J$62=0,0,J$62/CHI_fec!J$62)</f>
        <v>0.11718467323202808</v>
      </c>
      <c r="K228" s="251">
        <f>IF(K$62=0,0,K$62/CHI_fec!K$62)</f>
        <v>0.1265963087728309</v>
      </c>
      <c r="L228" s="251">
        <f>IF(L$62=0,0,L$62/CHI_fec!L$62)</f>
        <v>0.1265963087728309</v>
      </c>
      <c r="M228" s="251">
        <f>IF(M$62=0,0,M$62/CHI_fec!M$62)</f>
        <v>0.12659630877283087</v>
      </c>
      <c r="N228" s="251">
        <f>IF(N$62=0,0,N$62/CHI_fec!N$62)</f>
        <v>0.1265963087728309</v>
      </c>
      <c r="O228" s="251">
        <f>IF(O$62=0,0,O$62/CHI_fec!O$62)</f>
        <v>0.12659630877283087</v>
      </c>
      <c r="P228" s="251">
        <f>IF(P$62=0,0,P$62/CHI_fec!P$62)</f>
        <v>0.12659630877283087</v>
      </c>
      <c r="Q228" s="251">
        <f>IF(Q$62=0,0,Q$62/CHI_fec!Q$62)</f>
        <v>0.12659630877283087</v>
      </c>
    </row>
    <row r="229" spans="1:17" x14ac:dyDescent="0.25">
      <c r="A229" s="76" t="s">
        <v>81</v>
      </c>
      <c r="B229" s="251">
        <f>IF(B$63=0,0,B$63/CHI_fec!B$63)</f>
        <v>0.59718692305275289</v>
      </c>
      <c r="C229" s="251">
        <f>IF(C$63=0,0,C$63/CHI_fec!C$63)</f>
        <v>0.59718692305275289</v>
      </c>
      <c r="D229" s="251">
        <f>IF(D$63=0,0,D$63/CHI_fec!D$63)</f>
        <v>0.60017746222942725</v>
      </c>
      <c r="E229" s="251">
        <f>IF(E$63=0,0,E$63/CHI_fec!E$63)</f>
        <v>0.60820282152925076</v>
      </c>
      <c r="F229" s="251">
        <f>IF(F$63=0,0,F$63/CHI_fec!F$63)</f>
        <v>0.60820282152925076</v>
      </c>
      <c r="G229" s="251">
        <f>IF(G$63=0,0,G$63/CHI_fec!G$63)</f>
        <v>0.61468352031699902</v>
      </c>
      <c r="H229" s="251">
        <f>IF(H$63=0,0,H$63/CHI_fec!H$63)</f>
        <v>0.62229296797931255</v>
      </c>
      <c r="I229" s="251">
        <f>IF(I$63=0,0,I$63/CHI_fec!I$63)</f>
        <v>0.62229296797931244</v>
      </c>
      <c r="J229" s="251">
        <f>IF(J$63=0,0,J$63/CHI_fec!J$63)</f>
        <v>0.62229296797931233</v>
      </c>
      <c r="K229" s="251">
        <f>IF(K$63=0,0,K$63/CHI_fec!K$63)</f>
        <v>0.67227215427297726</v>
      </c>
      <c r="L229" s="251">
        <f>IF(L$63=0,0,L$63/CHI_fec!L$63)</f>
        <v>0.67227215427297726</v>
      </c>
      <c r="M229" s="251">
        <f>IF(M$63=0,0,M$63/CHI_fec!M$63)</f>
        <v>0.67227215427297726</v>
      </c>
      <c r="N229" s="251">
        <f>IF(N$63=0,0,N$63/CHI_fec!N$63)</f>
        <v>0.67227215427297715</v>
      </c>
      <c r="O229" s="251">
        <f>IF(O$63=0,0,O$63/CHI_fec!O$63)</f>
        <v>0.67227215427297715</v>
      </c>
      <c r="P229" s="251">
        <f>IF(P$63=0,0,P$63/CHI_fec!P$63)</f>
        <v>0.67227215427297715</v>
      </c>
      <c r="Q229" s="251">
        <f>IF(Q$63=0,0,Q$63/CHI_fec!Q$63)</f>
        <v>0.67227215427297715</v>
      </c>
    </row>
    <row r="230" spans="1:17" x14ac:dyDescent="0.25">
      <c r="A230" s="76" t="s">
        <v>80</v>
      </c>
      <c r="B230" s="251">
        <f>IF(B$64=0,0,B$64/CHI_fec!B$64)</f>
        <v>0.44045149429164238</v>
      </c>
      <c r="C230" s="251">
        <f>IF(C$64=0,0,C$64/CHI_fec!C$64)</f>
        <v>0.44045149429164238</v>
      </c>
      <c r="D230" s="251">
        <f>IF(D$64=0,0,D$64/CHI_fec!D$64)</f>
        <v>0.44265714782867999</v>
      </c>
      <c r="E230" s="251">
        <f>IF(E$64=0,0,E$64/CHI_fec!E$64)</f>
        <v>0.44857620157782313</v>
      </c>
      <c r="F230" s="251">
        <f>IF(F$64=0,0,F$64/CHI_fec!F$64)</f>
        <v>0.44857620157782313</v>
      </c>
      <c r="G230" s="251">
        <f>IF(G$64=0,0,G$64/CHI_fec!G$64)</f>
        <v>0.45335600059037717</v>
      </c>
      <c r="H230" s="251">
        <f>IF(H$64=0,0,H$64/CHI_fec!H$64)</f>
        <v>0.45896830130263483</v>
      </c>
      <c r="I230" s="251">
        <f>IF(I$64=0,0,I$64/CHI_fec!I$64)</f>
        <v>0.45896830130263483</v>
      </c>
      <c r="J230" s="251">
        <f>IF(J$64=0,0,J$64/CHI_fec!J$64)</f>
        <v>0.45896830130263488</v>
      </c>
      <c r="K230" s="251">
        <f>IF(K$64=0,0,K$64/CHI_fec!K$64)</f>
        <v>0.49583013875546278</v>
      </c>
      <c r="L230" s="251">
        <f>IF(L$64=0,0,L$64/CHI_fec!L$64)</f>
        <v>0.49583013875546272</v>
      </c>
      <c r="M230" s="251">
        <f>IF(M$64=0,0,M$64/CHI_fec!M$64)</f>
        <v>0.49583013875546267</v>
      </c>
      <c r="N230" s="251">
        <f>IF(N$64=0,0,N$64/CHI_fec!N$64)</f>
        <v>0.49583013875546272</v>
      </c>
      <c r="O230" s="251">
        <f>IF(O$64=0,0,O$64/CHI_fec!O$64)</f>
        <v>0.49583013875546278</v>
      </c>
      <c r="P230" s="251">
        <f>IF(P$64=0,0,P$64/CHI_fec!P$64)</f>
        <v>0.49583013875546272</v>
      </c>
      <c r="Q230" s="251">
        <f>IF(Q$64=0,0,Q$64/CHI_fec!Q$64)</f>
        <v>0.49583013875546261</v>
      </c>
    </row>
    <row r="231" spans="1:17" x14ac:dyDescent="0.25">
      <c r="A231" s="129" t="s">
        <v>79</v>
      </c>
      <c r="B231" s="250">
        <f>IF(B$65=0,0,B$65/CHI_fec!B$65)</f>
        <v>0.66007642860733173</v>
      </c>
      <c r="C231" s="250">
        <f>IF(C$65=0,0,C$65/CHI_fec!C$65)</f>
        <v>0.66007642860733173</v>
      </c>
      <c r="D231" s="250">
        <f>IF(D$65=0,0,D$65/CHI_fec!D$65)</f>
        <v>0.66338190021621868</v>
      </c>
      <c r="E231" s="250">
        <f>IF(E$65=0,0,E$65/CHI_fec!E$65)</f>
        <v>0.67225240675349973</v>
      </c>
      <c r="F231" s="250">
        <f>IF(F$65=0,0,F$65/CHI_fec!F$65)</f>
        <v>0.67225240675349995</v>
      </c>
      <c r="G231" s="250">
        <f>IF(G$65=0,0,G$65/CHI_fec!G$65)</f>
        <v>0.67941558522504009</v>
      </c>
      <c r="H231" s="250">
        <f>IF(H$65=0,0,H$65/CHI_fec!H$65)</f>
        <v>0.68782638064389834</v>
      </c>
      <c r="I231" s="250">
        <f>IF(I$65=0,0,I$65/CHI_fec!I$65)</f>
        <v>0.68782638064389834</v>
      </c>
      <c r="J231" s="250">
        <f>IF(J$65=0,0,J$65/CHI_fec!J$65)</f>
        <v>0.68782638064389834</v>
      </c>
      <c r="K231" s="250">
        <f>IF(K$65=0,0,K$65/CHI_fec!K$65)</f>
        <v>0.74306885418096302</v>
      </c>
      <c r="L231" s="250">
        <f>IF(L$65=0,0,L$65/CHI_fec!L$65)</f>
        <v>0.74306885418096291</v>
      </c>
      <c r="M231" s="250">
        <f>IF(M$65=0,0,M$65/CHI_fec!M$65)</f>
        <v>0.74306885418096302</v>
      </c>
      <c r="N231" s="250">
        <f>IF(N$65=0,0,N$65/CHI_fec!N$65)</f>
        <v>0.74306885418096302</v>
      </c>
      <c r="O231" s="250">
        <f>IF(O$65=0,0,O$65/CHI_fec!O$65)</f>
        <v>0.74306885418096291</v>
      </c>
      <c r="P231" s="250">
        <f>IF(P$65=0,0,P$65/CHI_fec!P$65)</f>
        <v>0.7430688541809628</v>
      </c>
      <c r="Q231" s="250">
        <f>IF(Q$65=0,0,Q$65/CHI_fec!Q$65)</f>
        <v>0.7430688541809628</v>
      </c>
    </row>
    <row r="232" spans="1:17" x14ac:dyDescent="0.25">
      <c r="A232" s="127" t="s">
        <v>183</v>
      </c>
      <c r="B232" s="249">
        <f>IF(B$70=0,0,B$70/CHI_fec!B$70)</f>
        <v>0.61870250898293133</v>
      </c>
      <c r="C232" s="249">
        <f>IF(C$70=0,0,C$70/CHI_fec!C$70)</f>
        <v>0.61874006184636521</v>
      </c>
      <c r="D232" s="249">
        <f>IF(D$70=0,0,D$70/CHI_fec!D$70)</f>
        <v>0.62937396823098513</v>
      </c>
      <c r="E232" s="249">
        <f>IF(E$70=0,0,E$70/CHI_fec!E$70)</f>
        <v>0.63229543170416536</v>
      </c>
      <c r="F232" s="249">
        <f>IF(F$70=0,0,F$70/CHI_fec!F$70)</f>
        <v>0.6289485409899479</v>
      </c>
      <c r="G232" s="249">
        <f>IF(G$70=0,0,G$70/CHI_fec!G$70)</f>
        <v>0.6333385363233005</v>
      </c>
      <c r="H232" s="249">
        <f>IF(H$70=0,0,H$70/CHI_fec!H$70)</f>
        <v>0.64929717815817412</v>
      </c>
      <c r="I232" s="249">
        <f>IF(I$70=0,0,I$70/CHI_fec!I$70)</f>
        <v>0.64445219277259669</v>
      </c>
      <c r="J232" s="249">
        <f>IF(J$70=0,0,J$70/CHI_fec!J$70)</f>
        <v>0.64322516670746188</v>
      </c>
      <c r="K232" s="249">
        <f>IF(K$70=0,0,K$70/CHI_fec!K$70)</f>
        <v>0.7037493847231161</v>
      </c>
      <c r="L232" s="249">
        <f>IF(L$70=0,0,L$70/CHI_fec!L$70)</f>
        <v>0.69478051664887852</v>
      </c>
      <c r="M232" s="249">
        <f>IF(M$70=0,0,M$70/CHI_fec!M$70)</f>
        <v>0.67774352747493516</v>
      </c>
      <c r="N232" s="249">
        <f>IF(N$70=0,0,N$70/CHI_fec!N$70)</f>
        <v>0.66624514242557065</v>
      </c>
      <c r="O232" s="249">
        <f>IF(O$70=0,0,O$70/CHI_fec!O$70)</f>
        <v>0.66074521387898066</v>
      </c>
      <c r="P232" s="249">
        <f>IF(P$70=0,0,P$70/CHI_fec!P$70)</f>
        <v>0.67279435926119968</v>
      </c>
      <c r="Q232" s="249">
        <f>IF(Q$70=0,0,Q$70/CHI_fec!Q$70)</f>
        <v>0.67014454717848082</v>
      </c>
    </row>
    <row r="233" spans="1:17" x14ac:dyDescent="0.25">
      <c r="A233" s="127" t="s">
        <v>181</v>
      </c>
      <c r="B233" s="249">
        <f>IF(B$83=0,0,B$83/CHI_fec!B$83)</f>
        <v>0.40906968196415694</v>
      </c>
      <c r="C233" s="249">
        <f>IF(C$83=0,0,C$83/CHI_fec!C$83)</f>
        <v>0.40759540244639564</v>
      </c>
      <c r="D233" s="249">
        <f>IF(D$83=0,0,D$83/CHI_fec!D$83)</f>
        <v>0.41407591961033319</v>
      </c>
      <c r="E233" s="249">
        <f>IF(E$83=0,0,E$83/CHI_fec!E$83)</f>
        <v>0.41472096461046232</v>
      </c>
      <c r="F233" s="249">
        <f>IF(F$83=0,0,F$83/CHI_fec!F$83)</f>
        <v>0.41795307802276616</v>
      </c>
      <c r="G233" s="249">
        <f>IF(G$83=0,0,G$83/CHI_fec!G$83)</f>
        <v>0.43564564341810796</v>
      </c>
      <c r="H233" s="249">
        <f>IF(H$83=0,0,H$83/CHI_fec!H$83)</f>
        <v>0.44561195220875166</v>
      </c>
      <c r="I233" s="249">
        <f>IF(I$83=0,0,I$83/CHI_fec!I$83)</f>
        <v>0.45105604747233419</v>
      </c>
      <c r="J233" s="249">
        <f>IF(J$83=0,0,J$83/CHI_fec!J$83)</f>
        <v>0.44410827985165136</v>
      </c>
      <c r="K233" s="249">
        <f>IF(K$83=0,0,K$83/CHI_fec!K$83)</f>
        <v>0.47431421327316531</v>
      </c>
      <c r="L233" s="249">
        <f>IF(L$83=0,0,L$83/CHI_fec!L$83)</f>
        <v>0.46882527899519516</v>
      </c>
      <c r="M233" s="249">
        <f>IF(M$83=0,0,M$83/CHI_fec!M$83)</f>
        <v>0.46960224788634247</v>
      </c>
      <c r="N233" s="249">
        <f>IF(N$83=0,0,N$83/CHI_fec!N$83)</f>
        <v>0.47333334803827048</v>
      </c>
      <c r="O233" s="249">
        <f>IF(O$83=0,0,O$83/CHI_fec!O$83)</f>
        <v>0.47407690741812664</v>
      </c>
      <c r="P233" s="249">
        <f>IF(P$83=0,0,P$83/CHI_fec!P$83)</f>
        <v>0.47298338448380478</v>
      </c>
      <c r="Q233" s="249">
        <f>IF(Q$83=0,0,Q$83/CHI_fec!Q$83)</f>
        <v>0.47608518514148862</v>
      </c>
    </row>
    <row r="234" spans="1:17" x14ac:dyDescent="0.25">
      <c r="A234" s="127" t="s">
        <v>180</v>
      </c>
      <c r="B234" s="248">
        <f>IF(B$91=0,0,B$91/CHI_fec!B$91)</f>
        <v>0.50771923086050064</v>
      </c>
      <c r="C234" s="248">
        <f>IF(C$91=0,0,C$91/CHI_fec!C$91)</f>
        <v>0.50226414582722068</v>
      </c>
      <c r="D234" s="248">
        <f>IF(D$91=0,0,D$91/CHI_fec!D$91)</f>
        <v>0.51391818130808886</v>
      </c>
      <c r="E234" s="248">
        <f>IF(E$91=0,0,E$91/CHI_fec!E$91)</f>
        <v>0.5177949262309961</v>
      </c>
      <c r="F234" s="248">
        <f>IF(F$91=0,0,F$91/CHI_fec!F$91)</f>
        <v>0.52979163791924933</v>
      </c>
      <c r="G234" s="248">
        <f>IF(G$91=0,0,G$91/CHI_fec!G$91)</f>
        <v>0.55086340111660492</v>
      </c>
      <c r="H234" s="248">
        <f>IF(H$91=0,0,H$91/CHI_fec!H$91)</f>
        <v>0.55481069433709196</v>
      </c>
      <c r="I234" s="248">
        <f>IF(I$91=0,0,I$91/CHI_fec!I$91)</f>
        <v>0.58533184167534547</v>
      </c>
      <c r="J234" s="248">
        <f>IF(J$91=0,0,J$91/CHI_fec!J$91)</f>
        <v>0.57602998113947013</v>
      </c>
      <c r="K234" s="248">
        <f>IF(K$91=0,0,K$91/CHI_fec!K$91)</f>
        <v>0.61064343302294988</v>
      </c>
      <c r="L234" s="248">
        <f>IF(L$91=0,0,L$91/CHI_fec!L$91)</f>
        <v>0.60047813897102997</v>
      </c>
      <c r="M234" s="248">
        <f>IF(M$91=0,0,M$91/CHI_fec!M$91)</f>
        <v>0.58457909512185602</v>
      </c>
      <c r="N234" s="248">
        <f>IF(N$91=0,0,N$91/CHI_fec!N$91)</f>
        <v>0.61224491840670014</v>
      </c>
      <c r="O234" s="248">
        <f>IF(O$91=0,0,O$91/CHI_fec!O$91)</f>
        <v>0.60430209754245412</v>
      </c>
      <c r="P234" s="248">
        <f>IF(P$91=0,0,P$91/CHI_fec!P$91)</f>
        <v>0.59260706198600255</v>
      </c>
      <c r="Q234" s="248">
        <f>IF(Q$91=0,0,Q$91/CHI_fec!Q$91)</f>
        <v>0.6032728964961791</v>
      </c>
    </row>
    <row r="235" spans="1:17" x14ac:dyDescent="0.25">
      <c r="A235" s="72" t="s">
        <v>179</v>
      </c>
      <c r="B235" s="247">
        <f>IF(B$105=0,0,B$105/CHI_fec!B$105)</f>
        <v>0.60305452066342125</v>
      </c>
      <c r="C235" s="247">
        <f>IF(C$105=0,0,C$105/CHI_fec!C$105)</f>
        <v>0.60305452066342113</v>
      </c>
      <c r="D235" s="247">
        <f>IF(D$105=0,0,D$105/CHI_fec!D$105)</f>
        <v>0.6060744430697852</v>
      </c>
      <c r="E235" s="247">
        <f>IF(E$105=0,0,E$105/CHI_fec!E$105)</f>
        <v>0.61417865469747246</v>
      </c>
      <c r="F235" s="247">
        <f>IF(F$105=0,0,F$105/CHI_fec!F$105)</f>
        <v>0.61417865469747213</v>
      </c>
      <c r="G235" s="247">
        <f>IF(G$105=0,0,G$105/CHI_fec!G$105)</f>
        <v>0.62072302891288766</v>
      </c>
      <c r="H235" s="247">
        <f>IF(H$105=0,0,H$105/CHI_fec!H$105)</f>
        <v>0.62840724240679946</v>
      </c>
      <c r="I235" s="247">
        <f>IF(I$105=0,0,I$105/CHI_fec!I$105)</f>
        <v>0.62840724240679946</v>
      </c>
      <c r="J235" s="247">
        <f>IF(J$105=0,0,J$105/CHI_fec!J$105)</f>
        <v>0.62840724240679946</v>
      </c>
      <c r="K235" s="247">
        <f>IF(K$105=0,0,K$105/CHI_fec!K$105)</f>
        <v>0.67887749396455399</v>
      </c>
      <c r="L235" s="247">
        <f>IF(L$105=0,0,L$105/CHI_fec!L$105)</f>
        <v>0.6788774939645541</v>
      </c>
      <c r="M235" s="247">
        <f>IF(M$105=0,0,M$105/CHI_fec!M$105)</f>
        <v>0.67887749396455399</v>
      </c>
      <c r="N235" s="247">
        <f>IF(N$105=0,0,N$105/CHI_fec!N$105)</f>
        <v>0.67887749396455399</v>
      </c>
      <c r="O235" s="247">
        <f>IF(O$105=0,0,O$105/CHI_fec!O$105)</f>
        <v>0.67887749396455399</v>
      </c>
      <c r="P235" s="247">
        <f>IF(P$105=0,0,P$105/CHI_fec!P$105)</f>
        <v>0.67887749396455399</v>
      </c>
      <c r="Q235" s="247">
        <f>IF(Q$105=0,0,Q$105/CHI_fec!Q$105)</f>
        <v>0.67887749396455399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0.48307357523313121</v>
      </c>
      <c r="C237" s="253">
        <f>IF(C$108=0,0,C$108/CHI_fec!C$108)</f>
        <v>0.48179068493659827</v>
      </c>
      <c r="D237" s="253">
        <f>IF(D$108=0,0,D$108/CHI_fec!D$108)</f>
        <v>0.48407823355376361</v>
      </c>
      <c r="E237" s="253">
        <f>IF(E$108=0,0,E$108/CHI_fec!E$108)</f>
        <v>0.48835025583636016</v>
      </c>
      <c r="F237" s="253">
        <f>IF(F$108=0,0,F$108/CHI_fec!F$108)</f>
        <v>0.49065961129854102</v>
      </c>
      <c r="G237" s="253">
        <f>IF(G$108=0,0,G$108/CHI_fec!G$108)</f>
        <v>0.51594358393251027</v>
      </c>
      <c r="H237" s="253">
        <f>IF(H$108=0,0,H$108/CHI_fec!H$108)</f>
        <v>0.51752517322245772</v>
      </c>
      <c r="I237" s="253">
        <f>IF(I$108=0,0,I$108/CHI_fec!I$108)</f>
        <v>0.53032770436329357</v>
      </c>
      <c r="J237" s="253">
        <f>IF(J$108=0,0,J$108/CHI_fec!J$108)</f>
        <v>0.52689286579206918</v>
      </c>
      <c r="K237" s="253">
        <f>IF(K$108=0,0,K$108/CHI_fec!K$108)</f>
        <v>0.56773645172851372</v>
      </c>
      <c r="L237" s="253">
        <f>IF(L$108=0,0,L$108/CHI_fec!L$108)</f>
        <v>0.56500725635463789</v>
      </c>
      <c r="M237" s="253">
        <f>IF(M$108=0,0,M$108/CHI_fec!M$108)</f>
        <v>0.56522270119297879</v>
      </c>
      <c r="N237" s="253">
        <f>IF(N$108=0,0,N$108/CHI_fec!N$108)</f>
        <v>0.58130951003533138</v>
      </c>
      <c r="O237" s="253">
        <f>IF(O$108=0,0,O$108/CHI_fec!O$108)</f>
        <v>0.59414938367292014</v>
      </c>
      <c r="P237" s="253">
        <f>IF(P$108=0,0,P$108/CHI_fec!P$108)</f>
        <v>0.59363370399058779</v>
      </c>
      <c r="Q237" s="253">
        <f>IF(Q$108=0,0,Q$108/CHI_fec!Q$108)</f>
        <v>0.59528075804117986</v>
      </c>
    </row>
    <row r="238" spans="1:17" x14ac:dyDescent="0.25">
      <c r="A238" s="132" t="s">
        <v>83</v>
      </c>
      <c r="B238" s="252">
        <f>IF(B$109=0,0,B$109/CHI_fec!B$109)</f>
        <v>0.41159384734589238</v>
      </c>
      <c r="C238" s="252">
        <f>IF(C$109=0,0,C$109/CHI_fec!C$109)</f>
        <v>0.41159384734589238</v>
      </c>
      <c r="D238" s="252">
        <f>IF(D$109=0,0,D$109/CHI_fec!D$109)</f>
        <v>0.41159384734589238</v>
      </c>
      <c r="E238" s="252">
        <f>IF(E$109=0,0,E$109/CHI_fec!E$109)</f>
        <v>0.41731041595239854</v>
      </c>
      <c r="F238" s="252">
        <f>IF(F$109=0,0,F$109/CHI_fec!F$109)</f>
        <v>0.41731041595239859</v>
      </c>
      <c r="G238" s="252">
        <f>IF(G$109=0,0,G$109/CHI_fec!G$109)</f>
        <v>0.43439396391563784</v>
      </c>
      <c r="H238" s="252">
        <f>IF(H$109=0,0,H$109/CHI_fec!H$109)</f>
        <v>0.43439396391563784</v>
      </c>
      <c r="I238" s="252">
        <f>IF(I$109=0,0,I$109/CHI_fec!I$109)</f>
        <v>0.43439396391563784</v>
      </c>
      <c r="J238" s="252">
        <f>IF(J$109=0,0,J$109/CHI_fec!J$109)</f>
        <v>0.43439396391563778</v>
      </c>
      <c r="K238" s="252">
        <f>IF(K$109=0,0,K$109/CHI_fec!K$109)</f>
        <v>0.47044085210450587</v>
      </c>
      <c r="L238" s="252">
        <f>IF(L$109=0,0,L$109/CHI_fec!L$109)</f>
        <v>0.47044085210450581</v>
      </c>
      <c r="M238" s="252">
        <f>IF(M$109=0,0,M$109/CHI_fec!M$109)</f>
        <v>0.47044085210450592</v>
      </c>
      <c r="N238" s="252">
        <f>IF(N$109=0,0,N$109/CHI_fec!N$109)</f>
        <v>0.49270341974031406</v>
      </c>
      <c r="O238" s="252">
        <f>IF(O$109=0,0,O$109/CHI_fec!O$109)</f>
        <v>0.49270341974031406</v>
      </c>
      <c r="P238" s="252">
        <f>IF(P$109=0,0,P$109/CHI_fec!P$109)</f>
        <v>0.49270341974031395</v>
      </c>
      <c r="Q238" s="252">
        <f>IF(Q$109=0,0,Q$109/CHI_fec!Q$109)</f>
        <v>0.49270341974031412</v>
      </c>
    </row>
    <row r="239" spans="1:17" x14ac:dyDescent="0.25">
      <c r="A239" s="76" t="s">
        <v>82</v>
      </c>
      <c r="B239" s="251">
        <f>IF(B$110=0,0,B$110/CHI_fec!B$110)</f>
        <v>0.11189610534854937</v>
      </c>
      <c r="C239" s="251">
        <f>IF(C$110=0,0,C$110/CHI_fec!C$110)</f>
        <v>0.11189610534854939</v>
      </c>
      <c r="D239" s="251">
        <f>IF(D$110=0,0,D$110/CHI_fec!D$110)</f>
        <v>0.11189610534854939</v>
      </c>
      <c r="E239" s="251">
        <f>IF(E$110=0,0,E$110/CHI_fec!E$110)</f>
        <v>0.11345021449558987</v>
      </c>
      <c r="F239" s="251">
        <f>IF(F$110=0,0,F$110/CHI_fec!F$110)</f>
        <v>0.11345021449558985</v>
      </c>
      <c r="G239" s="251">
        <f>IF(G$110=0,0,G$110/CHI_fec!G$110)</f>
        <v>0.11809455622943305</v>
      </c>
      <c r="H239" s="251">
        <f>IF(H$110=0,0,H$110/CHI_fec!H$110)</f>
        <v>0.11809455622943306</v>
      </c>
      <c r="I239" s="251">
        <f>IF(I$110=0,0,I$110/CHI_fec!I$110)</f>
        <v>0.11809455622943303</v>
      </c>
      <c r="J239" s="251">
        <f>IF(J$110=0,0,J$110/CHI_fec!J$110)</f>
        <v>0.11809455622943302</v>
      </c>
      <c r="K239" s="251">
        <f>IF(K$110=0,0,K$110/CHI_fec!K$110)</f>
        <v>0.12789428094416935</v>
      </c>
      <c r="L239" s="251">
        <f>IF(L$110=0,0,L$110/CHI_fec!L$110)</f>
        <v>0.12789428094416938</v>
      </c>
      <c r="M239" s="251">
        <f>IF(M$110=0,0,M$110/CHI_fec!M$110)</f>
        <v>0.12789428094416938</v>
      </c>
      <c r="N239" s="251">
        <f>IF(N$110=0,0,N$110/CHI_fec!N$110)</f>
        <v>0.13394659350804536</v>
      </c>
      <c r="O239" s="251">
        <f>IF(O$110=0,0,O$110/CHI_fec!O$110)</f>
        <v>0.13394659350804539</v>
      </c>
      <c r="P239" s="251">
        <f>IF(P$110=0,0,P$110/CHI_fec!P$110)</f>
        <v>0.13394659350804539</v>
      </c>
      <c r="Q239" s="251">
        <f>IF(Q$110=0,0,Q$110/CHI_fec!Q$110)</f>
        <v>0.13394659350804536</v>
      </c>
    </row>
    <row r="240" spans="1:17" x14ac:dyDescent="0.25">
      <c r="A240" s="76" t="s">
        <v>81</v>
      </c>
      <c r="B240" s="251">
        <f>IF(B$111=0,0,B$111/CHI_fec!B$111)</f>
        <v>0.58758561299751322</v>
      </c>
      <c r="C240" s="251">
        <f>IF(C$111=0,0,C$111/CHI_fec!C$111)</f>
        <v>0.58758561299751322</v>
      </c>
      <c r="D240" s="251">
        <f>IF(D$111=0,0,D$111/CHI_fec!D$111)</f>
        <v>0.58758561299751322</v>
      </c>
      <c r="E240" s="251">
        <f>IF(E$111=0,0,E$111/CHI_fec!E$111)</f>
        <v>0.59574650629209525</v>
      </c>
      <c r="F240" s="251">
        <f>IF(F$111=0,0,F$111/CHI_fec!F$111)</f>
        <v>0.59574650629209525</v>
      </c>
      <c r="G240" s="251">
        <f>IF(G$111=0,0,G$111/CHI_fec!G$111)</f>
        <v>0.62013474014661307</v>
      </c>
      <c r="H240" s="251">
        <f>IF(H$111=0,0,H$111/CHI_fec!H$111)</f>
        <v>0.62013474014661307</v>
      </c>
      <c r="I240" s="251">
        <f>IF(I$111=0,0,I$111/CHI_fec!I$111)</f>
        <v>0.62013474014661307</v>
      </c>
      <c r="J240" s="251">
        <f>IF(J$111=0,0,J$111/CHI_fec!J$111)</f>
        <v>0.62013474014661296</v>
      </c>
      <c r="K240" s="251">
        <f>IF(K$111=0,0,K$111/CHI_fec!K$111)</f>
        <v>0.67159477296704828</v>
      </c>
      <c r="L240" s="251">
        <f>IF(L$111=0,0,L$111/CHI_fec!L$111)</f>
        <v>0.67159477296704828</v>
      </c>
      <c r="M240" s="251">
        <f>IF(M$111=0,0,M$111/CHI_fec!M$111)</f>
        <v>0.67159477296704828</v>
      </c>
      <c r="N240" s="251">
        <f>IF(N$111=0,0,N$111/CHI_fec!N$111)</f>
        <v>0.70337650278525887</v>
      </c>
      <c r="O240" s="251">
        <f>IF(O$111=0,0,O$111/CHI_fec!O$111)</f>
        <v>0.70337650278525887</v>
      </c>
      <c r="P240" s="251">
        <f>IF(P$111=0,0,P$111/CHI_fec!P$111)</f>
        <v>0.70337650278525876</v>
      </c>
      <c r="Q240" s="251">
        <f>IF(Q$111=0,0,Q$111/CHI_fec!Q$111)</f>
        <v>0.70337650278525887</v>
      </c>
    </row>
    <row r="241" spans="1:17" x14ac:dyDescent="0.25">
      <c r="A241" s="76" t="s">
        <v>80</v>
      </c>
      <c r="B241" s="251">
        <f>IF(B$112=0,0,B$112/CHI_fec!B$112)</f>
        <v>0.44212367759252552</v>
      </c>
      <c r="C241" s="251">
        <f>IF(C$112=0,0,C$112/CHI_fec!C$112)</f>
        <v>0.44212367759252552</v>
      </c>
      <c r="D241" s="251">
        <f>IF(D$112=0,0,D$112/CHI_fec!D$112)</f>
        <v>0.44212367759252558</v>
      </c>
      <c r="E241" s="251">
        <f>IF(E$112=0,0,E$112/CHI_fec!E$112)</f>
        <v>0.44826427068403141</v>
      </c>
      <c r="F241" s="251">
        <f>IF(F$112=0,0,F$112/CHI_fec!F$112)</f>
        <v>0.44826427068403141</v>
      </c>
      <c r="G241" s="251">
        <f>IF(G$112=0,0,G$112/CHI_fec!G$112)</f>
        <v>0.46661498486632641</v>
      </c>
      <c r="H241" s="251">
        <f>IF(H$112=0,0,H$112/CHI_fec!H$112)</f>
        <v>0.46661498486632647</v>
      </c>
      <c r="I241" s="251">
        <f>IF(I$112=0,0,I$112/CHI_fec!I$112)</f>
        <v>0.46661498486632635</v>
      </c>
      <c r="J241" s="251">
        <f>IF(J$112=0,0,J$112/CHI_fec!J$112)</f>
        <v>0.46661498486632641</v>
      </c>
      <c r="K241" s="251">
        <f>IF(K$112=0,0,K$112/CHI_fec!K$112)</f>
        <v>0.50533563842953599</v>
      </c>
      <c r="L241" s="251">
        <f>IF(L$112=0,0,L$112/CHI_fec!L$112)</f>
        <v>0.50533563842953599</v>
      </c>
      <c r="M241" s="251">
        <f>IF(M$112=0,0,M$112/CHI_fec!M$112)</f>
        <v>0.50533563842953599</v>
      </c>
      <c r="N241" s="251">
        <f>IF(N$112=0,0,N$112/CHI_fec!N$112)</f>
        <v>0.52924952426448202</v>
      </c>
      <c r="O241" s="251">
        <f>IF(O$112=0,0,O$112/CHI_fec!O$112)</f>
        <v>0.52924952426448202</v>
      </c>
      <c r="P241" s="251">
        <f>IF(P$112=0,0,P$112/CHI_fec!P$112)</f>
        <v>0.52924952426448202</v>
      </c>
      <c r="Q241" s="251">
        <f>IF(Q$112=0,0,Q$112/CHI_fec!Q$112)</f>
        <v>0.52924952426448202</v>
      </c>
    </row>
    <row r="242" spans="1:17" x14ac:dyDescent="0.25">
      <c r="A242" s="129" t="s">
        <v>79</v>
      </c>
      <c r="B242" s="250">
        <f>IF(B$113=0,0,B$113/CHI_fec!B$113)</f>
        <v>0.64965910892879031</v>
      </c>
      <c r="C242" s="250">
        <f>IF(C$113=0,0,C$113/CHI_fec!C$113)</f>
        <v>0.6496591089287902</v>
      </c>
      <c r="D242" s="250">
        <f>IF(D$113=0,0,D$113/CHI_fec!D$113)</f>
        <v>0.64965910892879031</v>
      </c>
      <c r="E242" s="250">
        <f>IF(E$113=0,0,E$113/CHI_fec!E$113)</f>
        <v>0.6586821322100691</v>
      </c>
      <c r="F242" s="250">
        <f>IF(F$113=0,0,F$113/CHI_fec!F$113)</f>
        <v>0.65868213221006922</v>
      </c>
      <c r="G242" s="250">
        <f>IF(G$113=0,0,G$113/CHI_fec!G$113)</f>
        <v>0.68564677859316581</v>
      </c>
      <c r="H242" s="250">
        <f>IF(H$113=0,0,H$113/CHI_fec!H$113)</f>
        <v>0.68564677859316581</v>
      </c>
      <c r="I242" s="250">
        <f>IF(I$113=0,0,I$113/CHI_fec!I$113)</f>
        <v>0.68564677859316603</v>
      </c>
      <c r="J242" s="250">
        <f>IF(J$113=0,0,J$113/CHI_fec!J$113)</f>
        <v>0.68564677859316581</v>
      </c>
      <c r="K242" s="250">
        <f>IF(K$113=0,0,K$113/CHI_fec!K$113)</f>
        <v>0.74254313263597949</v>
      </c>
      <c r="L242" s="250">
        <f>IF(L$113=0,0,L$113/CHI_fec!L$113)</f>
        <v>0.7425431326359796</v>
      </c>
      <c r="M242" s="250">
        <f>IF(M$113=0,0,M$113/CHI_fec!M$113)</f>
        <v>0.7425431326359796</v>
      </c>
      <c r="N242" s="250">
        <f>IF(N$113=0,0,N$113/CHI_fec!N$113)</f>
        <v>0.77768233587239655</v>
      </c>
      <c r="O242" s="250">
        <f>IF(O$113=0,0,O$113/CHI_fec!O$113)</f>
        <v>0.77768233587239644</v>
      </c>
      <c r="P242" s="250">
        <f>IF(P$113=0,0,P$113/CHI_fec!P$113)</f>
        <v>0.77768233587239666</v>
      </c>
      <c r="Q242" s="250">
        <f>IF(Q$113=0,0,Q$113/CHI_fec!Q$113)</f>
        <v>0.77768233587239644</v>
      </c>
    </row>
    <row r="243" spans="1:17" x14ac:dyDescent="0.25">
      <c r="A243" s="127" t="s">
        <v>182</v>
      </c>
      <c r="B243" s="249">
        <f>IF(B$118=0,0,B$118/CHI_fec!B$118)</f>
        <v>0.54506768297442876</v>
      </c>
      <c r="C243" s="249">
        <f>IF(C$118=0,0,C$118/CHI_fec!C$118)</f>
        <v>0.54506768297442887</v>
      </c>
      <c r="D243" s="249">
        <f>IF(D$118=0,0,D$118/CHI_fec!D$118)</f>
        <v>0.54506768297442887</v>
      </c>
      <c r="E243" s="249">
        <f>IF(E$118=0,0,E$118/CHI_fec!E$118)</f>
        <v>0.5526380507654084</v>
      </c>
      <c r="F243" s="249">
        <f>IF(F$118=0,0,F$118/CHI_fec!F$118)</f>
        <v>0.5526380507654084</v>
      </c>
      <c r="G243" s="249">
        <f>IF(G$118=0,0,G$118/CHI_fec!G$118)</f>
        <v>0.57526154226157722</v>
      </c>
      <c r="H243" s="249">
        <f>IF(H$118=0,0,H$118/CHI_fec!H$118)</f>
        <v>0.57526154226157755</v>
      </c>
      <c r="I243" s="249">
        <f>IF(I$118=0,0,I$118/CHI_fec!I$118)</f>
        <v>0.65734035299317184</v>
      </c>
      <c r="J243" s="249">
        <f>IF(J$118=0,0,J$118/CHI_fec!J$118)</f>
        <v>0.657213835721291</v>
      </c>
      <c r="K243" s="249">
        <f>IF(K$118=0,0,K$118/CHI_fec!K$118)</f>
        <v>0.71258394182069995</v>
      </c>
      <c r="L243" s="249">
        <f>IF(L$118=0,0,L$118/CHI_fec!L$118)</f>
        <v>0.71248561447304604</v>
      </c>
      <c r="M243" s="249">
        <f>IF(M$118=0,0,M$118/CHI_fec!M$118)</f>
        <v>0.71330709544330884</v>
      </c>
      <c r="N243" s="249">
        <f>IF(N$118=0,0,N$118/CHI_fec!N$118)</f>
        <v>0.65247989765440417</v>
      </c>
      <c r="O243" s="249">
        <f>IF(O$118=0,0,O$118/CHI_fec!O$118)</f>
        <v>0.74794446344624621</v>
      </c>
      <c r="P243" s="249">
        <f>IF(P$118=0,0,P$118/CHI_fec!P$118)</f>
        <v>0.74763846656820065</v>
      </c>
      <c r="Q243" s="249">
        <f>IF(Q$118=0,0,Q$118/CHI_fec!Q$118)</f>
        <v>0.74760386507213417</v>
      </c>
    </row>
    <row r="244" spans="1:17" x14ac:dyDescent="0.25">
      <c r="A244" s="127" t="s">
        <v>181</v>
      </c>
      <c r="B244" s="249">
        <f>IF(B$131=0,0,B$131/CHI_fec!B$131)</f>
        <v>0.39087859009884385</v>
      </c>
      <c r="C244" s="249">
        <f>IF(C$131=0,0,C$131/CHI_fec!C$131)</f>
        <v>0.38946987093748442</v>
      </c>
      <c r="D244" s="249">
        <f>IF(D$131=0,0,D$131/CHI_fec!D$131)</f>
        <v>0.3936907141648045</v>
      </c>
      <c r="E244" s="249">
        <f>IF(E$131=0,0,E$131/CHI_fec!E$131)</f>
        <v>0.39450525188178975</v>
      </c>
      <c r="F244" s="249">
        <f>IF(F$131=0,0,F$131/CHI_fec!F$131)</f>
        <v>0.39757981484011312</v>
      </c>
      <c r="G244" s="249">
        <f>IF(G$131=0,0,G$131/CHI_fec!G$131)</f>
        <v>0.42682671344405265</v>
      </c>
      <c r="H244" s="249">
        <f>IF(H$131=0,0,H$131/CHI_fec!H$131)</f>
        <v>0.43125259808398148</v>
      </c>
      <c r="I244" s="249">
        <f>IF(I$131=0,0,I$131/CHI_fec!I$131)</f>
        <v>0.43652126337673125</v>
      </c>
      <c r="J244" s="249">
        <f>IF(J$131=0,0,J$131/CHI_fec!J$131)</f>
        <v>0.4297973799116403</v>
      </c>
      <c r="K244" s="249">
        <f>IF(K$131=0,0,K$131/CHI_fec!K$131)</f>
        <v>0.46016337413123043</v>
      </c>
      <c r="L244" s="249">
        <f>IF(L$131=0,0,L$131/CHI_fec!L$131)</f>
        <v>0.45483819844166973</v>
      </c>
      <c r="M244" s="249">
        <f>IF(M$131=0,0,M$131/CHI_fec!M$131)</f>
        <v>0.45559198699900194</v>
      </c>
      <c r="N244" s="249">
        <f>IF(N$131=0,0,N$131/CHI_fec!N$131)</f>
        <v>0.48094294873338095</v>
      </c>
      <c r="O244" s="249">
        <f>IF(O$131=0,0,O$131/CHI_fec!O$131)</f>
        <v>0.48169846203534578</v>
      </c>
      <c r="P244" s="249">
        <f>IF(P$131=0,0,P$131/CHI_fec!P$131)</f>
        <v>0.48058735894759586</v>
      </c>
      <c r="Q244" s="249">
        <f>IF(Q$131=0,0,Q$131/CHI_fec!Q$131)</f>
        <v>0.48373902607790104</v>
      </c>
    </row>
    <row r="245" spans="1:17" x14ac:dyDescent="0.25">
      <c r="A245" s="127" t="s">
        <v>180</v>
      </c>
      <c r="B245" s="248">
        <f>IF(B$139=0,0,B$139/CHI_fec!B$139)</f>
        <v>0.52529678049773587</v>
      </c>
      <c r="C245" s="248">
        <f>IF(C$139=0,0,C$139/CHI_fec!C$139)</f>
        <v>0.51857152873559831</v>
      </c>
      <c r="D245" s="248">
        <f>IF(D$139=0,0,D$139/CHI_fec!D$139)</f>
        <v>0.52820305916770127</v>
      </c>
      <c r="E245" s="248">
        <f>IF(E$139=0,0,E$139/CHI_fec!E$139)</f>
        <v>0.52539849320762444</v>
      </c>
      <c r="F245" s="248">
        <f>IF(F$139=0,0,F$139/CHI_fec!F$139)</f>
        <v>0.53676068295488166</v>
      </c>
      <c r="G245" s="248">
        <f>IF(G$139=0,0,G$139/CHI_fec!G$139)</f>
        <v>0.57594938711407551</v>
      </c>
      <c r="H245" s="248">
        <f>IF(H$139=0,0,H$139/CHI_fec!H$139)</f>
        <v>0.58052615803432539</v>
      </c>
      <c r="I245" s="248">
        <f>IF(I$139=0,0,I$139/CHI_fec!I$139)</f>
        <v>0.60559576079286903</v>
      </c>
      <c r="J245" s="248">
        <f>IF(J$139=0,0,J$139/CHI_fec!J$139)</f>
        <v>0.59175051800567602</v>
      </c>
      <c r="K245" s="248">
        <f>IF(K$139=0,0,K$139/CHI_fec!K$139)</f>
        <v>0.62816550173726127</v>
      </c>
      <c r="L245" s="248">
        <f>IF(L$139=0,0,L$139/CHI_fec!L$139)</f>
        <v>0.61713913804232201</v>
      </c>
      <c r="M245" s="248">
        <f>IF(M$139=0,0,M$139/CHI_fec!M$139)</f>
        <v>0.61701186439270661</v>
      </c>
      <c r="N245" s="248">
        <f>IF(N$139=0,0,N$139/CHI_fec!N$139)</f>
        <v>0.63135596646090819</v>
      </c>
      <c r="O245" s="248">
        <f>IF(O$139=0,0,O$139/CHI_fec!O$139)</f>
        <v>0.65407491316488175</v>
      </c>
      <c r="P245" s="248">
        <f>IF(P$139=0,0,P$139/CHI_fec!P$139)</f>
        <v>0.65232614073608564</v>
      </c>
      <c r="Q245" s="248">
        <f>IF(Q$139=0,0,Q$139/CHI_fec!Q$139)</f>
        <v>0.65912820535044658</v>
      </c>
    </row>
    <row r="246" spans="1:17" x14ac:dyDescent="0.25">
      <c r="A246" s="72" t="s">
        <v>179</v>
      </c>
      <c r="B246" s="247">
        <f>IF(B$153=0,0,B$153/CHI_fec!B$153)</f>
        <v>0.60069798656929674</v>
      </c>
      <c r="C246" s="247">
        <f>IF(C$153=0,0,C$153/CHI_fec!C$153)</f>
        <v>0.60069798656929674</v>
      </c>
      <c r="D246" s="247">
        <f>IF(D$153=0,0,D$153/CHI_fec!D$153)</f>
        <v>0.60069798656929685</v>
      </c>
      <c r="E246" s="247">
        <f>IF(E$153=0,0,E$153/CHI_fec!E$153)</f>
        <v>0.60904099576187043</v>
      </c>
      <c r="F246" s="247">
        <f>IF(F$153=0,0,F$153/CHI_fec!F$153)</f>
        <v>0.60904099576187032</v>
      </c>
      <c r="G246" s="247">
        <f>IF(G$153=0,0,G$153/CHI_fec!G$153)</f>
        <v>0.63397346968282731</v>
      </c>
      <c r="H246" s="247">
        <f>IF(H$153=0,0,H$153/CHI_fec!H$153)</f>
        <v>0.6339734696828272</v>
      </c>
      <c r="I246" s="247">
        <f>IF(I$153=0,0,I$153/CHI_fec!I$153)</f>
        <v>0.63397346968282731</v>
      </c>
      <c r="J246" s="247">
        <f>IF(J$153=0,0,J$153/CHI_fec!J$153)</f>
        <v>0.63397346968282731</v>
      </c>
      <c r="K246" s="247">
        <f>IF(K$153=0,0,K$153/CHI_fec!K$153)</f>
        <v>0.68658186822126488</v>
      </c>
      <c r="L246" s="247">
        <f>IF(L$153=0,0,L$153/CHI_fec!L$153)</f>
        <v>0.68658186822126499</v>
      </c>
      <c r="M246" s="247">
        <f>IF(M$153=0,0,M$153/CHI_fec!M$153)</f>
        <v>0.68658186822126488</v>
      </c>
      <c r="N246" s="247">
        <f>IF(N$153=0,0,N$153/CHI_fec!N$153)</f>
        <v>0.71907282900925362</v>
      </c>
      <c r="O246" s="247">
        <f>IF(O$153=0,0,O$153/CHI_fec!O$153)</f>
        <v>0.71907282900925351</v>
      </c>
      <c r="P246" s="247">
        <f>IF(P$153=0,0,P$153/CHI_fec!P$153)</f>
        <v>0.71907282900925362</v>
      </c>
      <c r="Q246" s="247">
        <f>IF(Q$153=0,0,Q$153/CHI_fec!Q$153)</f>
        <v>0.71907282900925362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0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</row>
    <row r="36" spans="1:17" x14ac:dyDescent="0.25">
      <c r="A36" s="152" t="s">
        <v>190</v>
      </c>
      <c r="B36" s="151">
        <v>0</v>
      </c>
      <c r="C36" s="151">
        <v>0</v>
      </c>
      <c r="D36" s="151">
        <v>0</v>
      </c>
      <c r="E36" s="151">
        <v>0</v>
      </c>
      <c r="F36" s="151">
        <v>0</v>
      </c>
      <c r="G36" s="151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0</v>
      </c>
      <c r="C43" s="155">
        <v>0</v>
      </c>
      <c r="D43" s="155">
        <v>0</v>
      </c>
      <c r="E43" s="155">
        <v>0</v>
      </c>
      <c r="F43" s="155">
        <v>0</v>
      </c>
      <c r="G43" s="155">
        <v>0</v>
      </c>
      <c r="H43" s="155">
        <v>0</v>
      </c>
      <c r="I43" s="155">
        <v>0</v>
      </c>
      <c r="J43" s="155">
        <v>0</v>
      </c>
      <c r="K43" s="155">
        <v>0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</row>
    <row r="44" spans="1:17" x14ac:dyDescent="0.25">
      <c r="A44" s="152" t="s">
        <v>193</v>
      </c>
      <c r="B44" s="151">
        <v>0</v>
      </c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151">
        <v>0</v>
      </c>
      <c r="K44" s="151">
        <v>0</v>
      </c>
      <c r="L44" s="151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</row>
    <row r="45" spans="1:17" x14ac:dyDescent="0.25">
      <c r="A45" s="152" t="s">
        <v>187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0</v>
      </c>
      <c r="C58" s="176">
        <v>0</v>
      </c>
      <c r="D58" s="176">
        <v>0</v>
      </c>
      <c r="E58" s="176">
        <v>0</v>
      </c>
      <c r="F58" s="176">
        <v>0</v>
      </c>
      <c r="G58" s="176">
        <v>0</v>
      </c>
      <c r="H58" s="176">
        <v>0</v>
      </c>
      <c r="I58" s="176">
        <v>0</v>
      </c>
      <c r="J58" s="176">
        <v>0</v>
      </c>
      <c r="K58" s="176">
        <v>0</v>
      </c>
      <c r="L58" s="176">
        <v>0</v>
      </c>
      <c r="M58" s="176">
        <v>0</v>
      </c>
      <c r="N58" s="176">
        <v>0</v>
      </c>
      <c r="O58" s="176">
        <v>0</v>
      </c>
      <c r="P58" s="176">
        <v>0</v>
      </c>
      <c r="Q58" s="176">
        <v>0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351.40899418983611</v>
      </c>
      <c r="C60" s="96">
        <v>377.6244578718792</v>
      </c>
      <c r="D60" s="96">
        <v>346.73920509316611</v>
      </c>
      <c r="E60" s="96">
        <v>344.63174975983145</v>
      </c>
      <c r="F60" s="96">
        <v>316.22056260503069</v>
      </c>
      <c r="G60" s="96">
        <v>295.77922820023775</v>
      </c>
      <c r="H60" s="96">
        <v>265.53425341790557</v>
      </c>
      <c r="I60" s="96">
        <v>226.60058776253371</v>
      </c>
      <c r="J60" s="96">
        <v>272.22300837038762</v>
      </c>
      <c r="K60" s="96">
        <v>277.61065699346312</v>
      </c>
      <c r="L60" s="96">
        <v>311.44331367718206</v>
      </c>
      <c r="M60" s="96">
        <v>335.88947817346877</v>
      </c>
      <c r="N60" s="96">
        <v>331.66166627095953</v>
      </c>
      <c r="O60" s="96">
        <v>318.33012881245622</v>
      </c>
      <c r="P60" s="96">
        <v>316.55222377526354</v>
      </c>
      <c r="Q60" s="96">
        <v>303.6180798264042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10.099539151870662</v>
      </c>
      <c r="C65" s="158">
        <v>10.687458928027539</v>
      </c>
      <c r="D65" s="158">
        <v>10.38255255859</v>
      </c>
      <c r="E65" s="158">
        <v>9.8976129745348018</v>
      </c>
      <c r="F65" s="158">
        <v>9.2890882409094147</v>
      </c>
      <c r="G65" s="158">
        <v>9.4641752558863086</v>
      </c>
      <c r="H65" s="158">
        <v>8.8816073516016729</v>
      </c>
      <c r="I65" s="158">
        <v>8.0472131368399697</v>
      </c>
      <c r="J65" s="158">
        <v>9.0056238383941256</v>
      </c>
      <c r="K65" s="158">
        <v>8.9077823209530038</v>
      </c>
      <c r="L65" s="158">
        <v>9.4414633722460817</v>
      </c>
      <c r="M65" s="158">
        <v>9.756074175962393</v>
      </c>
      <c r="N65" s="158">
        <v>10.199556458444611</v>
      </c>
      <c r="O65" s="158">
        <v>9.5760047460491862</v>
      </c>
      <c r="P65" s="158">
        <v>9.2526983824117828</v>
      </c>
      <c r="Q65" s="158">
        <v>9.0870849054004399</v>
      </c>
    </row>
    <row r="66" spans="1:17" x14ac:dyDescent="0.25">
      <c r="A66" s="92" t="s">
        <v>125</v>
      </c>
      <c r="B66" s="91">
        <v>4.7290733090275898</v>
      </c>
      <c r="C66" s="91">
        <v>5.0043646544508098</v>
      </c>
      <c r="D66" s="91">
        <v>4.8615933307520942</v>
      </c>
      <c r="E66" s="91">
        <v>4.6345220942371483</v>
      </c>
      <c r="F66" s="91">
        <v>4.3495825507196679</v>
      </c>
      <c r="G66" s="91">
        <v>4.43156642313539</v>
      </c>
      <c r="H66" s="91">
        <v>4.158781072693106</v>
      </c>
      <c r="I66" s="91">
        <v>3.7680789474871519</v>
      </c>
      <c r="J66" s="91">
        <v>4.216851351816775</v>
      </c>
      <c r="K66" s="91">
        <v>4.1710374090528752</v>
      </c>
      <c r="L66" s="91">
        <v>4.4209316643502978</v>
      </c>
      <c r="M66" s="91">
        <v>4.5682470549056138</v>
      </c>
      <c r="N66" s="91">
        <v>4.7759060573190881</v>
      </c>
      <c r="O66" s="91">
        <v>4.4839301844059696</v>
      </c>
      <c r="P66" s="91">
        <v>4.332543128825991</v>
      </c>
      <c r="Q66" s="91">
        <v>4.2549952068889265</v>
      </c>
    </row>
    <row r="67" spans="1:17" x14ac:dyDescent="0.25">
      <c r="A67" s="92" t="s">
        <v>26</v>
      </c>
      <c r="B67" s="91">
        <v>5.370465842843072</v>
      </c>
      <c r="C67" s="91">
        <v>5.683094273576728</v>
      </c>
      <c r="D67" s="91">
        <v>5.5209592278379054</v>
      </c>
      <c r="E67" s="91">
        <v>5.2630908802976526</v>
      </c>
      <c r="F67" s="91">
        <v>4.9395056901897458</v>
      </c>
      <c r="G67" s="91">
        <v>5.0326088327509186</v>
      </c>
      <c r="H67" s="91">
        <v>4.7228262789085669</v>
      </c>
      <c r="I67" s="91">
        <v>4.2791341893528179</v>
      </c>
      <c r="J67" s="91">
        <v>4.7887724865773507</v>
      </c>
      <c r="K67" s="91">
        <v>4.7367449119001286</v>
      </c>
      <c r="L67" s="91">
        <v>5.0205317078957838</v>
      </c>
      <c r="M67" s="91">
        <v>5.1878271210567792</v>
      </c>
      <c r="N67" s="91">
        <v>5.4236504011255233</v>
      </c>
      <c r="O67" s="91">
        <v>5.0920745616432175</v>
      </c>
      <c r="P67" s="91">
        <v>4.9201552535857909</v>
      </c>
      <c r="Q67" s="91">
        <v>4.8320896985115134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53.353816638733051</v>
      </c>
      <c r="C70" s="204">
        <v>56.435545748208959</v>
      </c>
      <c r="D70" s="204">
        <v>49.334498424777919</v>
      </c>
      <c r="E70" s="204">
        <v>47.866061044195156</v>
      </c>
      <c r="F70" s="204">
        <v>46.207731834363443</v>
      </c>
      <c r="G70" s="204">
        <v>49.242308306310591</v>
      </c>
      <c r="H70" s="204">
        <v>43.883308419075917</v>
      </c>
      <c r="I70" s="204">
        <v>36.622138624837881</v>
      </c>
      <c r="J70" s="204">
        <v>42.818066853879607</v>
      </c>
      <c r="K70" s="204">
        <v>39.925723576346812</v>
      </c>
      <c r="L70" s="204">
        <v>46.053461472907145</v>
      </c>
      <c r="M70" s="204">
        <v>59.558792386912948</v>
      </c>
      <c r="N70" s="204">
        <v>54.497099438034766</v>
      </c>
      <c r="O70" s="204">
        <v>57.202812278436781</v>
      </c>
      <c r="P70" s="204">
        <v>60.251566787260785</v>
      </c>
      <c r="Q70" s="204">
        <v>58.695126525296708</v>
      </c>
    </row>
    <row r="71" spans="1:17" x14ac:dyDescent="0.25">
      <c r="A71" s="152" t="s">
        <v>192</v>
      </c>
      <c r="B71" s="151">
        <v>53.353816638733051</v>
      </c>
      <c r="C71" s="151">
        <v>56.435545748208959</v>
      </c>
      <c r="D71" s="151">
        <v>49.334498424777919</v>
      </c>
      <c r="E71" s="151">
        <v>47.866061044195156</v>
      </c>
      <c r="F71" s="151">
        <v>46.207731834363443</v>
      </c>
      <c r="G71" s="151">
        <v>49.242308306310591</v>
      </c>
      <c r="H71" s="151">
        <v>43.883308419075917</v>
      </c>
      <c r="I71" s="151">
        <v>36.622138624837881</v>
      </c>
      <c r="J71" s="151">
        <v>42.818066853879607</v>
      </c>
      <c r="K71" s="151">
        <v>39.925723576346812</v>
      </c>
      <c r="L71" s="151">
        <v>46.053461472907145</v>
      </c>
      <c r="M71" s="151">
        <v>59.558792386912948</v>
      </c>
      <c r="N71" s="151">
        <v>54.497099438034766</v>
      </c>
      <c r="O71" s="151">
        <v>57.202812278436781</v>
      </c>
      <c r="P71" s="151">
        <v>60.251566787260785</v>
      </c>
      <c r="Q71" s="151">
        <v>58.695126525296708</v>
      </c>
    </row>
    <row r="72" spans="1:17" x14ac:dyDescent="0.25">
      <c r="A72" s="150" t="s">
        <v>33</v>
      </c>
      <c r="B72" s="87">
        <v>22.535015787317455</v>
      </c>
      <c r="C72" s="87">
        <v>22.666367910615872</v>
      </c>
      <c r="D72" s="87">
        <v>17.803475454839621</v>
      </c>
      <c r="E72" s="87">
        <v>26.714993826160889</v>
      </c>
      <c r="F72" s="87">
        <v>26.915548347297609</v>
      </c>
      <c r="G72" s="87">
        <v>30.19672677359523</v>
      </c>
      <c r="H72" s="87">
        <v>13.543560011402999</v>
      </c>
      <c r="I72" s="87">
        <v>0</v>
      </c>
      <c r="J72" s="87">
        <v>0</v>
      </c>
      <c r="K72" s="87">
        <v>0</v>
      </c>
      <c r="L72" s="87">
        <v>0</v>
      </c>
      <c r="M72" s="87">
        <v>33.595029749195973</v>
      </c>
      <c r="N72" s="87">
        <v>42.618726070954615</v>
      </c>
      <c r="O72" s="87">
        <v>42.215687125655556</v>
      </c>
      <c r="P72" s="87">
        <v>35.770317989768856</v>
      </c>
      <c r="Q72" s="87">
        <v>36.564356712674766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1.3149082901761344</v>
      </c>
      <c r="J75" s="87">
        <v>2.1038494348261603</v>
      </c>
      <c r="K75" s="87">
        <v>1.8708302531791707</v>
      </c>
      <c r="L75" s="87">
        <v>1.8706052796187711</v>
      </c>
      <c r="M75" s="87">
        <v>0.4478839988533882</v>
      </c>
      <c r="N75" s="87">
        <v>0</v>
      </c>
      <c r="O75" s="87">
        <v>3.2665651096752115E-3</v>
      </c>
      <c r="P75" s="87">
        <v>0.30999012053365976</v>
      </c>
      <c r="Q75" s="87">
        <v>0.32189120299167234</v>
      </c>
    </row>
    <row r="76" spans="1:17" x14ac:dyDescent="0.25">
      <c r="A76" s="150" t="s">
        <v>29</v>
      </c>
      <c r="B76" s="87">
        <v>28.247741804433023</v>
      </c>
      <c r="C76" s="87">
        <v>31.415731740387571</v>
      </c>
      <c r="D76" s="87">
        <v>31.531022969938295</v>
      </c>
      <c r="E76" s="87">
        <v>20.556741903758201</v>
      </c>
      <c r="F76" s="87">
        <v>18.699035870826567</v>
      </c>
      <c r="G76" s="87">
        <v>18.975257646365556</v>
      </c>
      <c r="H76" s="87">
        <v>30.339748407672921</v>
      </c>
      <c r="I76" s="87">
        <v>23.82971802515338</v>
      </c>
      <c r="J76" s="87">
        <v>23.706879046950924</v>
      </c>
      <c r="K76" s="87">
        <v>16.630603399325157</v>
      </c>
      <c r="L76" s="87">
        <v>23.743674842819505</v>
      </c>
      <c r="M76" s="87">
        <v>16.61970747565767</v>
      </c>
      <c r="N76" s="87">
        <v>6.8389890389579531</v>
      </c>
      <c r="O76" s="87">
        <v>9.4965924740754293</v>
      </c>
      <c r="P76" s="87">
        <v>9.4964755677835324</v>
      </c>
      <c r="Q76" s="87">
        <v>7.123199546204444</v>
      </c>
    </row>
    <row r="77" spans="1:17" x14ac:dyDescent="0.25">
      <c r="A77" s="150" t="s">
        <v>28</v>
      </c>
      <c r="B77" s="87">
        <v>2.3608874920955056</v>
      </c>
      <c r="C77" s="87">
        <v>2.3534460972055116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11.18202787207278</v>
      </c>
      <c r="J78" s="87">
        <v>17.007338372102524</v>
      </c>
      <c r="K78" s="87">
        <v>21.42428992384248</v>
      </c>
      <c r="L78" s="87">
        <v>20.439181350468864</v>
      </c>
      <c r="M78" s="87">
        <v>7.830025263744651</v>
      </c>
      <c r="N78" s="87">
        <v>0</v>
      </c>
      <c r="O78" s="87">
        <v>0.13772346460223478</v>
      </c>
      <c r="P78" s="87">
        <v>8.8183967084662171</v>
      </c>
      <c r="Q78" s="87">
        <v>8.8291236759363851</v>
      </c>
    </row>
    <row r="79" spans="1:17" x14ac:dyDescent="0.25">
      <c r="A79" s="150" t="s">
        <v>25</v>
      </c>
      <c r="B79" s="87">
        <v>6.9533244252989193E-2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1.0661458994612709</v>
      </c>
      <c r="N79" s="87">
        <v>5.0393843281221962</v>
      </c>
      <c r="O79" s="87">
        <v>5.3495426489938911</v>
      </c>
      <c r="P79" s="87">
        <v>5.8563864007085176</v>
      </c>
      <c r="Q79" s="87">
        <v>5.8565553874894354</v>
      </c>
    </row>
    <row r="80" spans="1:17" x14ac:dyDescent="0.25">
      <c r="A80" s="150" t="s">
        <v>86</v>
      </c>
      <c r="B80" s="87">
        <v>0.14063831063407706</v>
      </c>
      <c r="C80" s="87">
        <v>0</v>
      </c>
      <c r="D80" s="87">
        <v>0</v>
      </c>
      <c r="E80" s="87">
        <v>0.59432531427606827</v>
      </c>
      <c r="F80" s="87">
        <v>0.59314761623926648</v>
      </c>
      <c r="G80" s="87">
        <v>7.032388634980237E-2</v>
      </c>
      <c r="H80" s="87">
        <v>0</v>
      </c>
      <c r="I80" s="87">
        <v>0.2954844374355835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236.37522782689575</v>
      </c>
      <c r="C83" s="204">
        <v>254.77423079116861</v>
      </c>
      <c r="D83" s="204">
        <v>236.31079378665999</v>
      </c>
      <c r="E83" s="204">
        <v>236.76663605404579</v>
      </c>
      <c r="F83" s="204">
        <v>214.81027073312671</v>
      </c>
      <c r="G83" s="204">
        <v>192.41876842627184</v>
      </c>
      <c r="H83" s="204">
        <v>172.2237694972498</v>
      </c>
      <c r="I83" s="204">
        <v>146.88416348710518</v>
      </c>
      <c r="J83" s="204">
        <v>178.35997515079524</v>
      </c>
      <c r="K83" s="204">
        <v>186.46508922582163</v>
      </c>
      <c r="L83" s="204">
        <v>208.355758548588</v>
      </c>
      <c r="M83" s="204">
        <v>213.70792491340637</v>
      </c>
      <c r="N83" s="204">
        <v>215.30261875179986</v>
      </c>
      <c r="O83" s="204">
        <v>200.88065950299568</v>
      </c>
      <c r="P83" s="204">
        <v>196.19815056981392</v>
      </c>
      <c r="Q83" s="204">
        <v>186.85953081233228</v>
      </c>
    </row>
    <row r="84" spans="1:17" x14ac:dyDescent="0.25">
      <c r="A84" s="152" t="s">
        <v>190</v>
      </c>
      <c r="B84" s="151">
        <v>236.37522782689575</v>
      </c>
      <c r="C84" s="151">
        <v>254.77423079116861</v>
      </c>
      <c r="D84" s="151">
        <v>236.31079378665999</v>
      </c>
      <c r="E84" s="151">
        <v>236.76663605404579</v>
      </c>
      <c r="F84" s="151">
        <v>214.81027073312671</v>
      </c>
      <c r="G84" s="151">
        <v>192.41876842627184</v>
      </c>
      <c r="H84" s="151">
        <v>172.2237694972498</v>
      </c>
      <c r="I84" s="151">
        <v>146.88416348710518</v>
      </c>
      <c r="J84" s="151">
        <v>178.35997515079524</v>
      </c>
      <c r="K84" s="151">
        <v>186.46508922582163</v>
      </c>
      <c r="L84" s="151">
        <v>208.355758548588</v>
      </c>
      <c r="M84" s="151">
        <v>213.70792491340637</v>
      </c>
      <c r="N84" s="151">
        <v>215.30261875179986</v>
      </c>
      <c r="O84" s="151">
        <v>200.88065950299568</v>
      </c>
      <c r="P84" s="151">
        <v>196.19815056981392</v>
      </c>
      <c r="Q84" s="151">
        <v>186.85953081233228</v>
      </c>
    </row>
    <row r="85" spans="1:17" x14ac:dyDescent="0.25">
      <c r="A85" s="154" t="s">
        <v>33</v>
      </c>
      <c r="B85" s="83">
        <v>17.864674853236998</v>
      </c>
      <c r="C85" s="83">
        <v>12.866998354104915</v>
      </c>
      <c r="D85" s="83">
        <v>11.710342579641853</v>
      </c>
      <c r="E85" s="83">
        <v>19.663037027658916</v>
      </c>
      <c r="F85" s="83">
        <v>24.376780821303306</v>
      </c>
      <c r="G85" s="83">
        <v>10.440335591637854</v>
      </c>
      <c r="H85" s="83">
        <v>2.4568594182805059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6.0487301401688329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2.8358087998916131</v>
      </c>
      <c r="C86" s="208">
        <v>2.8270567999835579</v>
      </c>
      <c r="D86" s="208">
        <v>2.8294038052340329</v>
      </c>
      <c r="E86" s="208">
        <v>2.8195832478851388</v>
      </c>
      <c r="F86" s="208">
        <v>2.8169227883574091</v>
      </c>
      <c r="G86" s="208">
        <v>2.8189429587522783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22.884853788990362</v>
      </c>
      <c r="C87" s="208">
        <v>31.641588082578771</v>
      </c>
      <c r="D87" s="208">
        <v>28.797540659650259</v>
      </c>
      <c r="E87" s="208">
        <v>22.891357721770593</v>
      </c>
      <c r="F87" s="208">
        <v>26.154510616590027</v>
      </c>
      <c r="G87" s="208">
        <v>26.085229751279577</v>
      </c>
      <c r="H87" s="208">
        <v>23.356252019279125</v>
      </c>
      <c r="I87" s="208">
        <v>15.448309036013502</v>
      </c>
      <c r="J87" s="208">
        <v>20.127105983910788</v>
      </c>
      <c r="K87" s="208">
        <v>14.368889575724873</v>
      </c>
      <c r="L87" s="208">
        <v>17.166274752759936</v>
      </c>
      <c r="M87" s="208">
        <v>9.6659275683716999</v>
      </c>
      <c r="N87" s="208">
        <v>1.0427178661388457</v>
      </c>
      <c r="O87" s="208">
        <v>1.117738741399227</v>
      </c>
      <c r="P87" s="208">
        <v>3.7885031100440991</v>
      </c>
      <c r="Q87" s="208">
        <v>3.7568812772658084</v>
      </c>
    </row>
    <row r="88" spans="1:17" x14ac:dyDescent="0.25">
      <c r="A88" s="154" t="s">
        <v>29</v>
      </c>
      <c r="B88" s="208">
        <v>23.28861166488571</v>
      </c>
      <c r="C88" s="208">
        <v>18.395342317376869</v>
      </c>
      <c r="D88" s="208">
        <v>21.41595407645525</v>
      </c>
      <c r="E88" s="208">
        <v>16.871727827894158</v>
      </c>
      <c r="F88" s="208">
        <v>19.301462806729173</v>
      </c>
      <c r="G88" s="208">
        <v>6.9615159256172117</v>
      </c>
      <c r="H88" s="208">
        <v>4.8781091926222127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1.3771297898121992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169.50127871989108</v>
      </c>
      <c r="C89" s="208">
        <v>189.04324523712449</v>
      </c>
      <c r="D89" s="208">
        <v>171.5575526656786</v>
      </c>
      <c r="E89" s="208">
        <v>174.52093022883699</v>
      </c>
      <c r="F89" s="208">
        <v>142.16059370014679</v>
      </c>
      <c r="G89" s="208">
        <v>146.11274419898493</v>
      </c>
      <c r="H89" s="208">
        <v>141.53254886706796</v>
      </c>
      <c r="I89" s="208">
        <v>131.43585445109167</v>
      </c>
      <c r="J89" s="208">
        <v>158.23286916688446</v>
      </c>
      <c r="K89" s="208">
        <v>172.09619965009676</v>
      </c>
      <c r="L89" s="208">
        <v>191.18948379582807</v>
      </c>
      <c r="M89" s="208">
        <v>204.04199734503467</v>
      </c>
      <c r="N89" s="208">
        <v>206.83404095567997</v>
      </c>
      <c r="O89" s="208">
        <v>199.76292076159646</v>
      </c>
      <c r="P89" s="208">
        <v>192.40964745976981</v>
      </c>
      <c r="Q89" s="208">
        <v>183.10264953506646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50.70341157233662</v>
      </c>
      <c r="C91" s="155">
        <v>54.765969804474153</v>
      </c>
      <c r="D91" s="155">
        <v>49.723284423138189</v>
      </c>
      <c r="E91" s="155">
        <v>49.261867987055645</v>
      </c>
      <c r="F91" s="155">
        <v>44.728281996631154</v>
      </c>
      <c r="G91" s="155">
        <v>43.534386611769072</v>
      </c>
      <c r="H91" s="155">
        <v>39.456489149978147</v>
      </c>
      <c r="I91" s="155">
        <v>33.897068713750656</v>
      </c>
      <c r="J91" s="155">
        <v>40.605850427318657</v>
      </c>
      <c r="K91" s="155">
        <v>41.238093570341654</v>
      </c>
      <c r="L91" s="155">
        <v>46.474390283440798</v>
      </c>
      <c r="M91" s="155">
        <v>51.720996797187169</v>
      </c>
      <c r="N91" s="155">
        <v>50.317226022680352</v>
      </c>
      <c r="O91" s="155">
        <v>49.29495198497451</v>
      </c>
      <c r="P91" s="155">
        <v>49.373875835777099</v>
      </c>
      <c r="Q91" s="155">
        <v>47.416706083374777</v>
      </c>
    </row>
    <row r="92" spans="1:17" x14ac:dyDescent="0.25">
      <c r="A92" s="152" t="s">
        <v>193</v>
      </c>
      <c r="B92" s="151">
        <v>34.483851314161775</v>
      </c>
      <c r="C92" s="151">
        <v>37.609563897018639</v>
      </c>
      <c r="D92" s="151">
        <v>34.725596902005698</v>
      </c>
      <c r="E92" s="151">
        <v>34.710585429620316</v>
      </c>
      <c r="F92" s="151">
        <v>30.681131518984671</v>
      </c>
      <c r="G92" s="151">
        <v>28.564724886650655</v>
      </c>
      <c r="H92" s="151">
        <v>26.115963390579072</v>
      </c>
      <c r="I92" s="151">
        <v>22.763938571799933</v>
      </c>
      <c r="J92" s="151">
        <v>27.589158103739262</v>
      </c>
      <c r="K92" s="151">
        <v>29.100673603132229</v>
      </c>
      <c r="L92" s="151">
        <v>32.474137995677026</v>
      </c>
      <c r="M92" s="151">
        <v>33.615123911565632</v>
      </c>
      <c r="N92" s="151">
        <v>33.750107793517792</v>
      </c>
      <c r="O92" s="151">
        <v>31.905297052329722</v>
      </c>
      <c r="P92" s="151">
        <v>31.057399532449821</v>
      </c>
      <c r="Q92" s="151">
        <v>29.573387619684588</v>
      </c>
    </row>
    <row r="93" spans="1:17" x14ac:dyDescent="0.25">
      <c r="A93" s="152" t="s">
        <v>187</v>
      </c>
      <c r="B93" s="151">
        <v>16.219560258174848</v>
      </c>
      <c r="C93" s="151">
        <v>17.156405907455515</v>
      </c>
      <c r="D93" s="151">
        <v>14.997687521132489</v>
      </c>
      <c r="E93" s="151">
        <v>14.551282557435329</v>
      </c>
      <c r="F93" s="151">
        <v>14.047150477646481</v>
      </c>
      <c r="G93" s="151">
        <v>14.969661725118417</v>
      </c>
      <c r="H93" s="151">
        <v>13.340525759399075</v>
      </c>
      <c r="I93" s="151">
        <v>11.133130141950719</v>
      </c>
      <c r="J93" s="151">
        <v>13.016692323579399</v>
      </c>
      <c r="K93" s="151">
        <v>12.137419967209425</v>
      </c>
      <c r="L93" s="151">
        <v>14.000252287763772</v>
      </c>
      <c r="M93" s="151">
        <v>18.105872885621533</v>
      </c>
      <c r="N93" s="151">
        <v>16.56711822916256</v>
      </c>
      <c r="O93" s="151">
        <v>17.389654932644788</v>
      </c>
      <c r="P93" s="151">
        <v>18.316476303327274</v>
      </c>
      <c r="Q93" s="151">
        <v>17.843318463690192</v>
      </c>
    </row>
    <row r="94" spans="1:17" x14ac:dyDescent="0.25">
      <c r="A94" s="150" t="s">
        <v>33</v>
      </c>
      <c r="B94" s="87">
        <v>6.8506447993445052</v>
      </c>
      <c r="C94" s="87">
        <v>6.8905758448272207</v>
      </c>
      <c r="D94" s="87">
        <v>5.4122565382712455</v>
      </c>
      <c r="E94" s="87">
        <v>8.1213581231529091</v>
      </c>
      <c r="F94" s="87">
        <v>8.1823266975784676</v>
      </c>
      <c r="G94" s="87">
        <v>9.1798049391729482</v>
      </c>
      <c r="H94" s="87">
        <v>4.117242243466511</v>
      </c>
      <c r="I94" s="87">
        <v>0</v>
      </c>
      <c r="J94" s="87">
        <v>0</v>
      </c>
      <c r="K94" s="87">
        <v>0</v>
      </c>
      <c r="L94" s="87">
        <v>0</v>
      </c>
      <c r="M94" s="87">
        <v>10.212889043755574</v>
      </c>
      <c r="N94" s="87">
        <v>12.956092725570194</v>
      </c>
      <c r="O94" s="87">
        <v>12.833568886199291</v>
      </c>
      <c r="P94" s="87">
        <v>10.874176668889728</v>
      </c>
      <c r="Q94" s="87">
        <v>11.115564440653122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0.39973212021354493</v>
      </c>
      <c r="J97" s="87">
        <v>0.63957022818715248</v>
      </c>
      <c r="K97" s="87">
        <v>0.5687323969664676</v>
      </c>
      <c r="L97" s="87">
        <v>0.56866400500410652</v>
      </c>
      <c r="M97" s="87">
        <v>0.13615673565142997</v>
      </c>
      <c r="N97" s="87">
        <v>0</v>
      </c>
      <c r="O97" s="87">
        <v>9.9303579334126483E-4</v>
      </c>
      <c r="P97" s="87">
        <v>9.4236996642232507E-2</v>
      </c>
      <c r="Q97" s="87">
        <v>9.7854925709468382E-2</v>
      </c>
    </row>
    <row r="98" spans="1:17" x14ac:dyDescent="0.25">
      <c r="A98" s="150" t="s">
        <v>29</v>
      </c>
      <c r="B98" s="87">
        <v>8.5873135085476413</v>
      </c>
      <c r="C98" s="87">
        <v>9.5503824490778211</v>
      </c>
      <c r="D98" s="87">
        <v>9.5854309828612436</v>
      </c>
      <c r="E98" s="87">
        <v>6.2492495387424949</v>
      </c>
      <c r="F98" s="87">
        <v>5.6845069047312764</v>
      </c>
      <c r="G98" s="87">
        <v>5.7684783244951294</v>
      </c>
      <c r="H98" s="87">
        <v>9.2232835159325646</v>
      </c>
      <c r="I98" s="87">
        <v>7.244234279646629</v>
      </c>
      <c r="J98" s="87">
        <v>7.2068912302730803</v>
      </c>
      <c r="K98" s="87">
        <v>5.0557034333948456</v>
      </c>
      <c r="L98" s="87">
        <v>7.2180771522171314</v>
      </c>
      <c r="M98" s="87">
        <v>5.0523910725999297</v>
      </c>
      <c r="N98" s="87">
        <v>2.0790526678432175</v>
      </c>
      <c r="O98" s="87">
        <v>2.8869641121189322</v>
      </c>
      <c r="P98" s="87">
        <v>2.8869285726061924</v>
      </c>
      <c r="Q98" s="87">
        <v>2.1654526620461514</v>
      </c>
    </row>
    <row r="99" spans="1:17" x14ac:dyDescent="0.25">
      <c r="A99" s="150" t="s">
        <v>28</v>
      </c>
      <c r="B99" s="87">
        <v>0.71770979759703335</v>
      </c>
      <c r="C99" s="87">
        <v>0.71544761355047493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3.3993364731101261</v>
      </c>
      <c r="J100" s="87">
        <v>5.1702308651191657</v>
      </c>
      <c r="K100" s="87">
        <v>6.5129841368481118</v>
      </c>
      <c r="L100" s="87">
        <v>6.2135111305425328</v>
      </c>
      <c r="M100" s="87">
        <v>2.3803276801783753</v>
      </c>
      <c r="N100" s="87">
        <v>0</v>
      </c>
      <c r="O100" s="87">
        <v>4.1867933239079405E-2</v>
      </c>
      <c r="P100" s="87">
        <v>2.68079259937373</v>
      </c>
      <c r="Q100" s="87">
        <v>2.6840535974846609</v>
      </c>
    </row>
    <row r="101" spans="1:17" x14ac:dyDescent="0.25">
      <c r="A101" s="150" t="s">
        <v>25</v>
      </c>
      <c r="B101" s="87">
        <v>2.1138106252908698E-2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0.32410835343622629</v>
      </c>
      <c r="N101" s="87">
        <v>1.5319728357491476</v>
      </c>
      <c r="O101" s="87">
        <v>1.6262609652941435</v>
      </c>
      <c r="P101" s="87">
        <v>1.7803414658153884</v>
      </c>
      <c r="Q101" s="87">
        <v>1.7803928377967879</v>
      </c>
    </row>
    <row r="102" spans="1:17" x14ac:dyDescent="0.25">
      <c r="A102" s="150" t="s">
        <v>86</v>
      </c>
      <c r="B102" s="87">
        <v>4.2754046432759395E-2</v>
      </c>
      <c r="C102" s="87">
        <v>0</v>
      </c>
      <c r="D102" s="87">
        <v>0</v>
      </c>
      <c r="E102" s="87">
        <v>0.18067489553992472</v>
      </c>
      <c r="F102" s="87">
        <v>0.18031687533673693</v>
      </c>
      <c r="G102" s="87">
        <v>2.1378461450339926E-2</v>
      </c>
      <c r="H102" s="87">
        <v>0</v>
      </c>
      <c r="I102" s="87">
        <v>8.9827268980417374E-2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0.87699899999999997</v>
      </c>
      <c r="C106" s="176">
        <v>0.96125260000000001</v>
      </c>
      <c r="D106" s="176">
        <v>0.98807590000000001</v>
      </c>
      <c r="E106" s="176">
        <v>0.83957170000000003</v>
      </c>
      <c r="F106" s="176">
        <v>1.1851898000000001</v>
      </c>
      <c r="G106" s="176">
        <v>1.1195896000000001</v>
      </c>
      <c r="H106" s="176">
        <v>1.0890789999999999</v>
      </c>
      <c r="I106" s="176">
        <v>1.1500037999999999</v>
      </c>
      <c r="J106" s="176">
        <v>1.4334921</v>
      </c>
      <c r="K106" s="176">
        <v>1.0739683</v>
      </c>
      <c r="L106" s="176">
        <v>1.1182399999999999</v>
      </c>
      <c r="M106" s="176">
        <v>1.1456899</v>
      </c>
      <c r="N106" s="176">
        <v>1.3451656000000001</v>
      </c>
      <c r="O106" s="176">
        <v>1.3757003000000001</v>
      </c>
      <c r="P106" s="176">
        <v>1.4759321999999999</v>
      </c>
      <c r="Q106" s="176">
        <v>1.5596315000000001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13.385269593117963</v>
      </c>
      <c r="C108" s="96">
        <v>16.304910259032042</v>
      </c>
      <c r="D108" s="96">
        <v>14.805578106295233</v>
      </c>
      <c r="E108" s="96">
        <v>16.461041379796793</v>
      </c>
      <c r="F108" s="96">
        <v>15.680092000269216</v>
      </c>
      <c r="G108" s="96">
        <v>14.575101600569194</v>
      </c>
      <c r="H108" s="96">
        <v>13.532548990708214</v>
      </c>
      <c r="I108" s="96">
        <v>10.638148882410396</v>
      </c>
      <c r="J108" s="96">
        <v>12.310311378968402</v>
      </c>
      <c r="K108" s="96">
        <v>13.331700496312893</v>
      </c>
      <c r="L108" s="96">
        <v>15.941388776081437</v>
      </c>
      <c r="M108" s="96">
        <v>18.22280792988682</v>
      </c>
      <c r="N108" s="96">
        <v>22.760474233431836</v>
      </c>
      <c r="O108" s="96">
        <v>22.731828087272937</v>
      </c>
      <c r="P108" s="96">
        <v>24.163566801054316</v>
      </c>
      <c r="Q108" s="96">
        <v>25.715402247385228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0.51405839351403859</v>
      </c>
      <c r="C113" s="158">
        <v>0.61706958110807331</v>
      </c>
      <c r="D113" s="158">
        <v>0.57650366495574801</v>
      </c>
      <c r="E113" s="158">
        <v>0.62158094160410815</v>
      </c>
      <c r="F113" s="158">
        <v>0.60688581060386948</v>
      </c>
      <c r="G113" s="158">
        <v>0.60420427835437152</v>
      </c>
      <c r="H113" s="158">
        <v>0.57399948073646934</v>
      </c>
      <c r="I113" s="158">
        <v>0.51485190263123615</v>
      </c>
      <c r="J113" s="158">
        <v>0.56674430471243764</v>
      </c>
      <c r="K113" s="158">
        <v>0.59315610177985734</v>
      </c>
      <c r="L113" s="158">
        <v>0.68561602691701262</v>
      </c>
      <c r="M113" s="158">
        <v>0.78780507123227328</v>
      </c>
      <c r="N113" s="158">
        <v>0.91182636030326325</v>
      </c>
      <c r="O113" s="158">
        <v>1.0108910098323143</v>
      </c>
      <c r="P113" s="158">
        <v>1.0670227350043395</v>
      </c>
      <c r="Q113" s="158">
        <v>1.1579805564599566</v>
      </c>
    </row>
    <row r="114" spans="1:17" x14ac:dyDescent="0.25">
      <c r="A114" s="92" t="s">
        <v>125</v>
      </c>
      <c r="B114" s="91">
        <v>0.24070601554117069</v>
      </c>
      <c r="C114" s="91">
        <v>0.28894063797856706</v>
      </c>
      <c r="D114" s="91">
        <v>0.26994579193188584</v>
      </c>
      <c r="E114" s="91">
        <v>0.2910530664951938</v>
      </c>
      <c r="F114" s="91">
        <v>0.28417212363820998</v>
      </c>
      <c r="G114" s="91">
        <v>0.28291650569389531</v>
      </c>
      <c r="H114" s="91">
        <v>0.26877321657233727</v>
      </c>
      <c r="I114" s="91">
        <v>0.24107757336476843</v>
      </c>
      <c r="J114" s="91">
        <v>0.2653760061876248</v>
      </c>
      <c r="K114" s="91">
        <v>0.27774323628364883</v>
      </c>
      <c r="L114" s="91">
        <v>0.32103726758009882</v>
      </c>
      <c r="M114" s="91">
        <v>0.36888692434951942</v>
      </c>
      <c r="N114" s="91">
        <v>0.42695945212304465</v>
      </c>
      <c r="O114" s="91">
        <v>0.47334612213949118</v>
      </c>
      <c r="P114" s="91">
        <v>0.49962960293094194</v>
      </c>
      <c r="Q114" s="91">
        <v>0.54222027951774265</v>
      </c>
    </row>
    <row r="115" spans="1:17" x14ac:dyDescent="0.25">
      <c r="A115" s="92" t="s">
        <v>26</v>
      </c>
      <c r="B115" s="91">
        <v>0.27335237797286793</v>
      </c>
      <c r="C115" s="91">
        <v>0.3281289431295063</v>
      </c>
      <c r="D115" s="91">
        <v>0.30655787302386223</v>
      </c>
      <c r="E115" s="91">
        <v>0.33052787510891435</v>
      </c>
      <c r="F115" s="91">
        <v>0.3227136869656595</v>
      </c>
      <c r="G115" s="91">
        <v>0.32128777266047626</v>
      </c>
      <c r="H115" s="91">
        <v>0.30522626416413207</v>
      </c>
      <c r="I115" s="91">
        <v>0.27377432926646772</v>
      </c>
      <c r="J115" s="91">
        <v>0.30136829852481284</v>
      </c>
      <c r="K115" s="91">
        <v>0.31541286549620851</v>
      </c>
      <c r="L115" s="91">
        <v>0.3645787593369138</v>
      </c>
      <c r="M115" s="91">
        <v>0.41891814688275386</v>
      </c>
      <c r="N115" s="91">
        <v>0.4848669081802186</v>
      </c>
      <c r="O115" s="91">
        <v>0.53754488769282316</v>
      </c>
      <c r="P115" s="91">
        <v>0.56739313207339759</v>
      </c>
      <c r="Q115" s="91">
        <v>0.6157602769422138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2.9980892018918288</v>
      </c>
      <c r="C118" s="204">
        <v>3.6129953688480461</v>
      </c>
      <c r="D118" s="204">
        <v>3.3767250270228839</v>
      </c>
      <c r="E118" s="204">
        <v>3.6539392162869531</v>
      </c>
      <c r="F118" s="204">
        <v>3.5711662776557835</v>
      </c>
      <c r="G118" s="204">
        <v>3.5489616323257218</v>
      </c>
      <c r="H118" s="204">
        <v>3.3711935245892728</v>
      </c>
      <c r="I118" s="204">
        <v>2.3111083345700365</v>
      </c>
      <c r="J118" s="204">
        <v>2.5471370008707148</v>
      </c>
      <c r="K118" s="204">
        <v>2.6461754450019579</v>
      </c>
      <c r="L118" s="204">
        <v>3.0613382234629314</v>
      </c>
      <c r="M118" s="204">
        <v>3.4918700834879157</v>
      </c>
      <c r="N118" s="204">
        <v>5.3962687203018413</v>
      </c>
      <c r="O118" s="204">
        <v>4.4468136905737508</v>
      </c>
      <c r="P118" s="204">
        <v>4.7061368455256076</v>
      </c>
      <c r="Q118" s="204">
        <v>5.108831445638625</v>
      </c>
    </row>
    <row r="119" spans="1:17" x14ac:dyDescent="0.25">
      <c r="A119" s="152" t="s">
        <v>192</v>
      </c>
      <c r="B119" s="151">
        <v>2.9980892018918288</v>
      </c>
      <c r="C119" s="151">
        <v>3.6129953688480461</v>
      </c>
      <c r="D119" s="151">
        <v>3.3767250270228839</v>
      </c>
      <c r="E119" s="151">
        <v>3.6539392162869531</v>
      </c>
      <c r="F119" s="151">
        <v>3.5711662776557835</v>
      </c>
      <c r="G119" s="151">
        <v>3.5489616323257218</v>
      </c>
      <c r="H119" s="151">
        <v>3.3711935245892728</v>
      </c>
      <c r="I119" s="151">
        <v>2.3111083345700365</v>
      </c>
      <c r="J119" s="151">
        <v>2.5471370008707148</v>
      </c>
      <c r="K119" s="151">
        <v>2.6461754450019579</v>
      </c>
      <c r="L119" s="151">
        <v>3.0613382234629314</v>
      </c>
      <c r="M119" s="151">
        <v>3.4918700834879157</v>
      </c>
      <c r="N119" s="151">
        <v>5.3962687203018413</v>
      </c>
      <c r="O119" s="151">
        <v>4.4468136905737508</v>
      </c>
      <c r="P119" s="151">
        <v>4.7061368455256076</v>
      </c>
      <c r="Q119" s="151">
        <v>5.108831445638625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3.4644929200510856E-2</v>
      </c>
      <c r="C123" s="87">
        <v>4.3930604183696646E-2</v>
      </c>
      <c r="D123" s="87">
        <v>4.0859727697498696E-2</v>
      </c>
      <c r="E123" s="87">
        <v>3.1445957322740102E-2</v>
      </c>
      <c r="F123" s="87">
        <v>3.9229912851984156E-2</v>
      </c>
      <c r="G123" s="87">
        <v>4.1433000091399025E-2</v>
      </c>
      <c r="H123" s="87">
        <v>3.7205315940224477E-2</v>
      </c>
      <c r="I123" s="87">
        <v>0.24317124366861045</v>
      </c>
      <c r="J123" s="87">
        <v>0.28040082039086267</v>
      </c>
      <c r="K123" s="87">
        <v>0.21251425363380363</v>
      </c>
      <c r="L123" s="87">
        <v>0.25668355948261329</v>
      </c>
      <c r="M123" s="87">
        <v>0.18893088663528451</v>
      </c>
      <c r="N123" s="87">
        <v>6.6162621023100531E-3</v>
      </c>
      <c r="O123" s="87">
        <v>0.10302718908943689</v>
      </c>
      <c r="P123" s="87">
        <v>0.15981530530211052</v>
      </c>
      <c r="Q123" s="87">
        <v>0.17970552137392387</v>
      </c>
    </row>
    <row r="124" spans="1:17" x14ac:dyDescent="0.25">
      <c r="A124" s="150" t="s">
        <v>29</v>
      </c>
      <c r="B124" s="87">
        <v>2.693032921660488</v>
      </c>
      <c r="C124" s="87">
        <v>3.2819428564018716</v>
      </c>
      <c r="D124" s="87">
        <v>3.070880466598283</v>
      </c>
      <c r="E124" s="87">
        <v>3.3700378535588547</v>
      </c>
      <c r="F124" s="87">
        <v>3.2959624167649437</v>
      </c>
      <c r="G124" s="87">
        <v>3.2559528326834113</v>
      </c>
      <c r="H124" s="87">
        <v>3.0938093306961609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5.1098466976449597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0.27041135103082997</v>
      </c>
      <c r="C126" s="87">
        <v>0.28712190826247813</v>
      </c>
      <c r="D126" s="87">
        <v>0.26498483272710194</v>
      </c>
      <c r="E126" s="87">
        <v>0.25245540540535871</v>
      </c>
      <c r="F126" s="87">
        <v>0.23597394803885588</v>
      </c>
      <c r="G126" s="87">
        <v>0.25157579955091147</v>
      </c>
      <c r="H126" s="87">
        <v>0.24017887795288753</v>
      </c>
      <c r="I126" s="87">
        <v>2.0679370909014261</v>
      </c>
      <c r="J126" s="87">
        <v>2.2667361804798523</v>
      </c>
      <c r="K126" s="87">
        <v>2.4336611913681541</v>
      </c>
      <c r="L126" s="87">
        <v>2.804654663980318</v>
      </c>
      <c r="M126" s="87">
        <v>3.3029391968526314</v>
      </c>
      <c r="N126" s="87">
        <v>0.27980576055457224</v>
      </c>
      <c r="O126" s="87">
        <v>4.3437865014843142</v>
      </c>
      <c r="P126" s="87">
        <v>4.5463215402234969</v>
      </c>
      <c r="Q126" s="87">
        <v>4.9291259242647012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5.5991273332163187</v>
      </c>
      <c r="C131" s="204">
        <v>6.8457756851279763</v>
      </c>
      <c r="D131" s="204">
        <v>6.106452446962269</v>
      </c>
      <c r="E131" s="204">
        <v>6.919826607951781</v>
      </c>
      <c r="F131" s="204">
        <v>6.5312517430882435</v>
      </c>
      <c r="G131" s="204">
        <v>5.716838703499775</v>
      </c>
      <c r="H131" s="204">
        <v>5.1798896365141918</v>
      </c>
      <c r="I131" s="204">
        <v>4.3734007826454109</v>
      </c>
      <c r="J131" s="204">
        <v>5.2237002883897938</v>
      </c>
      <c r="K131" s="204">
        <v>5.7783577467918823</v>
      </c>
      <c r="L131" s="204">
        <v>7.0413290936241362</v>
      </c>
      <c r="M131" s="204">
        <v>8.0310400559765434</v>
      </c>
      <c r="N131" s="204">
        <v>8.9575172940723924</v>
      </c>
      <c r="O131" s="204">
        <v>9.8688283044232215</v>
      </c>
      <c r="P131" s="204">
        <v>10.529497918611918</v>
      </c>
      <c r="Q131" s="204">
        <v>11.081522218146906</v>
      </c>
    </row>
    <row r="132" spans="1:17" x14ac:dyDescent="0.25">
      <c r="A132" s="152" t="s">
        <v>190</v>
      </c>
      <c r="B132" s="151">
        <v>5.5991273332163187</v>
      </c>
      <c r="C132" s="151">
        <v>6.8457756851279763</v>
      </c>
      <c r="D132" s="151">
        <v>6.106452446962269</v>
      </c>
      <c r="E132" s="151">
        <v>6.919826607951781</v>
      </c>
      <c r="F132" s="151">
        <v>6.5312517430882435</v>
      </c>
      <c r="G132" s="151">
        <v>5.716838703499775</v>
      </c>
      <c r="H132" s="151">
        <v>5.1798896365141918</v>
      </c>
      <c r="I132" s="151">
        <v>4.3734007826454109</v>
      </c>
      <c r="J132" s="151">
        <v>5.2237002883897938</v>
      </c>
      <c r="K132" s="151">
        <v>5.7783577467918823</v>
      </c>
      <c r="L132" s="151">
        <v>7.0413290936241362</v>
      </c>
      <c r="M132" s="151">
        <v>8.0310400559765434</v>
      </c>
      <c r="N132" s="151">
        <v>8.9575172940723924</v>
      </c>
      <c r="O132" s="151">
        <v>9.8688283044232215</v>
      </c>
      <c r="P132" s="151">
        <v>10.529497918611918</v>
      </c>
      <c r="Q132" s="151">
        <v>11.081522218146906</v>
      </c>
    </row>
    <row r="133" spans="1:17" x14ac:dyDescent="0.25">
      <c r="A133" s="154" t="s">
        <v>33</v>
      </c>
      <c r="B133" s="83">
        <v>0.42316866360900474</v>
      </c>
      <c r="C133" s="83">
        <v>0.34573584698726301</v>
      </c>
      <c r="D133" s="83">
        <v>0.30260424822057869</v>
      </c>
      <c r="E133" s="83">
        <v>0.57467897117935285</v>
      </c>
      <c r="F133" s="83">
        <v>0.74116983180853446</v>
      </c>
      <c r="G133" s="83">
        <v>0.31018655340095358</v>
      </c>
      <c r="H133" s="83">
        <v>7.3893752739668736E-2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0.25165325508743419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6.7173090468162111E-2</v>
      </c>
      <c r="C134" s="208">
        <v>7.5962928596442658E-2</v>
      </c>
      <c r="D134" s="208">
        <v>7.3113967893967E-2</v>
      </c>
      <c r="E134" s="208">
        <v>8.240615108286195E-2</v>
      </c>
      <c r="F134" s="208">
        <v>8.5647822186591074E-2</v>
      </c>
      <c r="G134" s="208">
        <v>8.3751924728320173E-2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0.5420839211646663</v>
      </c>
      <c r="C135" s="208">
        <v>0.850208491109539</v>
      </c>
      <c r="D135" s="208">
        <v>0.74415057310659205</v>
      </c>
      <c r="E135" s="208">
        <v>0.66903102943563519</v>
      </c>
      <c r="F135" s="208">
        <v>0.79522125488332407</v>
      </c>
      <c r="G135" s="208">
        <v>0.77500262709008239</v>
      </c>
      <c r="H135" s="208">
        <v>0.70247450822640112</v>
      </c>
      <c r="I135" s="208">
        <v>0.45996549406485737</v>
      </c>
      <c r="J135" s="208">
        <v>0.58947064353264989</v>
      </c>
      <c r="K135" s="208">
        <v>0.44527683298471915</v>
      </c>
      <c r="L135" s="208">
        <v>0.58012982548580094</v>
      </c>
      <c r="M135" s="208">
        <v>0.3632408648917228</v>
      </c>
      <c r="N135" s="208">
        <v>4.338155928119148E-2</v>
      </c>
      <c r="O135" s="208">
        <v>5.4912064483273862E-2</v>
      </c>
      <c r="P135" s="208">
        <v>0.20332014086783934</v>
      </c>
      <c r="Q135" s="208">
        <v>0.22279817980905245</v>
      </c>
    </row>
    <row r="136" spans="1:17" x14ac:dyDescent="0.25">
      <c r="A136" s="154" t="s">
        <v>29</v>
      </c>
      <c r="B136" s="208">
        <v>0.55164791727250961</v>
      </c>
      <c r="C136" s="208">
        <v>0.49428227794013407</v>
      </c>
      <c r="D136" s="208">
        <v>0.55340470521319085</v>
      </c>
      <c r="E136" s="208">
        <v>0.49309916756570632</v>
      </c>
      <c r="F136" s="208">
        <v>0.58685607615670754</v>
      </c>
      <c r="G136" s="208">
        <v>0.20682942731674162</v>
      </c>
      <c r="H136" s="208">
        <v>0.14671649172707202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5.7294537242231929E-2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4.0150537407019762</v>
      </c>
      <c r="C137" s="208">
        <v>5.0795861404945972</v>
      </c>
      <c r="D137" s="208">
        <v>4.4331789525279399</v>
      </c>
      <c r="E137" s="208">
        <v>5.1006112886882242</v>
      </c>
      <c r="F137" s="208">
        <v>4.3223567580530862</v>
      </c>
      <c r="G137" s="208">
        <v>4.3410681709636769</v>
      </c>
      <c r="H137" s="208">
        <v>4.2568048838210499</v>
      </c>
      <c r="I137" s="208">
        <v>3.9134352885805535</v>
      </c>
      <c r="J137" s="208">
        <v>4.6342296448571441</v>
      </c>
      <c r="K137" s="208">
        <v>5.3330809138071631</v>
      </c>
      <c r="L137" s="208">
        <v>6.4611992681383352</v>
      </c>
      <c r="M137" s="208">
        <v>7.6677991910848213</v>
      </c>
      <c r="N137" s="208">
        <v>8.6051879424615354</v>
      </c>
      <c r="O137" s="208">
        <v>9.8139162399399478</v>
      </c>
      <c r="P137" s="208">
        <v>10.326177777744078</v>
      </c>
      <c r="Q137" s="208">
        <v>10.858724038337854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4.2739946644957749</v>
      </c>
      <c r="C139" s="155">
        <v>5.2290696239479484</v>
      </c>
      <c r="D139" s="155">
        <v>4.7458969673543336</v>
      </c>
      <c r="E139" s="155">
        <v>5.2656946139539524</v>
      </c>
      <c r="F139" s="155">
        <v>4.970788168921322</v>
      </c>
      <c r="G139" s="155">
        <v>4.7050969863893251</v>
      </c>
      <c r="H139" s="155">
        <v>4.4074663488682795</v>
      </c>
      <c r="I139" s="155">
        <v>3.4387878625637116</v>
      </c>
      <c r="J139" s="155">
        <v>3.972729784995455</v>
      </c>
      <c r="K139" s="155">
        <v>4.314011202739195</v>
      </c>
      <c r="L139" s="155">
        <v>5.1531054320773571</v>
      </c>
      <c r="M139" s="155">
        <v>5.9120927191900829</v>
      </c>
      <c r="N139" s="155">
        <v>7.4948618587543425</v>
      </c>
      <c r="O139" s="155">
        <v>7.4052950824436499</v>
      </c>
      <c r="P139" s="155">
        <v>7.8609093019124501</v>
      </c>
      <c r="Q139" s="155">
        <v>8.3670680271397391</v>
      </c>
    </row>
    <row r="140" spans="1:17" x14ac:dyDescent="0.25">
      <c r="A140" s="152" t="s">
        <v>193</v>
      </c>
      <c r="B140" s="151">
        <v>2.4467209485397015</v>
      </c>
      <c r="C140" s="151">
        <v>3.0270232441400493</v>
      </c>
      <c r="D140" s="151">
        <v>2.687852502234179</v>
      </c>
      <c r="E140" s="151">
        <v>3.0386938010998246</v>
      </c>
      <c r="F140" s="151">
        <v>2.7942357600232013</v>
      </c>
      <c r="G140" s="151">
        <v>2.5420778522043617</v>
      </c>
      <c r="H140" s="151">
        <v>2.3527932207317974</v>
      </c>
      <c r="I140" s="151">
        <v>2.0302148581907709</v>
      </c>
      <c r="J140" s="151">
        <v>2.420302162197137</v>
      </c>
      <c r="K140" s="151">
        <v>2.7012216848658372</v>
      </c>
      <c r="L140" s="151">
        <v>3.2872827381242682</v>
      </c>
      <c r="M140" s="151">
        <v>3.7838697099932337</v>
      </c>
      <c r="N140" s="151">
        <v>4.2059470424035128</v>
      </c>
      <c r="O140" s="151">
        <v>4.6950535821534878</v>
      </c>
      <c r="P140" s="151">
        <v>4.9926156713910324</v>
      </c>
      <c r="Q140" s="151">
        <v>5.253340318846508</v>
      </c>
    </row>
    <row r="141" spans="1:17" x14ac:dyDescent="0.25">
      <c r="A141" s="152" t="s">
        <v>187</v>
      </c>
      <c r="B141" s="151">
        <v>1.8272737159560732</v>
      </c>
      <c r="C141" s="151">
        <v>2.2020463798078991</v>
      </c>
      <c r="D141" s="151">
        <v>2.0580444651201546</v>
      </c>
      <c r="E141" s="151">
        <v>2.2270008128541274</v>
      </c>
      <c r="F141" s="151">
        <v>2.1765524088981203</v>
      </c>
      <c r="G141" s="151">
        <v>2.1630191341849638</v>
      </c>
      <c r="H141" s="151">
        <v>2.0546731281364816</v>
      </c>
      <c r="I141" s="151">
        <v>1.4085730043729405</v>
      </c>
      <c r="J141" s="151">
        <v>1.552427622798318</v>
      </c>
      <c r="K141" s="151">
        <v>1.6127895178733582</v>
      </c>
      <c r="L141" s="151">
        <v>1.8658226939530886</v>
      </c>
      <c r="M141" s="151">
        <v>2.1282230091968497</v>
      </c>
      <c r="N141" s="151">
        <v>3.2889148163508293</v>
      </c>
      <c r="O141" s="151">
        <v>2.7102415002901621</v>
      </c>
      <c r="P141" s="151">
        <v>2.8682936305214173</v>
      </c>
      <c r="Q141" s="151">
        <v>3.1137277082932311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2.111537191065091E-2</v>
      </c>
      <c r="C145" s="87">
        <v>2.677479986262099E-2</v>
      </c>
      <c r="D145" s="87">
        <v>2.4903163793675402E-2</v>
      </c>
      <c r="E145" s="87">
        <v>1.9165664334690656E-2</v>
      </c>
      <c r="F145" s="87">
        <v>2.390982516078731E-2</v>
      </c>
      <c r="G145" s="87">
        <v>2.5252561529005048E-2</v>
      </c>
      <c r="H145" s="87">
        <v>2.2675874976806846E-2</v>
      </c>
      <c r="I145" s="87">
        <v>0.14820787245143269</v>
      </c>
      <c r="J145" s="87">
        <v>0.17089853387598752</v>
      </c>
      <c r="K145" s="87">
        <v>0.12952306745444281</v>
      </c>
      <c r="L145" s="87">
        <v>0.15644335107329782</v>
      </c>
      <c r="M145" s="87">
        <v>0.1151494902363442</v>
      </c>
      <c r="N145" s="87">
        <v>4.0324756947854243E-3</v>
      </c>
      <c r="O145" s="87">
        <v>6.2792953102653176E-2</v>
      </c>
      <c r="P145" s="87">
        <v>9.7404142145527201E-2</v>
      </c>
      <c r="Q145" s="87">
        <v>0.10952681981961961</v>
      </c>
    </row>
    <row r="146" spans="1:17" x14ac:dyDescent="0.25">
      <c r="A146" s="150" t="s">
        <v>29</v>
      </c>
      <c r="B146" s="87">
        <v>1.6413481863212911</v>
      </c>
      <c r="C146" s="87">
        <v>2.0002766812237467</v>
      </c>
      <c r="D146" s="87">
        <v>1.8716384949177458</v>
      </c>
      <c r="E146" s="87">
        <v>2.0539687704086194</v>
      </c>
      <c r="F146" s="87">
        <v>2.0088213149673106</v>
      </c>
      <c r="G146" s="87">
        <v>1.9844362962252444</v>
      </c>
      <c r="H146" s="87">
        <v>1.8856131660770761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3.1143464835134864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0.16481015772413118</v>
      </c>
      <c r="C148" s="87">
        <v>0.17499489872153132</v>
      </c>
      <c r="D148" s="87">
        <v>0.16150280640873346</v>
      </c>
      <c r="E148" s="87">
        <v>0.15386637811081738</v>
      </c>
      <c r="F148" s="87">
        <v>0.14382126877002208</v>
      </c>
      <c r="G148" s="87">
        <v>0.15333027643071451</v>
      </c>
      <c r="H148" s="87">
        <v>0.14638408708259895</v>
      </c>
      <c r="I148" s="87">
        <v>1.2603651319215079</v>
      </c>
      <c r="J148" s="87">
        <v>1.3815290889223306</v>
      </c>
      <c r="K148" s="87">
        <v>1.4832664504189155</v>
      </c>
      <c r="L148" s="87">
        <v>1.7093793428797908</v>
      </c>
      <c r="M148" s="87">
        <v>2.0130735189605056</v>
      </c>
      <c r="N148" s="87">
        <v>0.17053585714255731</v>
      </c>
      <c r="O148" s="87">
        <v>2.6474485471875089</v>
      </c>
      <c r="P148" s="87">
        <v>2.7708894883758899</v>
      </c>
      <c r="Q148" s="87">
        <v>3.0042008884736116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0</v>
      </c>
      <c r="C157" s="77">
        <f t="shared" si="0"/>
        <v>0</v>
      </c>
      <c r="D157" s="77">
        <f t="shared" si="0"/>
        <v>0</v>
      </c>
      <c r="E157" s="77">
        <f t="shared" si="0"/>
        <v>0</v>
      </c>
      <c r="F157" s="77">
        <f t="shared" si="0"/>
        <v>0</v>
      </c>
      <c r="G157" s="77">
        <f t="shared" si="0"/>
        <v>0</v>
      </c>
      <c r="H157" s="77">
        <f t="shared" si="0"/>
        <v>0</v>
      </c>
      <c r="I157" s="77">
        <f t="shared" si="0"/>
        <v>0</v>
      </c>
      <c r="J157" s="77">
        <f t="shared" si="0"/>
        <v>0</v>
      </c>
      <c r="K157" s="77">
        <f t="shared" si="0"/>
        <v>0</v>
      </c>
      <c r="L157" s="77">
        <f t="shared" si="0"/>
        <v>0</v>
      </c>
      <c r="M157" s="77">
        <f t="shared" si="0"/>
        <v>0</v>
      </c>
      <c r="N157" s="77">
        <f t="shared" si="0"/>
        <v>0</v>
      </c>
      <c r="O157" s="77">
        <f t="shared" si="0"/>
        <v>0</v>
      </c>
      <c r="P157" s="77">
        <f t="shared" si="0"/>
        <v>0</v>
      </c>
      <c r="Q157" s="77">
        <f t="shared" si="0"/>
        <v>0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0</v>
      </c>
      <c r="C162" s="238">
        <f t="shared" si="5"/>
        <v>0</v>
      </c>
      <c r="D162" s="238">
        <f t="shared" si="5"/>
        <v>0</v>
      </c>
      <c r="E162" s="238">
        <f t="shared" si="5"/>
        <v>0</v>
      </c>
      <c r="F162" s="238">
        <f t="shared" si="5"/>
        <v>0</v>
      </c>
      <c r="G162" s="238">
        <f t="shared" si="5"/>
        <v>0</v>
      </c>
      <c r="H162" s="238">
        <f t="shared" si="5"/>
        <v>0</v>
      </c>
      <c r="I162" s="238">
        <f t="shared" si="5"/>
        <v>0</v>
      </c>
      <c r="J162" s="238">
        <f t="shared" si="5"/>
        <v>0</v>
      </c>
      <c r="K162" s="238">
        <f t="shared" si="5"/>
        <v>0</v>
      </c>
      <c r="L162" s="238">
        <f t="shared" si="5"/>
        <v>0</v>
      </c>
      <c r="M162" s="238">
        <f t="shared" si="5"/>
        <v>0</v>
      </c>
      <c r="N162" s="238">
        <f t="shared" si="5"/>
        <v>0</v>
      </c>
      <c r="O162" s="238">
        <f t="shared" si="5"/>
        <v>0</v>
      </c>
      <c r="P162" s="238">
        <f t="shared" si="5"/>
        <v>0</v>
      </c>
      <c r="Q162" s="238">
        <f t="shared" si="5"/>
        <v>0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</v>
      </c>
      <c r="C164" s="237">
        <f t="shared" si="7"/>
        <v>0</v>
      </c>
      <c r="D164" s="237">
        <f t="shared" si="7"/>
        <v>0</v>
      </c>
      <c r="E164" s="237">
        <f t="shared" si="7"/>
        <v>0</v>
      </c>
      <c r="F164" s="237">
        <f t="shared" si="7"/>
        <v>0</v>
      </c>
      <c r="G164" s="237">
        <f t="shared" si="7"/>
        <v>0</v>
      </c>
      <c r="H164" s="237">
        <f t="shared" si="7"/>
        <v>0</v>
      </c>
      <c r="I164" s="237">
        <f t="shared" si="7"/>
        <v>0</v>
      </c>
      <c r="J164" s="237">
        <f t="shared" si="7"/>
        <v>0</v>
      </c>
      <c r="K164" s="237">
        <f t="shared" si="7"/>
        <v>0</v>
      </c>
      <c r="L164" s="237">
        <f t="shared" si="7"/>
        <v>0</v>
      </c>
      <c r="M164" s="237">
        <f t="shared" si="7"/>
        <v>0</v>
      </c>
      <c r="N164" s="237">
        <f t="shared" si="7"/>
        <v>0</v>
      </c>
      <c r="O164" s="237">
        <f t="shared" si="7"/>
        <v>0</v>
      </c>
      <c r="P164" s="237">
        <f t="shared" si="7"/>
        <v>0</v>
      </c>
      <c r="Q164" s="237">
        <f t="shared" si="7"/>
        <v>0</v>
      </c>
    </row>
    <row r="165" spans="1:17" x14ac:dyDescent="0.25">
      <c r="A165" s="127" t="s">
        <v>181</v>
      </c>
      <c r="B165" s="237">
        <f t="shared" ref="B165:Q165" si="8">IF(B$35=0,0,B$35/B$5)</f>
        <v>0</v>
      </c>
      <c r="C165" s="237">
        <f t="shared" si="8"/>
        <v>0</v>
      </c>
      <c r="D165" s="237">
        <f t="shared" si="8"/>
        <v>0</v>
      </c>
      <c r="E165" s="237">
        <f t="shared" si="8"/>
        <v>0</v>
      </c>
      <c r="F165" s="237">
        <f t="shared" si="8"/>
        <v>0</v>
      </c>
      <c r="G165" s="237">
        <f t="shared" si="8"/>
        <v>0</v>
      </c>
      <c r="H165" s="237">
        <f t="shared" si="8"/>
        <v>0</v>
      </c>
      <c r="I165" s="237">
        <f t="shared" si="8"/>
        <v>0</v>
      </c>
      <c r="J165" s="237">
        <f t="shared" si="8"/>
        <v>0</v>
      </c>
      <c r="K165" s="237">
        <f t="shared" si="8"/>
        <v>0</v>
      </c>
      <c r="L165" s="237">
        <f t="shared" si="8"/>
        <v>0</v>
      </c>
      <c r="M165" s="237">
        <f t="shared" si="8"/>
        <v>0</v>
      </c>
      <c r="N165" s="237">
        <f t="shared" si="8"/>
        <v>0</v>
      </c>
      <c r="O165" s="237">
        <f t="shared" si="8"/>
        <v>0</v>
      </c>
      <c r="P165" s="237">
        <f t="shared" si="8"/>
        <v>0</v>
      </c>
      <c r="Q165" s="237">
        <f t="shared" si="8"/>
        <v>0</v>
      </c>
    </row>
    <row r="166" spans="1:17" x14ac:dyDescent="0.25">
      <c r="A166" s="142" t="s">
        <v>190</v>
      </c>
      <c r="B166" s="235">
        <f t="shared" ref="B166:Q166" si="9">IF(B$36=0,0,B$36/B$5)</f>
        <v>0</v>
      </c>
      <c r="C166" s="235">
        <f t="shared" si="9"/>
        <v>0</v>
      </c>
      <c r="D166" s="235">
        <f t="shared" si="9"/>
        <v>0</v>
      </c>
      <c r="E166" s="235">
        <f t="shared" si="9"/>
        <v>0</v>
      </c>
      <c r="F166" s="235">
        <f t="shared" si="9"/>
        <v>0</v>
      </c>
      <c r="G166" s="235">
        <f t="shared" si="9"/>
        <v>0</v>
      </c>
      <c r="H166" s="235">
        <f t="shared" si="9"/>
        <v>0</v>
      </c>
      <c r="I166" s="235">
        <f t="shared" si="9"/>
        <v>0</v>
      </c>
      <c r="J166" s="235">
        <f t="shared" si="9"/>
        <v>0</v>
      </c>
      <c r="K166" s="235">
        <f t="shared" si="9"/>
        <v>0</v>
      </c>
      <c r="L166" s="235">
        <f t="shared" si="9"/>
        <v>0</v>
      </c>
      <c r="M166" s="235">
        <f t="shared" si="9"/>
        <v>0</v>
      </c>
      <c r="N166" s="235">
        <f t="shared" si="9"/>
        <v>0</v>
      </c>
      <c r="O166" s="235">
        <f t="shared" si="9"/>
        <v>0</v>
      </c>
      <c r="P166" s="235">
        <f t="shared" si="9"/>
        <v>0</v>
      </c>
      <c r="Q166" s="235">
        <f t="shared" si="9"/>
        <v>0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0</v>
      </c>
      <c r="C168" s="236">
        <f t="shared" si="11"/>
        <v>0</v>
      </c>
      <c r="D168" s="236">
        <f t="shared" si="11"/>
        <v>0</v>
      </c>
      <c r="E168" s="236">
        <f t="shared" si="11"/>
        <v>0</v>
      </c>
      <c r="F168" s="236">
        <f t="shared" si="11"/>
        <v>0</v>
      </c>
      <c r="G168" s="236">
        <f t="shared" si="11"/>
        <v>0</v>
      </c>
      <c r="H168" s="236">
        <f t="shared" si="11"/>
        <v>0</v>
      </c>
      <c r="I168" s="236">
        <f t="shared" si="11"/>
        <v>0</v>
      </c>
      <c r="J168" s="236">
        <f t="shared" si="11"/>
        <v>0</v>
      </c>
      <c r="K168" s="236">
        <f t="shared" si="11"/>
        <v>0</v>
      </c>
      <c r="L168" s="236">
        <f t="shared" si="11"/>
        <v>0</v>
      </c>
      <c r="M168" s="236">
        <f t="shared" si="11"/>
        <v>0</v>
      </c>
      <c r="N168" s="236">
        <f t="shared" si="11"/>
        <v>0</v>
      </c>
      <c r="O168" s="236">
        <f t="shared" si="11"/>
        <v>0</v>
      </c>
      <c r="P168" s="236">
        <f t="shared" si="11"/>
        <v>0</v>
      </c>
      <c r="Q168" s="236">
        <f t="shared" si="11"/>
        <v>0</v>
      </c>
    </row>
    <row r="169" spans="1:17" x14ac:dyDescent="0.25">
      <c r="A169" s="142" t="s">
        <v>188</v>
      </c>
      <c r="B169" s="235">
        <f t="shared" ref="B169:Q169" si="12">IF(B$44=0,0,B$44/B$5)</f>
        <v>0</v>
      </c>
      <c r="C169" s="235">
        <f t="shared" si="12"/>
        <v>0</v>
      </c>
      <c r="D169" s="235">
        <f t="shared" si="12"/>
        <v>0</v>
      </c>
      <c r="E169" s="235">
        <f t="shared" si="12"/>
        <v>0</v>
      </c>
      <c r="F169" s="235">
        <f t="shared" si="12"/>
        <v>0</v>
      </c>
      <c r="G169" s="235">
        <f t="shared" si="12"/>
        <v>0</v>
      </c>
      <c r="H169" s="235">
        <f t="shared" si="12"/>
        <v>0</v>
      </c>
      <c r="I169" s="235">
        <f t="shared" si="12"/>
        <v>0</v>
      </c>
      <c r="J169" s="235">
        <f t="shared" si="12"/>
        <v>0</v>
      </c>
      <c r="K169" s="235">
        <f t="shared" si="12"/>
        <v>0</v>
      </c>
      <c r="L169" s="235">
        <f t="shared" si="12"/>
        <v>0</v>
      </c>
      <c r="M169" s="235">
        <f t="shared" si="12"/>
        <v>0</v>
      </c>
      <c r="N169" s="235">
        <f t="shared" si="12"/>
        <v>0</v>
      </c>
      <c r="O169" s="235">
        <f t="shared" si="12"/>
        <v>0</v>
      </c>
      <c r="P169" s="235">
        <f t="shared" si="12"/>
        <v>0</v>
      </c>
      <c r="Q169" s="235">
        <f t="shared" si="12"/>
        <v>0</v>
      </c>
    </row>
    <row r="170" spans="1:17" x14ac:dyDescent="0.25">
      <c r="A170" s="142" t="s">
        <v>187</v>
      </c>
      <c r="B170" s="235">
        <f t="shared" ref="B170:Q170" si="13">IF(B$45=0,0,B$45/B$5)</f>
        <v>0</v>
      </c>
      <c r="C170" s="235">
        <f t="shared" si="13"/>
        <v>0</v>
      </c>
      <c r="D170" s="235">
        <f t="shared" si="13"/>
        <v>0</v>
      </c>
      <c r="E170" s="235">
        <f t="shared" si="13"/>
        <v>0</v>
      </c>
      <c r="F170" s="235">
        <f t="shared" si="13"/>
        <v>0</v>
      </c>
      <c r="G170" s="235">
        <f t="shared" si="13"/>
        <v>0</v>
      </c>
      <c r="H170" s="235">
        <f t="shared" si="13"/>
        <v>0</v>
      </c>
      <c r="I170" s="235">
        <f t="shared" si="13"/>
        <v>0</v>
      </c>
      <c r="J170" s="235">
        <f t="shared" si="13"/>
        <v>0</v>
      </c>
      <c r="K170" s="235">
        <f t="shared" si="13"/>
        <v>0</v>
      </c>
      <c r="L170" s="235">
        <f t="shared" si="13"/>
        <v>0</v>
      </c>
      <c r="M170" s="235">
        <f t="shared" si="13"/>
        <v>0</v>
      </c>
      <c r="N170" s="235">
        <f t="shared" si="13"/>
        <v>0</v>
      </c>
      <c r="O170" s="235">
        <f t="shared" si="13"/>
        <v>0</v>
      </c>
      <c r="P170" s="235">
        <f t="shared" si="13"/>
        <v>0</v>
      </c>
      <c r="Q170" s="235">
        <f t="shared" si="13"/>
        <v>0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</v>
      </c>
      <c r="C173" s="209">
        <f t="shared" si="16"/>
        <v>0</v>
      </c>
      <c r="D173" s="209">
        <f t="shared" si="16"/>
        <v>0</v>
      </c>
      <c r="E173" s="209">
        <f t="shared" si="16"/>
        <v>0</v>
      </c>
      <c r="F173" s="209">
        <f t="shared" si="16"/>
        <v>0</v>
      </c>
      <c r="G173" s="209">
        <f t="shared" si="16"/>
        <v>0</v>
      </c>
      <c r="H173" s="209">
        <f t="shared" si="16"/>
        <v>0</v>
      </c>
      <c r="I173" s="209">
        <f t="shared" si="16"/>
        <v>0</v>
      </c>
      <c r="J173" s="209">
        <f t="shared" si="16"/>
        <v>0</v>
      </c>
      <c r="K173" s="209">
        <f t="shared" si="16"/>
        <v>0</v>
      </c>
      <c r="L173" s="209">
        <f t="shared" si="16"/>
        <v>0</v>
      </c>
      <c r="M173" s="209">
        <f t="shared" si="16"/>
        <v>0</v>
      </c>
      <c r="N173" s="209">
        <f t="shared" si="16"/>
        <v>0</v>
      </c>
      <c r="O173" s="209">
        <f t="shared" si="16"/>
        <v>0</v>
      </c>
      <c r="P173" s="209">
        <f t="shared" si="16"/>
        <v>0</v>
      </c>
      <c r="Q173" s="209">
        <f t="shared" si="16"/>
        <v>0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0.99999999999999989</v>
      </c>
      <c r="C175" s="77">
        <f t="shared" si="17"/>
        <v>1.0000000000000002</v>
      </c>
      <c r="D175" s="77">
        <f t="shared" si="17"/>
        <v>1</v>
      </c>
      <c r="E175" s="77">
        <f t="shared" si="17"/>
        <v>1</v>
      </c>
      <c r="F175" s="77">
        <f t="shared" si="17"/>
        <v>1</v>
      </c>
      <c r="G175" s="77">
        <f t="shared" si="17"/>
        <v>1.0000000000000002</v>
      </c>
      <c r="H175" s="77">
        <f t="shared" si="17"/>
        <v>0.99999999999999978</v>
      </c>
      <c r="I175" s="77">
        <f t="shared" si="17"/>
        <v>0.99999999999999989</v>
      </c>
      <c r="J175" s="77">
        <f t="shared" si="17"/>
        <v>1</v>
      </c>
      <c r="K175" s="77">
        <f t="shared" si="17"/>
        <v>0.99999999999999989</v>
      </c>
      <c r="L175" s="77">
        <f t="shared" si="17"/>
        <v>1</v>
      </c>
      <c r="M175" s="77">
        <f t="shared" si="17"/>
        <v>1.0000000000000002</v>
      </c>
      <c r="N175" s="77">
        <f t="shared" si="17"/>
        <v>1</v>
      </c>
      <c r="O175" s="77">
        <f t="shared" si="17"/>
        <v>0.99999999999999989</v>
      </c>
      <c r="P175" s="77">
        <f t="shared" si="17"/>
        <v>1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2.874012708512164E-2</v>
      </c>
      <c r="C180" s="238">
        <f t="shared" si="22"/>
        <v>2.8301818659355986E-2</v>
      </c>
      <c r="D180" s="238">
        <f t="shared" si="22"/>
        <v>2.9943405320434675E-2</v>
      </c>
      <c r="E180" s="238">
        <f t="shared" si="22"/>
        <v>2.8719388104642987E-2</v>
      </c>
      <c r="F180" s="238">
        <f t="shared" si="22"/>
        <v>2.9375345374082377E-2</v>
      </c>
      <c r="G180" s="238">
        <f t="shared" si="22"/>
        <v>3.1997430358697183E-2</v>
      </c>
      <c r="H180" s="238">
        <f t="shared" si="22"/>
        <v>3.3448066444458066E-2</v>
      </c>
      <c r="I180" s="238">
        <f t="shared" si="22"/>
        <v>3.5512763741253194E-2</v>
      </c>
      <c r="J180" s="238">
        <f t="shared" si="22"/>
        <v>3.3081787951373461E-2</v>
      </c>
      <c r="K180" s="238">
        <f t="shared" si="22"/>
        <v>3.2087321205261782E-2</v>
      </c>
      <c r="L180" s="238">
        <f t="shared" si="22"/>
        <v>3.0315190462018936E-2</v>
      </c>
      <c r="M180" s="238">
        <f t="shared" si="22"/>
        <v>2.9045489096636446E-2</v>
      </c>
      <c r="N180" s="238">
        <f t="shared" si="22"/>
        <v>3.0752895181174848E-2</v>
      </c>
      <c r="O180" s="238">
        <f t="shared" si="22"/>
        <v>3.0081993123845581E-2</v>
      </c>
      <c r="P180" s="238">
        <f t="shared" si="22"/>
        <v>2.9229611064052238E-2</v>
      </c>
      <c r="Q180" s="238">
        <f t="shared" si="22"/>
        <v>2.9929327366130652E-2</v>
      </c>
    </row>
    <row r="181" spans="1:17" x14ac:dyDescent="0.25">
      <c r="A181" s="127" t="s">
        <v>183</v>
      </c>
      <c r="B181" s="237">
        <f t="shared" ref="B181:Q181" si="23">IF(B$70=0,0,B$70/B$60)</f>
        <v>0.15182826143007189</v>
      </c>
      <c r="C181" s="237">
        <f t="shared" si="23"/>
        <v>0.14944886267763002</v>
      </c>
      <c r="D181" s="237">
        <f t="shared" si="23"/>
        <v>0.14228128143606411</v>
      </c>
      <c r="E181" s="237">
        <f t="shared" si="23"/>
        <v>0.1388904564874022</v>
      </c>
      <c r="F181" s="237">
        <f t="shared" si="23"/>
        <v>0.1461250067158926</v>
      </c>
      <c r="G181" s="237">
        <f t="shared" si="23"/>
        <v>0.16648332138108882</v>
      </c>
      <c r="H181" s="237">
        <f t="shared" si="23"/>
        <v>0.16526420924689925</v>
      </c>
      <c r="I181" s="237">
        <f t="shared" si="23"/>
        <v>0.16161537349239397</v>
      </c>
      <c r="J181" s="237">
        <f t="shared" si="23"/>
        <v>0.15729040359300264</v>
      </c>
      <c r="K181" s="237">
        <f t="shared" si="23"/>
        <v>0.1438191314726327</v>
      </c>
      <c r="L181" s="237">
        <f t="shared" si="23"/>
        <v>0.14787108745138317</v>
      </c>
      <c r="M181" s="237">
        <f t="shared" si="23"/>
        <v>0.17731663614706636</v>
      </c>
      <c r="N181" s="237">
        <f t="shared" si="23"/>
        <v>0.16431533993896044</v>
      </c>
      <c r="O181" s="237">
        <f t="shared" si="23"/>
        <v>0.17969650718213273</v>
      </c>
      <c r="P181" s="237">
        <f t="shared" si="23"/>
        <v>0.19033689313153088</v>
      </c>
      <c r="Q181" s="237">
        <f t="shared" si="23"/>
        <v>0.1933189438483244</v>
      </c>
    </row>
    <row r="182" spans="1:17" x14ac:dyDescent="0.25">
      <c r="A182" s="142" t="s">
        <v>192</v>
      </c>
      <c r="B182" s="235">
        <f t="shared" ref="B182:Q182" si="24">IF(B$71=0,0,B$71/B$60)</f>
        <v>0.15182826143007189</v>
      </c>
      <c r="C182" s="235">
        <f t="shared" si="24"/>
        <v>0.14944886267763002</v>
      </c>
      <c r="D182" s="235">
        <f t="shared" si="24"/>
        <v>0.14228128143606411</v>
      </c>
      <c r="E182" s="235">
        <f t="shared" si="24"/>
        <v>0.1388904564874022</v>
      </c>
      <c r="F182" s="235">
        <f t="shared" si="24"/>
        <v>0.1461250067158926</v>
      </c>
      <c r="G182" s="235">
        <f t="shared" si="24"/>
        <v>0.16648332138108882</v>
      </c>
      <c r="H182" s="235">
        <f t="shared" si="24"/>
        <v>0.16526420924689925</v>
      </c>
      <c r="I182" s="235">
        <f t="shared" si="24"/>
        <v>0.16161537349239397</v>
      </c>
      <c r="J182" s="235">
        <f t="shared" si="24"/>
        <v>0.15729040359300264</v>
      </c>
      <c r="K182" s="235">
        <f t="shared" si="24"/>
        <v>0.1438191314726327</v>
      </c>
      <c r="L182" s="235">
        <f t="shared" si="24"/>
        <v>0.14787108745138317</v>
      </c>
      <c r="M182" s="235">
        <f t="shared" si="24"/>
        <v>0.17731663614706636</v>
      </c>
      <c r="N182" s="235">
        <f t="shared" si="24"/>
        <v>0.16431533993896044</v>
      </c>
      <c r="O182" s="235">
        <f t="shared" si="24"/>
        <v>0.17969650718213273</v>
      </c>
      <c r="P182" s="235">
        <f t="shared" si="24"/>
        <v>0.19033689313153088</v>
      </c>
      <c r="Q182" s="235">
        <f t="shared" si="24"/>
        <v>0.1933189438483244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0.67264990861105423</v>
      </c>
      <c r="C184" s="237">
        <f t="shared" si="26"/>
        <v>0.67467619080332097</v>
      </c>
      <c r="D184" s="237">
        <f t="shared" si="26"/>
        <v>0.68152314568283423</v>
      </c>
      <c r="E184" s="237">
        <f t="shared" si="26"/>
        <v>0.68701341713015363</v>
      </c>
      <c r="F184" s="237">
        <f t="shared" si="26"/>
        <v>0.67930519433497882</v>
      </c>
      <c r="G184" s="237">
        <f t="shared" si="26"/>
        <v>0.65054861897201055</v>
      </c>
      <c r="H184" s="237">
        <f t="shared" si="26"/>
        <v>0.64859341979582197</v>
      </c>
      <c r="I184" s="237">
        <f t="shared" si="26"/>
        <v>0.64820733669513941</v>
      </c>
      <c r="J184" s="237">
        <f t="shared" si="26"/>
        <v>0.6551980165766077</v>
      </c>
      <c r="K184" s="237">
        <f t="shared" si="26"/>
        <v>0.6716784263444624</v>
      </c>
      <c r="L184" s="237">
        <f t="shared" si="26"/>
        <v>0.6690005834081042</v>
      </c>
      <c r="M184" s="237">
        <f t="shared" si="26"/>
        <v>0.63624477335678187</v>
      </c>
      <c r="N184" s="237">
        <f t="shared" si="26"/>
        <v>0.64916341153488277</v>
      </c>
      <c r="O184" s="237">
        <f t="shared" si="26"/>
        <v>0.63104507340348004</v>
      </c>
      <c r="P184" s="237">
        <f t="shared" si="26"/>
        <v>0.61979710086985496</v>
      </c>
      <c r="Q184" s="237">
        <f t="shared" si="26"/>
        <v>0.615442699984041</v>
      </c>
    </row>
    <row r="185" spans="1:17" x14ac:dyDescent="0.25">
      <c r="A185" s="142" t="s">
        <v>190</v>
      </c>
      <c r="B185" s="235">
        <f t="shared" ref="B185:Q185" si="27">IF(B$84=0,0,B$84/B$60)</f>
        <v>0.67264990861105423</v>
      </c>
      <c r="C185" s="235">
        <f t="shared" si="27"/>
        <v>0.67467619080332097</v>
      </c>
      <c r="D185" s="235">
        <f t="shared" si="27"/>
        <v>0.68152314568283423</v>
      </c>
      <c r="E185" s="235">
        <f t="shared" si="27"/>
        <v>0.68701341713015363</v>
      </c>
      <c r="F185" s="235">
        <f t="shared" si="27"/>
        <v>0.67930519433497882</v>
      </c>
      <c r="G185" s="235">
        <f t="shared" si="27"/>
        <v>0.65054861897201055</v>
      </c>
      <c r="H185" s="235">
        <f t="shared" si="27"/>
        <v>0.64859341979582197</v>
      </c>
      <c r="I185" s="235">
        <f t="shared" si="27"/>
        <v>0.64820733669513941</v>
      </c>
      <c r="J185" s="235">
        <f t="shared" si="27"/>
        <v>0.6551980165766077</v>
      </c>
      <c r="K185" s="235">
        <f t="shared" si="27"/>
        <v>0.6716784263444624</v>
      </c>
      <c r="L185" s="235">
        <f t="shared" si="27"/>
        <v>0.6690005834081042</v>
      </c>
      <c r="M185" s="235">
        <f t="shared" si="27"/>
        <v>0.63624477335678187</v>
      </c>
      <c r="N185" s="235">
        <f t="shared" si="27"/>
        <v>0.64916341153488277</v>
      </c>
      <c r="O185" s="235">
        <f t="shared" si="27"/>
        <v>0.63104507340348004</v>
      </c>
      <c r="P185" s="235">
        <f t="shared" si="27"/>
        <v>0.61979710086985496</v>
      </c>
      <c r="Q185" s="235">
        <f t="shared" si="27"/>
        <v>0.615442699984041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0.14428603823653394</v>
      </c>
      <c r="C187" s="236">
        <f t="shared" si="29"/>
        <v>0.14502760258991276</v>
      </c>
      <c r="D187" s="236">
        <f t="shared" si="29"/>
        <v>0.14340254488896903</v>
      </c>
      <c r="E187" s="236">
        <f t="shared" si="29"/>
        <v>0.14294059680045579</v>
      </c>
      <c r="F187" s="236">
        <f t="shared" si="29"/>
        <v>0.14144646897140009</v>
      </c>
      <c r="G187" s="236">
        <f t="shared" si="29"/>
        <v>0.14718540878163694</v>
      </c>
      <c r="H187" s="236">
        <f t="shared" si="29"/>
        <v>0.14859284119506935</v>
      </c>
      <c r="I187" s="236">
        <f t="shared" si="29"/>
        <v>0.14958950040003038</v>
      </c>
      <c r="J187" s="236">
        <f t="shared" si="29"/>
        <v>0.14916391773934917</v>
      </c>
      <c r="K187" s="236">
        <f t="shared" si="29"/>
        <v>0.14854650760511937</v>
      </c>
      <c r="L187" s="236">
        <f t="shared" si="29"/>
        <v>0.14922262974511163</v>
      </c>
      <c r="M187" s="236">
        <f t="shared" si="29"/>
        <v>0.15398218806507558</v>
      </c>
      <c r="N187" s="236">
        <f t="shared" si="29"/>
        <v>0.15171251651848242</v>
      </c>
      <c r="O187" s="236">
        <f t="shared" si="29"/>
        <v>0.15485481116371666</v>
      </c>
      <c r="P187" s="236">
        <f t="shared" si="29"/>
        <v>0.15597387137874005</v>
      </c>
      <c r="Q187" s="236">
        <f t="shared" si="29"/>
        <v>0.1561722085538701</v>
      </c>
    </row>
    <row r="188" spans="1:17" x14ac:dyDescent="0.25">
      <c r="A188" s="142" t="s">
        <v>188</v>
      </c>
      <c r="B188" s="235">
        <f t="shared" ref="B188:Q188" si="30">IF(B$92=0,0,B$92/B$60)</f>
        <v>9.8130246761792078E-2</v>
      </c>
      <c r="C188" s="235">
        <f t="shared" si="30"/>
        <v>9.9595148335913264E-2</v>
      </c>
      <c r="D188" s="235">
        <f t="shared" si="30"/>
        <v>0.10014903533240553</v>
      </c>
      <c r="E188" s="235">
        <f t="shared" si="30"/>
        <v>0.10071789802828551</v>
      </c>
      <c r="F188" s="235">
        <f t="shared" si="30"/>
        <v>9.7024466929768752E-2</v>
      </c>
      <c r="G188" s="235">
        <f t="shared" si="30"/>
        <v>9.6574479081785958E-2</v>
      </c>
      <c r="H188" s="235">
        <f t="shared" si="30"/>
        <v>9.8352521584012004E-2</v>
      </c>
      <c r="I188" s="235">
        <f t="shared" si="30"/>
        <v>0.10045842685834259</v>
      </c>
      <c r="J188" s="235">
        <f t="shared" si="30"/>
        <v>0.10134763504707638</v>
      </c>
      <c r="K188" s="235">
        <f t="shared" si="30"/>
        <v>0.10482549163743905</v>
      </c>
      <c r="L188" s="235">
        <f t="shared" si="30"/>
        <v>0.10426981915989114</v>
      </c>
      <c r="M188" s="235">
        <f t="shared" si="30"/>
        <v>0.10007793067636742</v>
      </c>
      <c r="N188" s="235">
        <f t="shared" si="30"/>
        <v>0.10176065317703847</v>
      </c>
      <c r="O188" s="235">
        <f t="shared" si="30"/>
        <v>0.10022707298034829</v>
      </c>
      <c r="P188" s="235">
        <f t="shared" si="30"/>
        <v>9.8111455866754682E-2</v>
      </c>
      <c r="Q188" s="235">
        <f t="shared" si="30"/>
        <v>9.7403249623979518E-2</v>
      </c>
    </row>
    <row r="189" spans="1:17" x14ac:dyDescent="0.25">
      <c r="A189" s="142" t="s">
        <v>187</v>
      </c>
      <c r="B189" s="235">
        <f t="shared" ref="B189:Q189" si="31">IF(B$93=0,0,B$93/B$60)</f>
        <v>4.6155791474741859E-2</v>
      </c>
      <c r="C189" s="235">
        <f t="shared" si="31"/>
        <v>4.5432454253999506E-2</v>
      </c>
      <c r="D189" s="235">
        <f t="shared" si="31"/>
        <v>4.3253509556563492E-2</v>
      </c>
      <c r="E189" s="235">
        <f t="shared" si="31"/>
        <v>4.2222698772170275E-2</v>
      </c>
      <c r="F189" s="235">
        <f t="shared" si="31"/>
        <v>4.4422002041631325E-2</v>
      </c>
      <c r="G189" s="235">
        <f t="shared" si="31"/>
        <v>5.0610929699850996E-2</v>
      </c>
      <c r="H189" s="235">
        <f t="shared" si="31"/>
        <v>5.0240319611057356E-2</v>
      </c>
      <c r="I189" s="235">
        <f t="shared" si="31"/>
        <v>4.9131073541687775E-2</v>
      </c>
      <c r="J189" s="235">
        <f t="shared" si="31"/>
        <v>4.7816282692272796E-2</v>
      </c>
      <c r="K189" s="235">
        <f t="shared" si="31"/>
        <v>4.372101596768032E-2</v>
      </c>
      <c r="L189" s="235">
        <f t="shared" si="31"/>
        <v>4.4952810585220479E-2</v>
      </c>
      <c r="M189" s="235">
        <f t="shared" si="31"/>
        <v>5.390425738870816E-2</v>
      </c>
      <c r="N189" s="235">
        <f t="shared" si="31"/>
        <v>4.9951863341443949E-2</v>
      </c>
      <c r="O189" s="235">
        <f t="shared" si="31"/>
        <v>5.4627738183368378E-2</v>
      </c>
      <c r="P189" s="235">
        <f t="shared" si="31"/>
        <v>5.7862415511985371E-2</v>
      </c>
      <c r="Q189" s="235">
        <f t="shared" si="31"/>
        <v>5.8768958929890591E-2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2.4956646372182286E-3</v>
      </c>
      <c r="C192" s="209">
        <f t="shared" si="34"/>
        <v>2.5455252697804197E-3</v>
      </c>
      <c r="D192" s="209">
        <f t="shared" si="34"/>
        <v>2.8496226716979169E-3</v>
      </c>
      <c r="E192" s="209">
        <f t="shared" si="34"/>
        <v>2.4361414773452668E-3</v>
      </c>
      <c r="F192" s="209">
        <f t="shared" si="34"/>
        <v>3.7479846036462183E-3</v>
      </c>
      <c r="G192" s="209">
        <f t="shared" si="34"/>
        <v>3.7852205065666612E-3</v>
      </c>
      <c r="H192" s="209">
        <f t="shared" si="34"/>
        <v>4.1014633177512338E-3</v>
      </c>
      <c r="I192" s="209">
        <f t="shared" si="34"/>
        <v>5.0750256711829334E-3</v>
      </c>
      <c r="J192" s="209">
        <f t="shared" si="34"/>
        <v>5.2658741396670828E-3</v>
      </c>
      <c r="K192" s="209">
        <f t="shared" si="34"/>
        <v>3.8686133725236945E-3</v>
      </c>
      <c r="L192" s="209">
        <f t="shared" si="34"/>
        <v>3.590508933381953E-3</v>
      </c>
      <c r="M192" s="209">
        <f t="shared" si="34"/>
        <v>3.4109133344400657E-3</v>
      </c>
      <c r="N192" s="209">
        <f t="shared" si="34"/>
        <v>4.0558368264996666E-3</v>
      </c>
      <c r="O192" s="209">
        <f t="shared" si="34"/>
        <v>4.3216151268248067E-3</v>
      </c>
      <c r="P192" s="209">
        <f t="shared" si="34"/>
        <v>4.6625235558219891E-3</v>
      </c>
      <c r="Q192" s="209">
        <f t="shared" si="34"/>
        <v>5.1368202476339041E-3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0.99999999999999989</v>
      </c>
      <c r="C194" s="77">
        <f t="shared" si="35"/>
        <v>1.0000000000000002</v>
      </c>
      <c r="D194" s="77">
        <f t="shared" si="35"/>
        <v>1</v>
      </c>
      <c r="E194" s="77">
        <f t="shared" si="35"/>
        <v>1.0000000000000002</v>
      </c>
      <c r="F194" s="77">
        <f t="shared" si="35"/>
        <v>1</v>
      </c>
      <c r="G194" s="77">
        <f t="shared" si="35"/>
        <v>0.99999999999999989</v>
      </c>
      <c r="H194" s="77">
        <f t="shared" si="35"/>
        <v>0.99999999999999989</v>
      </c>
      <c r="I194" s="77">
        <f t="shared" si="35"/>
        <v>0.99999999999999989</v>
      </c>
      <c r="J194" s="77">
        <f t="shared" si="35"/>
        <v>0.99999999999999989</v>
      </c>
      <c r="K194" s="77">
        <f t="shared" si="35"/>
        <v>1</v>
      </c>
      <c r="L194" s="77">
        <f t="shared" si="35"/>
        <v>1</v>
      </c>
      <c r="M194" s="77">
        <f t="shared" si="35"/>
        <v>0.99999999999999978</v>
      </c>
      <c r="N194" s="77">
        <f t="shared" si="35"/>
        <v>1</v>
      </c>
      <c r="O194" s="77">
        <f t="shared" si="35"/>
        <v>0.99999999999999989</v>
      </c>
      <c r="P194" s="77">
        <f t="shared" si="35"/>
        <v>0.99999999999999989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3.8404784448894606E-2</v>
      </c>
      <c r="C199" s="238">
        <f t="shared" si="40"/>
        <v>3.7845628789416365E-2</v>
      </c>
      <c r="D199" s="238">
        <f t="shared" si="40"/>
        <v>3.8938274535232263E-2</v>
      </c>
      <c r="E199" s="238">
        <f t="shared" si="40"/>
        <v>3.7760730154472247E-2</v>
      </c>
      <c r="F199" s="238">
        <f t="shared" si="40"/>
        <v>3.8704225115098155E-2</v>
      </c>
      <c r="G199" s="238">
        <f t="shared" si="40"/>
        <v>4.1454550020479847E-2</v>
      </c>
      <c r="H199" s="238">
        <f t="shared" si="40"/>
        <v>4.2416213023177801E-2</v>
      </c>
      <c r="I199" s="238">
        <f t="shared" si="40"/>
        <v>4.839675664649852E-2</v>
      </c>
      <c r="J199" s="238">
        <f t="shared" si="40"/>
        <v>4.6038177854761178E-2</v>
      </c>
      <c r="K199" s="238">
        <f t="shared" si="40"/>
        <v>4.4492156266479635E-2</v>
      </c>
      <c r="L199" s="238">
        <f t="shared" si="40"/>
        <v>4.3008550669419429E-2</v>
      </c>
      <c r="M199" s="238">
        <f t="shared" si="40"/>
        <v>4.3231815550237557E-2</v>
      </c>
      <c r="N199" s="238">
        <f t="shared" si="40"/>
        <v>4.0061834870027555E-2</v>
      </c>
      <c r="O199" s="238">
        <f t="shared" si="40"/>
        <v>4.4470290992491293E-2</v>
      </c>
      <c r="P199" s="238">
        <f t="shared" si="40"/>
        <v>4.4158329098905331E-2</v>
      </c>
      <c r="Q199" s="238">
        <f t="shared" si="40"/>
        <v>4.5030621933114086E-2</v>
      </c>
    </row>
    <row r="200" spans="1:17" x14ac:dyDescent="0.25">
      <c r="A200" s="127" t="s">
        <v>183</v>
      </c>
      <c r="B200" s="237">
        <f t="shared" ref="B200:Q200" si="41">IF(B$118=0,0,B$118/B$108)</f>
        <v>0.2239842224345856</v>
      </c>
      <c r="C200" s="237">
        <f t="shared" si="41"/>
        <v>0.22158940536619276</v>
      </c>
      <c r="D200" s="237">
        <f t="shared" si="41"/>
        <v>0.22807113662026632</v>
      </c>
      <c r="E200" s="237">
        <f t="shared" si="41"/>
        <v>0.22197497302762143</v>
      </c>
      <c r="F200" s="237">
        <f t="shared" si="41"/>
        <v>0.22775161507945677</v>
      </c>
      <c r="G200" s="237">
        <f t="shared" si="41"/>
        <v>0.24349481256357938</v>
      </c>
      <c r="H200" s="237">
        <f t="shared" si="41"/>
        <v>0.24911740773331162</v>
      </c>
      <c r="I200" s="237">
        <f t="shared" si="41"/>
        <v>0.21724722600858962</v>
      </c>
      <c r="J200" s="237">
        <f t="shared" si="41"/>
        <v>0.20691085078663246</v>
      </c>
      <c r="K200" s="237">
        <f t="shared" si="41"/>
        <v>0.19848746570130363</v>
      </c>
      <c r="L200" s="237">
        <f t="shared" si="41"/>
        <v>0.19203710959337389</v>
      </c>
      <c r="M200" s="237">
        <f t="shared" si="41"/>
        <v>0.1916208576045505</v>
      </c>
      <c r="N200" s="237">
        <f t="shared" si="41"/>
        <v>0.23708946768672795</v>
      </c>
      <c r="O200" s="237">
        <f t="shared" si="41"/>
        <v>0.19562059300736251</v>
      </c>
      <c r="P200" s="237">
        <f t="shared" si="41"/>
        <v>0.19476167919548482</v>
      </c>
      <c r="Q200" s="237">
        <f t="shared" si="41"/>
        <v>0.19866815212498171</v>
      </c>
    </row>
    <row r="201" spans="1:17" x14ac:dyDescent="0.25">
      <c r="A201" s="142" t="s">
        <v>192</v>
      </c>
      <c r="B201" s="235">
        <f t="shared" ref="B201:Q201" si="42">IF(B$119=0,0,B$119/B$108)</f>
        <v>0.2239842224345856</v>
      </c>
      <c r="C201" s="235">
        <f t="shared" si="42"/>
        <v>0.22158940536619276</v>
      </c>
      <c r="D201" s="235">
        <f t="shared" si="42"/>
        <v>0.22807113662026632</v>
      </c>
      <c r="E201" s="235">
        <f t="shared" si="42"/>
        <v>0.22197497302762143</v>
      </c>
      <c r="F201" s="235">
        <f t="shared" si="42"/>
        <v>0.22775161507945677</v>
      </c>
      <c r="G201" s="235">
        <f t="shared" si="42"/>
        <v>0.24349481256357938</v>
      </c>
      <c r="H201" s="235">
        <f t="shared" si="42"/>
        <v>0.24911740773331162</v>
      </c>
      <c r="I201" s="235">
        <f t="shared" si="42"/>
        <v>0.21724722600858962</v>
      </c>
      <c r="J201" s="235">
        <f t="shared" si="42"/>
        <v>0.20691085078663246</v>
      </c>
      <c r="K201" s="235">
        <f t="shared" si="42"/>
        <v>0.19848746570130363</v>
      </c>
      <c r="L201" s="235">
        <f t="shared" si="42"/>
        <v>0.19203710959337389</v>
      </c>
      <c r="M201" s="235">
        <f t="shared" si="42"/>
        <v>0.1916208576045505</v>
      </c>
      <c r="N201" s="235">
        <f t="shared" si="42"/>
        <v>0.23708946768672795</v>
      </c>
      <c r="O201" s="235">
        <f t="shared" si="42"/>
        <v>0.19562059300736251</v>
      </c>
      <c r="P201" s="235">
        <f t="shared" si="42"/>
        <v>0.19476167919548482</v>
      </c>
      <c r="Q201" s="235">
        <f t="shared" si="42"/>
        <v>0.19866815212498171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0.41830515958342074</v>
      </c>
      <c r="C203" s="237">
        <f t="shared" si="44"/>
        <v>0.41985975858626917</v>
      </c>
      <c r="D203" s="237">
        <f t="shared" si="44"/>
        <v>0.41244268904068299</v>
      </c>
      <c r="E203" s="237">
        <f t="shared" si="44"/>
        <v>0.42037599252042002</v>
      </c>
      <c r="F203" s="237">
        <f t="shared" si="44"/>
        <v>0.41653146824496351</v>
      </c>
      <c r="G203" s="237">
        <f t="shared" si="44"/>
        <v>0.39223319741911905</v>
      </c>
      <c r="H203" s="237">
        <f t="shared" si="44"/>
        <v>0.38277264985856196</v>
      </c>
      <c r="I203" s="237">
        <f t="shared" si="44"/>
        <v>0.41110543112219389</v>
      </c>
      <c r="J203" s="237">
        <f t="shared" si="44"/>
        <v>0.42433535006386958</v>
      </c>
      <c r="K203" s="237">
        <f t="shared" si="44"/>
        <v>0.43342991003960707</v>
      </c>
      <c r="L203" s="237">
        <f t="shared" si="44"/>
        <v>0.44170110851251504</v>
      </c>
      <c r="M203" s="237">
        <f t="shared" si="44"/>
        <v>0.44071364231442151</v>
      </c>
      <c r="N203" s="237">
        <f t="shared" si="44"/>
        <v>0.39355582850356863</v>
      </c>
      <c r="O203" s="237">
        <f t="shared" si="44"/>
        <v>0.43414142789283922</v>
      </c>
      <c r="P203" s="237">
        <f t="shared" si="44"/>
        <v>0.43575925712062058</v>
      </c>
      <c r="Q203" s="237">
        <f t="shared" si="44"/>
        <v>0.43092937499251788</v>
      </c>
    </row>
    <row r="204" spans="1:17" x14ac:dyDescent="0.25">
      <c r="A204" s="142" t="s">
        <v>190</v>
      </c>
      <c r="B204" s="235">
        <f t="shared" ref="B204:Q204" si="45">IF(B$132=0,0,B$132/B$108)</f>
        <v>0.41830515958342074</v>
      </c>
      <c r="C204" s="235">
        <f t="shared" si="45"/>
        <v>0.41985975858626917</v>
      </c>
      <c r="D204" s="235">
        <f t="shared" si="45"/>
        <v>0.41244268904068299</v>
      </c>
      <c r="E204" s="235">
        <f t="shared" si="45"/>
        <v>0.42037599252042002</v>
      </c>
      <c r="F204" s="235">
        <f t="shared" si="45"/>
        <v>0.41653146824496351</v>
      </c>
      <c r="G204" s="235">
        <f t="shared" si="45"/>
        <v>0.39223319741911905</v>
      </c>
      <c r="H204" s="235">
        <f t="shared" si="45"/>
        <v>0.38277264985856196</v>
      </c>
      <c r="I204" s="235">
        <f t="shared" si="45"/>
        <v>0.41110543112219389</v>
      </c>
      <c r="J204" s="235">
        <f t="shared" si="45"/>
        <v>0.42433535006386958</v>
      </c>
      <c r="K204" s="235">
        <f t="shared" si="45"/>
        <v>0.43342991003960707</v>
      </c>
      <c r="L204" s="235">
        <f t="shared" si="45"/>
        <v>0.44170110851251504</v>
      </c>
      <c r="M204" s="235">
        <f t="shared" si="45"/>
        <v>0.44071364231442151</v>
      </c>
      <c r="N204" s="235">
        <f t="shared" si="45"/>
        <v>0.39355582850356863</v>
      </c>
      <c r="O204" s="235">
        <f t="shared" si="45"/>
        <v>0.43414142789283922</v>
      </c>
      <c r="P204" s="235">
        <f t="shared" si="45"/>
        <v>0.43575925712062058</v>
      </c>
      <c r="Q204" s="235">
        <f t="shared" si="45"/>
        <v>0.43092937499251788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0.31930583353309894</v>
      </c>
      <c r="C206" s="236">
        <f t="shared" si="47"/>
        <v>0.32070520725812185</v>
      </c>
      <c r="D206" s="236">
        <f t="shared" si="47"/>
        <v>0.32054789980381854</v>
      </c>
      <c r="E206" s="236">
        <f t="shared" si="47"/>
        <v>0.31988830429748644</v>
      </c>
      <c r="F206" s="236">
        <f t="shared" si="47"/>
        <v>0.31701269156048173</v>
      </c>
      <c r="G206" s="236">
        <f t="shared" si="47"/>
        <v>0.32281743999682166</v>
      </c>
      <c r="H206" s="236">
        <f t="shared" si="47"/>
        <v>0.3256937293849485</v>
      </c>
      <c r="I206" s="236">
        <f t="shared" si="47"/>
        <v>0.32325058622271785</v>
      </c>
      <c r="J206" s="236">
        <f t="shared" si="47"/>
        <v>0.32271562129473674</v>
      </c>
      <c r="K206" s="236">
        <f t="shared" si="47"/>
        <v>0.32359046799260965</v>
      </c>
      <c r="L206" s="236">
        <f t="shared" si="47"/>
        <v>0.32325323122469163</v>
      </c>
      <c r="M206" s="236">
        <f t="shared" si="47"/>
        <v>0.32443368453079025</v>
      </c>
      <c r="N206" s="236">
        <f t="shared" si="47"/>
        <v>0.32929286893967602</v>
      </c>
      <c r="O206" s="236">
        <f t="shared" si="47"/>
        <v>0.32576768810730694</v>
      </c>
      <c r="P206" s="236">
        <f t="shared" si="47"/>
        <v>0.32532073458498928</v>
      </c>
      <c r="Q206" s="236">
        <f t="shared" si="47"/>
        <v>0.32537185094938625</v>
      </c>
    </row>
    <row r="207" spans="1:17" x14ac:dyDescent="0.25">
      <c r="A207" s="142" t="s">
        <v>188</v>
      </c>
      <c r="B207" s="235">
        <f t="shared" ref="B207:Q207" si="48">IF(B$140=0,0,B$140/B$108)</f>
        <v>0.18279205596259959</v>
      </c>
      <c r="C207" s="235">
        <f t="shared" si="48"/>
        <v>0.1856510214438771</v>
      </c>
      <c r="D207" s="235">
        <f t="shared" si="48"/>
        <v>0.18154323208030101</v>
      </c>
      <c r="E207" s="235">
        <f t="shared" si="48"/>
        <v>0.18459912292240022</v>
      </c>
      <c r="F207" s="235">
        <f t="shared" si="48"/>
        <v>0.17820276564545834</v>
      </c>
      <c r="G207" s="235">
        <f t="shared" si="48"/>
        <v>0.17441235895776447</v>
      </c>
      <c r="H207" s="235">
        <f t="shared" si="48"/>
        <v>0.1738617922127815</v>
      </c>
      <c r="I207" s="235">
        <f t="shared" si="48"/>
        <v>0.19084286943451423</v>
      </c>
      <c r="J207" s="235">
        <f t="shared" si="48"/>
        <v>0.19660771264747304</v>
      </c>
      <c r="K207" s="235">
        <f t="shared" si="48"/>
        <v>0.2026164393366702</v>
      </c>
      <c r="L207" s="235">
        <f t="shared" si="48"/>
        <v>0.20621056197164755</v>
      </c>
      <c r="M207" s="235">
        <f t="shared" si="48"/>
        <v>0.20764471230514336</v>
      </c>
      <c r="N207" s="235">
        <f t="shared" si="48"/>
        <v>0.18479171388378132</v>
      </c>
      <c r="O207" s="235">
        <f t="shared" si="48"/>
        <v>0.206540959404059</v>
      </c>
      <c r="P207" s="235">
        <f t="shared" si="48"/>
        <v>0.20661749618740857</v>
      </c>
      <c r="Q207" s="235">
        <f t="shared" si="48"/>
        <v>0.20428769763384408</v>
      </c>
    </row>
    <row r="208" spans="1:17" x14ac:dyDescent="0.25">
      <c r="A208" s="142" t="s">
        <v>187</v>
      </c>
      <c r="B208" s="235">
        <f t="shared" ref="B208:Q208" si="49">IF(B$141=0,0,B$141/B$108)</f>
        <v>0.13651377757049929</v>
      </c>
      <c r="C208" s="235">
        <f t="shared" si="49"/>
        <v>0.13505418581424478</v>
      </c>
      <c r="D208" s="235">
        <f t="shared" si="49"/>
        <v>0.13900466772351752</v>
      </c>
      <c r="E208" s="235">
        <f t="shared" si="49"/>
        <v>0.13528918137508619</v>
      </c>
      <c r="F208" s="235">
        <f t="shared" si="49"/>
        <v>0.13880992591502336</v>
      </c>
      <c r="G208" s="235">
        <f t="shared" si="49"/>
        <v>0.14840508103905722</v>
      </c>
      <c r="H208" s="235">
        <f t="shared" si="49"/>
        <v>0.151831937172167</v>
      </c>
      <c r="I208" s="235">
        <f t="shared" si="49"/>
        <v>0.13240771678820362</v>
      </c>
      <c r="J208" s="235">
        <f t="shared" si="49"/>
        <v>0.12610790864726371</v>
      </c>
      <c r="K208" s="235">
        <f t="shared" si="49"/>
        <v>0.12097402865593947</v>
      </c>
      <c r="L208" s="235">
        <f t="shared" si="49"/>
        <v>0.11704266925304407</v>
      </c>
      <c r="M208" s="235">
        <f t="shared" si="49"/>
        <v>0.11678897222564689</v>
      </c>
      <c r="N208" s="235">
        <f t="shared" si="49"/>
        <v>0.14450115505589467</v>
      </c>
      <c r="O208" s="235">
        <f t="shared" si="49"/>
        <v>0.11922672870324794</v>
      </c>
      <c r="P208" s="235">
        <f t="shared" si="49"/>
        <v>0.11870323839758072</v>
      </c>
      <c r="Q208" s="235">
        <f t="shared" si="49"/>
        <v>0.12108415331554219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0</v>
      </c>
      <c r="C214" s="230">
        <f>IF(C$5=0,0,(C$5-C$15-C$58)/(CHI_fec!C$5-CHI_fec!C$15))</f>
        <v>0</v>
      </c>
      <c r="D214" s="230">
        <f>IF(D$5=0,0,(D$5-D$15-D$58)/(CHI_fec!D$5-CHI_fec!D$15))</f>
        <v>0</v>
      </c>
      <c r="E214" s="230">
        <f>IF(E$5=0,0,(E$5-E$15-E$58)/(CHI_fec!E$5-CHI_fec!E$15))</f>
        <v>0</v>
      </c>
      <c r="F214" s="230">
        <f>IF(F$5=0,0,(F$5-F$15-F$58)/(CHI_fec!F$5-CHI_fec!F$15))</f>
        <v>0</v>
      </c>
      <c r="G214" s="230">
        <f>IF(G$5=0,0,(G$5-G$15-G$58)/(CHI_fec!G$5-CHI_fec!G$15))</f>
        <v>0</v>
      </c>
      <c r="H214" s="230">
        <f>IF(H$5=0,0,(H$5-H$15-H$58)/(CHI_fec!H$5-CHI_fec!H$15))</f>
        <v>0</v>
      </c>
      <c r="I214" s="230">
        <f>IF(I$5=0,0,(I$5-I$15-I$58)/(CHI_fec!I$5-CHI_fec!I$15))</f>
        <v>0</v>
      </c>
      <c r="J214" s="230">
        <f>IF(J$5=0,0,(J$5-J$15-J$58)/(CHI_fec!J$5-CHI_fec!J$15))</f>
        <v>0</v>
      </c>
      <c r="K214" s="230">
        <f>IF(K$5=0,0,(K$5-K$15-K$58)/(CHI_fec!K$5-CHI_fec!K$15))</f>
        <v>0</v>
      </c>
      <c r="L214" s="230">
        <f>IF(L$5=0,0,(L$5-L$15-L$58)/(CHI_fec!L$5-CHI_fec!L$15))</f>
        <v>0</v>
      </c>
      <c r="M214" s="230">
        <f>IF(M$5=0,0,(M$5-M$15-M$58)/(CHI_fec!M$5-CHI_fec!M$15))</f>
        <v>0</v>
      </c>
      <c r="N214" s="230">
        <f>IF(N$5=0,0,(N$5-N$15-N$58)/(CHI_fec!N$5-CHI_fec!N$15))</f>
        <v>0</v>
      </c>
      <c r="O214" s="230">
        <f>IF(O$5=0,0,(O$5-O$15-O$58)/(CHI_fec!O$5-CHI_fec!O$15))</f>
        <v>0</v>
      </c>
      <c r="P214" s="230">
        <f>IF(P$5=0,0,(P$5-P$15-P$58)/(CHI_fec!P$5-CHI_fec!P$15))</f>
        <v>0</v>
      </c>
      <c r="Q214" s="230">
        <f>IF(Q$5=0,0,(Q$5-Q$15-Q$58)/(CHI_fec!Q$5-CHI_fec!Q$15))</f>
        <v>0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</v>
      </c>
      <c r="C219" s="227">
        <f>IF(C$10=0,0,C$10/CHI_fec!C$10)</f>
        <v>0</v>
      </c>
      <c r="D219" s="227">
        <f>IF(D$10=0,0,D$10/CHI_fec!D$10)</f>
        <v>0</v>
      </c>
      <c r="E219" s="227">
        <f>IF(E$10=0,0,E$10/CHI_fec!E$10)</f>
        <v>0</v>
      </c>
      <c r="F219" s="227">
        <f>IF(F$10=0,0,F$10/CHI_fec!F$10)</f>
        <v>0</v>
      </c>
      <c r="G219" s="227">
        <f>IF(G$10=0,0,G$10/CHI_fec!G$10)</f>
        <v>0</v>
      </c>
      <c r="H219" s="227">
        <f>IF(H$10=0,0,H$10/CHI_fec!H$10)</f>
        <v>0</v>
      </c>
      <c r="I219" s="227">
        <f>IF(I$10=0,0,I$10/CHI_fec!I$10)</f>
        <v>0</v>
      </c>
      <c r="J219" s="227">
        <f>IF(J$10=0,0,J$10/CHI_fec!J$10)</f>
        <v>0</v>
      </c>
      <c r="K219" s="227">
        <f>IF(K$10=0,0,K$10/CHI_fec!K$10)</f>
        <v>0</v>
      </c>
      <c r="L219" s="227">
        <f>IF(L$10=0,0,L$10/CHI_fec!L$10)</f>
        <v>0</v>
      </c>
      <c r="M219" s="227">
        <f>IF(M$10=0,0,M$10/CHI_fec!M$10)</f>
        <v>0</v>
      </c>
      <c r="N219" s="227">
        <f>IF(N$10=0,0,N$10/CHI_fec!N$10)</f>
        <v>0</v>
      </c>
      <c r="O219" s="227">
        <f>IF(O$10=0,0,O$10/CHI_fec!O$10)</f>
        <v>0</v>
      </c>
      <c r="P219" s="227">
        <f>IF(P$10=0,0,P$10/CHI_fec!P$10)</f>
        <v>0</v>
      </c>
      <c r="Q219" s="227">
        <f>IF(Q$10=0,0,Q$10/CHI_fec!Q$10)</f>
        <v>0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0</v>
      </c>
      <c r="C221" s="226">
        <f>IF(C$24=0,0,C$24/CHI_fec!C$24)</f>
        <v>0</v>
      </c>
      <c r="D221" s="226">
        <f>IF(D$24=0,0,D$24/CHI_fec!D$24)</f>
        <v>0</v>
      </c>
      <c r="E221" s="226">
        <f>IF(E$24=0,0,E$24/CHI_fec!E$24)</f>
        <v>0</v>
      </c>
      <c r="F221" s="226">
        <f>IF(F$24=0,0,F$24/CHI_fec!F$24)</f>
        <v>0</v>
      </c>
      <c r="G221" s="226">
        <f>IF(G$24=0,0,G$24/CHI_fec!G$24)</f>
        <v>0</v>
      </c>
      <c r="H221" s="226">
        <f>IF(H$24=0,0,H$24/CHI_fec!H$24)</f>
        <v>0</v>
      </c>
      <c r="I221" s="226">
        <f>IF(I$24=0,0,I$24/CHI_fec!I$24)</f>
        <v>0</v>
      </c>
      <c r="J221" s="226">
        <f>IF(J$24=0,0,J$24/CHI_fec!J$24)</f>
        <v>0</v>
      </c>
      <c r="K221" s="226">
        <f>IF(K$24=0,0,K$24/CHI_fec!K$24)</f>
        <v>0</v>
      </c>
      <c r="L221" s="226">
        <f>IF(L$24=0,0,L$24/CHI_fec!L$24)</f>
        <v>0</v>
      </c>
      <c r="M221" s="226">
        <f>IF(M$24=0,0,M$24/CHI_fec!M$24)</f>
        <v>0</v>
      </c>
      <c r="N221" s="226">
        <f>IF(N$24=0,0,N$24/CHI_fec!N$24)</f>
        <v>0</v>
      </c>
      <c r="O221" s="226">
        <f>IF(O$24=0,0,O$24/CHI_fec!O$24)</f>
        <v>0</v>
      </c>
      <c r="P221" s="226">
        <f>IF(P$24=0,0,P$24/CHI_fec!P$24)</f>
        <v>0</v>
      </c>
      <c r="Q221" s="226">
        <f>IF(Q$24=0,0,Q$24/CHI_fec!Q$24)</f>
        <v>0</v>
      </c>
    </row>
    <row r="222" spans="1:17" x14ac:dyDescent="0.25">
      <c r="A222" s="127" t="s">
        <v>181</v>
      </c>
      <c r="B222" s="226">
        <f>IF(B$35=0,0,B$35/CHI_fec!B$35)</f>
        <v>0</v>
      </c>
      <c r="C222" s="226">
        <f>IF(C$35=0,0,C$35/CHI_fec!C$35)</f>
        <v>0</v>
      </c>
      <c r="D222" s="226">
        <f>IF(D$35=0,0,D$35/CHI_fec!D$35)</f>
        <v>0</v>
      </c>
      <c r="E222" s="226">
        <f>IF(E$35=0,0,E$35/CHI_fec!E$35)</f>
        <v>0</v>
      </c>
      <c r="F222" s="226">
        <f>IF(F$35=0,0,F$35/CHI_fec!F$35)</f>
        <v>0</v>
      </c>
      <c r="G222" s="226">
        <f>IF(G$35=0,0,G$35/CHI_fec!G$35)</f>
        <v>0</v>
      </c>
      <c r="H222" s="226">
        <f>IF(H$35=0,0,H$35/CHI_fec!H$35)</f>
        <v>0</v>
      </c>
      <c r="I222" s="226">
        <f>IF(I$35=0,0,I$35/CHI_fec!I$35)</f>
        <v>0</v>
      </c>
      <c r="J222" s="226">
        <f>IF(J$35=0,0,J$35/CHI_fec!J$35)</f>
        <v>0</v>
      </c>
      <c r="K222" s="226">
        <f>IF(K$35=0,0,K$35/CHI_fec!K$35)</f>
        <v>0</v>
      </c>
      <c r="L222" s="226">
        <f>IF(L$35=0,0,L$35/CHI_fec!L$35)</f>
        <v>0</v>
      </c>
      <c r="M222" s="226">
        <f>IF(M$35=0,0,M$35/CHI_fec!M$35)</f>
        <v>0</v>
      </c>
      <c r="N222" s="226">
        <f>IF(N$35=0,0,N$35/CHI_fec!N$35)</f>
        <v>0</v>
      </c>
      <c r="O222" s="226">
        <f>IF(O$35=0,0,O$35/CHI_fec!O$35)</f>
        <v>0</v>
      </c>
      <c r="P222" s="226">
        <f>IF(P$35=0,0,P$35/CHI_fec!P$35)</f>
        <v>0</v>
      </c>
      <c r="Q222" s="226">
        <f>IF(Q$35=0,0,Q$35/CHI_fec!Q$35)</f>
        <v>0</v>
      </c>
    </row>
    <row r="223" spans="1:17" x14ac:dyDescent="0.25">
      <c r="A223" s="127" t="s">
        <v>180</v>
      </c>
      <c r="B223" s="225">
        <f>IF(B$43=0,0,B$43/CHI_fec!B$43)</f>
        <v>0</v>
      </c>
      <c r="C223" s="225">
        <f>IF(C$43=0,0,C$43/CHI_fec!C$43)</f>
        <v>0</v>
      </c>
      <c r="D223" s="225">
        <f>IF(D$43=0,0,D$43/CHI_fec!D$43)</f>
        <v>0</v>
      </c>
      <c r="E223" s="225">
        <f>IF(E$43=0,0,E$43/CHI_fec!E$43)</f>
        <v>0</v>
      </c>
      <c r="F223" s="225">
        <f>IF(F$43=0,0,F$43/CHI_fec!F$43)</f>
        <v>0</v>
      </c>
      <c r="G223" s="225">
        <f>IF(G$43=0,0,G$43/CHI_fec!G$43)</f>
        <v>0</v>
      </c>
      <c r="H223" s="225">
        <f>IF(H$43=0,0,H$43/CHI_fec!H$43)</f>
        <v>0</v>
      </c>
      <c r="I223" s="225">
        <f>IF(I$43=0,0,I$43/CHI_fec!I$43)</f>
        <v>0</v>
      </c>
      <c r="J223" s="225">
        <f>IF(J$43=0,0,J$43/CHI_fec!J$43)</f>
        <v>0</v>
      </c>
      <c r="K223" s="225">
        <f>IF(K$43=0,0,K$43/CHI_fec!K$43)</f>
        <v>0</v>
      </c>
      <c r="L223" s="225">
        <f>IF(L$43=0,0,L$43/CHI_fec!L$43)</f>
        <v>0</v>
      </c>
      <c r="M223" s="225">
        <f>IF(M$43=0,0,M$43/CHI_fec!M$43)</f>
        <v>0</v>
      </c>
      <c r="N223" s="225">
        <f>IF(N$43=0,0,N$43/CHI_fec!N$43)</f>
        <v>0</v>
      </c>
      <c r="O223" s="225">
        <f>IF(O$43=0,0,O$43/CHI_fec!O$43)</f>
        <v>0</v>
      </c>
      <c r="P223" s="225">
        <f>IF(P$43=0,0,P$43/CHI_fec!P$43)</f>
        <v>0</v>
      </c>
      <c r="Q223" s="225">
        <f>IF(Q$43=0,0,Q$43/CHI_fec!Q$43)</f>
        <v>0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1.3548684215705127</v>
      </c>
      <c r="C226" s="230">
        <f>IF(C$60=0,0,(C$60-C$106)/CHI_fec!C$60)</f>
        <v>1.375782408296524</v>
      </c>
      <c r="D226" s="230">
        <f>IF(D$60=0,0,(D$60-D$106)/CHI_fec!D$60)</f>
        <v>1.299961474511885</v>
      </c>
      <c r="E226" s="230">
        <f>IF(E$60=0,0,(E$60-E$106)/CHI_fec!E$60)</f>
        <v>1.3559277117691553</v>
      </c>
      <c r="F226" s="230">
        <f>IF(F$60=0,0,(F$60-F$106)/CHI_fec!F$60)</f>
        <v>1.3239062867202454</v>
      </c>
      <c r="G226" s="230">
        <f>IF(G$60=0,0,(G$60-G$106)/CHI_fec!G$60)</f>
        <v>1.2153710601001417</v>
      </c>
      <c r="H226" s="230">
        <f>IF(H$60=0,0,(H$60-H$106)/CHI_fec!H$60)</f>
        <v>1.1622915753166931</v>
      </c>
      <c r="I226" s="230">
        <f>IF(I$60=0,0,(I$60-I$106)/CHI_fec!I$60)</f>
        <v>1.0936462631538726</v>
      </c>
      <c r="J226" s="230">
        <f>IF(J$60=0,0,(J$60-J$106)/CHI_fec!J$60)</f>
        <v>1.1737863551482832</v>
      </c>
      <c r="K226" s="230">
        <f>IF(K$60=0,0,(K$60-K$106)/CHI_fec!K$60)</f>
        <v>1.2118648122762479</v>
      </c>
      <c r="L226" s="230">
        <f>IF(L$60=0,0,(L$60-L$106)/CHI_fec!L$60)</f>
        <v>1.2830647316913546</v>
      </c>
      <c r="M226" s="230">
        <f>IF(M$60=0,0,(M$60-M$106)/CHI_fec!M$60)</f>
        <v>1.3393942988104208</v>
      </c>
      <c r="N226" s="230">
        <f>IF(N$60=0,0,(N$60-N$106)/CHI_fec!N$60)</f>
        <v>1.26421225413369</v>
      </c>
      <c r="O226" s="230">
        <f>IF(O$60=0,0,(O$60-O$106)/CHI_fec!O$60)</f>
        <v>1.2920623882908133</v>
      </c>
      <c r="P226" s="230">
        <f>IF(P$60=0,0,(P$60-P$106)/CHI_fec!P$60)</f>
        <v>1.3292856999976599</v>
      </c>
      <c r="Q226" s="230">
        <f>IF(Q$60=0,0,(Q$60-Q$106)/CHI_fec!Q$60)</f>
        <v>1.2975897734030011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1.3251222</v>
      </c>
      <c r="C231" s="227">
        <f>IF(C$65=0,0,C$65/CHI_fec!C$65)</f>
        <v>1.3251222000000005</v>
      </c>
      <c r="D231" s="227">
        <f>IF(D$65=0,0,D$65/CHI_fec!D$65)</f>
        <v>1.3251222</v>
      </c>
      <c r="E231" s="227">
        <f>IF(E$65=0,0,E$65/CHI_fec!E$65)</f>
        <v>1.3251222000000002</v>
      </c>
      <c r="F231" s="227">
        <f>IF(F$65=0,0,F$65/CHI_fec!F$65)</f>
        <v>1.3251222000000002</v>
      </c>
      <c r="G231" s="227">
        <f>IF(G$65=0,0,G$65/CHI_fec!G$65)</f>
        <v>1.3251222000000002</v>
      </c>
      <c r="H231" s="227">
        <f>IF(H$65=0,0,H$65/CHI_fec!H$65)</f>
        <v>1.3251222</v>
      </c>
      <c r="I231" s="227">
        <f>IF(I$65=0,0,I$65/CHI_fec!I$65)</f>
        <v>1.3251222</v>
      </c>
      <c r="J231" s="227">
        <f>IF(J$65=0,0,J$65/CHI_fec!J$65)</f>
        <v>1.3251222000000002</v>
      </c>
      <c r="K231" s="227">
        <f>IF(K$65=0,0,K$65/CHI_fec!K$65)</f>
        <v>1.3251222000000002</v>
      </c>
      <c r="L231" s="227">
        <f>IF(L$65=0,0,L$65/CHI_fec!L$65)</f>
        <v>1.3251222000000002</v>
      </c>
      <c r="M231" s="227">
        <f>IF(M$65=0,0,M$65/CHI_fec!M$65)</f>
        <v>1.3251222</v>
      </c>
      <c r="N231" s="227">
        <f>IF(N$65=0,0,N$65/CHI_fec!N$65)</f>
        <v>1.3251222</v>
      </c>
      <c r="O231" s="227">
        <f>IF(O$65=0,0,O$65/CHI_fec!O$65)</f>
        <v>1.3251222</v>
      </c>
      <c r="P231" s="227">
        <f>IF(P$65=0,0,P$65/CHI_fec!P$65)</f>
        <v>1.3251222</v>
      </c>
      <c r="Q231" s="227">
        <f>IF(Q$65=0,0,Q$65/CHI_fec!Q$65)</f>
        <v>1.3251222000000002</v>
      </c>
    </row>
    <row r="232" spans="1:17" x14ac:dyDescent="0.25">
      <c r="A232" s="127" t="s">
        <v>183</v>
      </c>
      <c r="B232" s="226">
        <f>IF(B$70=0,0,B$70/CHI_fec!B$70)</f>
        <v>1.3938463671671815</v>
      </c>
      <c r="C232" s="226">
        <f>IF(C$70=0,0,C$70/CHI_fec!C$70)</f>
        <v>1.3932506139812215</v>
      </c>
      <c r="D232" s="226">
        <f>IF(D$70=0,0,D$70/CHI_fec!D$70)</f>
        <v>1.2537113326526359</v>
      </c>
      <c r="E232" s="226">
        <f>IF(E$70=0,0,E$70/CHI_fec!E$70)</f>
        <v>1.2759927165443845</v>
      </c>
      <c r="F232" s="226">
        <f>IF(F$70=0,0,F$70/CHI_fec!F$70)</f>
        <v>1.3124795200743788</v>
      </c>
      <c r="G232" s="226">
        <f>IF(G$70=0,0,G$70/CHI_fec!G$70)</f>
        <v>1.3727978860942178</v>
      </c>
      <c r="H232" s="226">
        <f>IF(H$70=0,0,H$70/CHI_fec!H$70)</f>
        <v>1.3036432652916783</v>
      </c>
      <c r="I232" s="226">
        <f>IF(I$70=0,0,I$70/CHI_fec!I$70)</f>
        <v>1.2007405318783164</v>
      </c>
      <c r="J232" s="226">
        <f>IF(J$70=0,0,J$70/CHI_fec!J$70)</f>
        <v>1.2544813984096399</v>
      </c>
      <c r="K232" s="226">
        <f>IF(K$70=0,0,K$70/CHI_fec!K$70)</f>
        <v>1.1825899193808516</v>
      </c>
      <c r="L232" s="226">
        <f>IF(L$70=0,0,L$70/CHI_fec!L$70)</f>
        <v>1.2869863427467625</v>
      </c>
      <c r="M232" s="226">
        <f>IF(M$70=0,0,M$70/CHI_fec!M$70)</f>
        <v>1.6107263466837072</v>
      </c>
      <c r="N232" s="226">
        <f>IF(N$70=0,0,N$70/CHI_fec!N$70)</f>
        <v>1.4097531522276703</v>
      </c>
      <c r="O232" s="226">
        <f>IF(O$70=0,0,O$70/CHI_fec!O$70)</f>
        <v>1.5761008408144161</v>
      </c>
      <c r="P232" s="226">
        <f>IF(P$70=0,0,P$70/CHI_fec!P$70)</f>
        <v>1.7181097886993231</v>
      </c>
      <c r="Q232" s="226">
        <f>IF(Q$70=0,0,Q$70/CHI_fec!Q$70)</f>
        <v>1.7042308785821949</v>
      </c>
    </row>
    <row r="233" spans="1:17" x14ac:dyDescent="0.25">
      <c r="A233" s="127" t="s">
        <v>181</v>
      </c>
      <c r="B233" s="226">
        <f>IF(B$83=0,0,B$83/CHI_fec!B$83)</f>
        <v>2.3760906929913954</v>
      </c>
      <c r="C233" s="226">
        <f>IF(C$83=0,0,C$83/CHI_fec!C$83)</f>
        <v>2.4201576119763373</v>
      </c>
      <c r="D233" s="226">
        <f>IF(D$83=0,0,D$83/CHI_fec!D$83)</f>
        <v>2.3106918397395884</v>
      </c>
      <c r="E233" s="226">
        <f>IF(E$83=0,0,E$83/CHI_fec!E$83)</f>
        <v>2.4285812967082805</v>
      </c>
      <c r="F233" s="226">
        <f>IF(F$83=0,0,F$83/CHI_fec!F$83)</f>
        <v>2.3477106166846773</v>
      </c>
      <c r="G233" s="226">
        <f>IF(G$83=0,0,G$83/CHI_fec!G$83)</f>
        <v>2.0640835211765514</v>
      </c>
      <c r="H233" s="226">
        <f>IF(H$83=0,0,H$83/CHI_fec!H$83)</f>
        <v>1.9686301444193306</v>
      </c>
      <c r="I233" s="226">
        <f>IF(I$83=0,0,I$83/CHI_fec!I$83)</f>
        <v>1.8530710874929262</v>
      </c>
      <c r="J233" s="226">
        <f>IF(J$83=0,0,J$83/CHI_fec!J$83)</f>
        <v>2.0106950574189559</v>
      </c>
      <c r="K233" s="226">
        <f>IF(K$83=0,0,K$83/CHI_fec!K$83)</f>
        <v>2.1251546886137445</v>
      </c>
      <c r="L233" s="226">
        <f>IF(L$83=0,0,L$83/CHI_fec!L$83)</f>
        <v>2.2404167207319925</v>
      </c>
      <c r="M233" s="226">
        <f>IF(M$83=0,0,M$83/CHI_fec!M$83)</f>
        <v>2.2238635857846232</v>
      </c>
      <c r="N233" s="226">
        <f>IF(N$83=0,0,N$83/CHI_fec!N$83)</f>
        <v>2.1430417693668664</v>
      </c>
      <c r="O233" s="226">
        <f>IF(O$83=0,0,O$83/CHI_fec!O$83)</f>
        <v>2.1296899563455627</v>
      </c>
      <c r="P233" s="226">
        <f>IF(P$83=0,0,P$83/CHI_fec!P$83)</f>
        <v>2.1527277728179155</v>
      </c>
      <c r="Q233" s="226">
        <f>IF(Q$83=0,0,Q$83/CHI_fec!Q$83)</f>
        <v>2.087628792534213</v>
      </c>
    </row>
    <row r="234" spans="1:17" x14ac:dyDescent="0.25">
      <c r="A234" s="127" t="s">
        <v>180</v>
      </c>
      <c r="B234" s="225">
        <f>IF(B$91=0,0,B$91/CHI_fec!B$91)</f>
        <v>1.9869084484139172</v>
      </c>
      <c r="C234" s="225">
        <f>IF(C$91=0,0,C$91/CHI_fec!C$91)</f>
        <v>2.0280495220810959</v>
      </c>
      <c r="D234" s="225">
        <f>IF(D$91=0,0,D$91/CHI_fec!D$91)</f>
        <v>1.8953870162392124</v>
      </c>
      <c r="E234" s="225">
        <f>IF(E$91=0,0,E$91/CHI_fec!E$91)</f>
        <v>1.9698022999056732</v>
      </c>
      <c r="F234" s="225">
        <f>IF(F$91=0,0,F$91/CHI_fec!F$91)</f>
        <v>1.9056860754101974</v>
      </c>
      <c r="G234" s="225">
        <f>IF(G$91=0,0,G$91/CHI_fec!G$91)</f>
        <v>1.8205050484621377</v>
      </c>
      <c r="H234" s="225">
        <f>IF(H$91=0,0,H$91/CHI_fec!H$91)</f>
        <v>1.7582033421868322</v>
      </c>
      <c r="I234" s="225">
        <f>IF(I$91=0,0,I$91/CHI_fec!I$91)</f>
        <v>1.6670893281281567</v>
      </c>
      <c r="J234" s="225">
        <f>IF(J$91=0,0,J$91/CHI_fec!J$91)</f>
        <v>1.7845020024436227</v>
      </c>
      <c r="K234" s="225">
        <f>IF(K$91=0,0,K$91/CHI_fec!K$91)</f>
        <v>1.8321929842116313</v>
      </c>
      <c r="L234" s="225">
        <f>IF(L$91=0,0,L$91/CHI_fec!L$91)</f>
        <v>1.9481241041172759</v>
      </c>
      <c r="M234" s="225">
        <f>IF(M$91=0,0,M$91/CHI_fec!M$91)</f>
        <v>2.0981378788737488</v>
      </c>
      <c r="N234" s="225">
        <f>IF(N$91=0,0,N$91/CHI_fec!N$91)</f>
        <v>1.9524397278468382</v>
      </c>
      <c r="O234" s="225">
        <f>IF(O$91=0,0,O$91/CHI_fec!O$91)</f>
        <v>2.0373250591224541</v>
      </c>
      <c r="P234" s="225">
        <f>IF(P$91=0,0,P$91/CHI_fec!P$91)</f>
        <v>2.1118887998131566</v>
      </c>
      <c r="Q234" s="225">
        <f>IF(Q$91=0,0,Q$91/CHI_fec!Q$91)</f>
        <v>2.0651377580670869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1.160789217247143</v>
      </c>
      <c r="C237" s="230">
        <f>IF(C$108=0,0,C$108/CHI_fec!C$108)</f>
        <v>1.1779394636837026</v>
      </c>
      <c r="D237" s="230">
        <f>IF(D$108=0,0,D$108/CHI_fec!D$108)</f>
        <v>1.1448853399664827</v>
      </c>
      <c r="E237" s="230">
        <f>IF(E$108=0,0,E$108/CHI_fec!E$108)</f>
        <v>1.1805878619563119</v>
      </c>
      <c r="F237" s="230">
        <f>IF(F$108=0,0,F$108/CHI_fec!F$108)</f>
        <v>1.1518086086572352</v>
      </c>
      <c r="G237" s="230">
        <f>IF(G$108=0,0,G$108/CHI_fec!G$108)</f>
        <v>1.0753912334581794</v>
      </c>
      <c r="H237" s="230">
        <f>IF(H$108=0,0,H$108/CHI_fec!H$108)</f>
        <v>1.0510098969612758</v>
      </c>
      <c r="I237" s="230">
        <f>IF(I$108=0,0,I$108/CHI_fec!I$108)</f>
        <v>0.92113320742957183</v>
      </c>
      <c r="J237" s="230">
        <f>IF(J$108=0,0,J$108/CHI_fec!J$108)</f>
        <v>0.96832372079572337</v>
      </c>
      <c r="K237" s="230">
        <f>IF(K$108=0,0,K$108/CHI_fec!K$108)</f>
        <v>1.0019712106550356</v>
      </c>
      <c r="L237" s="230">
        <f>IF(L$108=0,0,L$108/CHI_fec!L$108)</f>
        <v>1.0365348049422987</v>
      </c>
      <c r="M237" s="230">
        <f>IF(M$108=0,0,M$108/CHI_fec!M$108)</f>
        <v>1.0311817607376117</v>
      </c>
      <c r="N237" s="230">
        <f>IF(N$108=0,0,N$108/CHI_fec!N$108)</f>
        <v>1.112776282554403</v>
      </c>
      <c r="O237" s="230">
        <f>IF(O$108=0,0,O$108/CHI_fec!O$108)</f>
        <v>1.0024638625932272</v>
      </c>
      <c r="P237" s="230">
        <f>IF(P$108=0,0,P$108/CHI_fec!P$108)</f>
        <v>1.0095458906320516</v>
      </c>
      <c r="Q237" s="230">
        <f>IF(Q$108=0,0,Q$108/CHI_fec!Q$108)</f>
        <v>0.98998987278465767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1.3251221999999998</v>
      </c>
      <c r="C242" s="227">
        <f>IF(C$113=0,0,C$113/CHI_fec!C$113)</f>
        <v>1.3251222</v>
      </c>
      <c r="D242" s="227">
        <f>IF(D$113=0,0,D$113/CHI_fec!D$113)</f>
        <v>1.3251222000000002</v>
      </c>
      <c r="E242" s="227">
        <f>IF(E$113=0,0,E$113/CHI_fec!E$113)</f>
        <v>1.3251222</v>
      </c>
      <c r="F242" s="227">
        <f>IF(F$113=0,0,F$113/CHI_fec!F$113)</f>
        <v>1.3251222000000002</v>
      </c>
      <c r="G242" s="227">
        <f>IF(G$113=0,0,G$113/CHI_fec!G$113)</f>
        <v>1.3251221999999998</v>
      </c>
      <c r="H242" s="227">
        <f>IF(H$113=0,0,H$113/CHI_fec!H$113)</f>
        <v>1.3251222</v>
      </c>
      <c r="I242" s="227">
        <f>IF(I$113=0,0,I$113/CHI_fec!I$113)</f>
        <v>1.3251222000000002</v>
      </c>
      <c r="J242" s="227">
        <f>IF(J$113=0,0,J$113/CHI_fec!J$113)</f>
        <v>1.3251221999999998</v>
      </c>
      <c r="K242" s="227">
        <f>IF(K$113=0,0,K$113/CHI_fec!K$113)</f>
        <v>1.3251222000000002</v>
      </c>
      <c r="L242" s="227">
        <f>IF(L$113=0,0,L$113/CHI_fec!L$113)</f>
        <v>1.3251222</v>
      </c>
      <c r="M242" s="227">
        <f>IF(M$113=0,0,M$113/CHI_fec!M$113)</f>
        <v>1.3251222000000002</v>
      </c>
      <c r="N242" s="227">
        <f>IF(N$113=0,0,N$113/CHI_fec!N$113)</f>
        <v>1.3251222</v>
      </c>
      <c r="O242" s="227">
        <f>IF(O$113=0,0,O$113/CHI_fec!O$113)</f>
        <v>1.3251222</v>
      </c>
      <c r="P242" s="227">
        <f>IF(P$113=0,0,P$113/CHI_fec!P$113)</f>
        <v>1.3251222</v>
      </c>
      <c r="Q242" s="227">
        <f>IF(Q$113=0,0,Q$113/CHI_fec!Q$113)</f>
        <v>1.3251222000000002</v>
      </c>
    </row>
    <row r="243" spans="1:17" x14ac:dyDescent="0.25">
      <c r="A243" s="127" t="s">
        <v>182</v>
      </c>
      <c r="B243" s="226">
        <f>IF(B$118=0,0,B$118/CHI_fec!B$118)</f>
        <v>2.6619667662282258</v>
      </c>
      <c r="C243" s="226">
        <f>IF(C$118=0,0,C$118/CHI_fec!C$118)</f>
        <v>2.6724143825785767</v>
      </c>
      <c r="D243" s="226">
        <f>IF(D$118=0,0,D$118/CHI_fec!D$118)</f>
        <v>2.6734013173861668</v>
      </c>
      <c r="E243" s="226">
        <f>IF(E$118=0,0,E$118/CHI_fec!E$118)</f>
        <v>2.6830833368291285</v>
      </c>
      <c r="F243" s="226">
        <f>IF(F$118=0,0,F$118/CHI_fec!F$118)</f>
        <v>2.685799706319155</v>
      </c>
      <c r="G243" s="226">
        <f>IF(G$118=0,0,G$118/CHI_fec!G$118)</f>
        <v>2.6809458469375369</v>
      </c>
      <c r="H243" s="226">
        <f>IF(H$118=0,0,H$118/CHI_fec!H$118)</f>
        <v>2.6806660747305928</v>
      </c>
      <c r="I243" s="226">
        <f>IF(I$118=0,0,I$118/CHI_fec!I$118)</f>
        <v>2.0488422218664235</v>
      </c>
      <c r="J243" s="226">
        <f>IF(J$118=0,0,J$118/CHI_fec!J$118)</f>
        <v>2.0513306717926256</v>
      </c>
      <c r="K243" s="226">
        <f>IF(K$118=0,0,K$118/CHI_fec!K$118)</f>
        <v>2.0361987494142593</v>
      </c>
      <c r="L243" s="226">
        <f>IF(L$118=0,0,L$118/CHI_fec!L$118)</f>
        <v>2.0379845467302213</v>
      </c>
      <c r="M243" s="226">
        <f>IF(M$118=0,0,M$118/CHI_fec!M$118)</f>
        <v>2.0230650096247107</v>
      </c>
      <c r="N243" s="226">
        <f>IF(N$118=0,0,N$118/CHI_fec!N$118)</f>
        <v>2.7011702549761329</v>
      </c>
      <c r="O243" s="226">
        <f>IF(O$118=0,0,O$118/CHI_fec!O$118)</f>
        <v>2.0077754213890047</v>
      </c>
      <c r="P243" s="226">
        <f>IF(P$118=0,0,P$118/CHI_fec!P$118)</f>
        <v>2.0130817517946724</v>
      </c>
      <c r="Q243" s="226">
        <f>IF(Q$118=0,0,Q$118/CHI_fec!Q$118)</f>
        <v>2.0136817806963778</v>
      </c>
    </row>
    <row r="244" spans="1:17" x14ac:dyDescent="0.25">
      <c r="A244" s="127" t="s">
        <v>181</v>
      </c>
      <c r="B244" s="226">
        <f>IF(B$131=0,0,B$131/CHI_fec!B$131)</f>
        <v>2.3760906929913954</v>
      </c>
      <c r="C244" s="226">
        <f>IF(C$131=0,0,C$131/CHI_fec!C$131)</f>
        <v>2.4201576119763373</v>
      </c>
      <c r="D244" s="226">
        <f>IF(D$131=0,0,D$131/CHI_fec!D$131)</f>
        <v>2.3106918397395892</v>
      </c>
      <c r="E244" s="226">
        <f>IF(E$131=0,0,E$131/CHI_fec!E$131)</f>
        <v>2.4285812967082805</v>
      </c>
      <c r="F244" s="226">
        <f>IF(F$131=0,0,F$131/CHI_fec!F$131)</f>
        <v>2.3477106166846773</v>
      </c>
      <c r="G244" s="226">
        <f>IF(G$131=0,0,G$131/CHI_fec!G$131)</f>
        <v>2.0640835211765514</v>
      </c>
      <c r="H244" s="226">
        <f>IF(H$131=0,0,H$131/CHI_fec!H$131)</f>
        <v>1.9686301444193306</v>
      </c>
      <c r="I244" s="226">
        <f>IF(I$131=0,0,I$131/CHI_fec!I$131)</f>
        <v>1.8530710874929259</v>
      </c>
      <c r="J244" s="226">
        <f>IF(J$131=0,0,J$131/CHI_fec!J$131)</f>
        <v>2.0106950574189555</v>
      </c>
      <c r="K244" s="226">
        <f>IF(K$131=0,0,K$131/CHI_fec!K$131)</f>
        <v>2.1251546886137449</v>
      </c>
      <c r="L244" s="226">
        <f>IF(L$131=0,0,L$131/CHI_fec!L$131)</f>
        <v>2.2404167207319921</v>
      </c>
      <c r="M244" s="226">
        <f>IF(M$131=0,0,M$131/CHI_fec!M$131)</f>
        <v>2.2238635857846232</v>
      </c>
      <c r="N244" s="226">
        <f>IF(N$131=0,0,N$131/CHI_fec!N$131)</f>
        <v>2.1430417693668664</v>
      </c>
      <c r="O244" s="226">
        <f>IF(O$131=0,0,O$131/CHI_fec!O$131)</f>
        <v>2.1296899563455627</v>
      </c>
      <c r="P244" s="226">
        <f>IF(P$131=0,0,P$131/CHI_fec!P$131)</f>
        <v>2.1527277728179155</v>
      </c>
      <c r="Q244" s="226">
        <f>IF(Q$131=0,0,Q$131/CHI_fec!Q$131)</f>
        <v>2.087628792534213</v>
      </c>
    </row>
    <row r="245" spans="1:17" x14ac:dyDescent="0.25">
      <c r="A245" s="127" t="s">
        <v>180</v>
      </c>
      <c r="B245" s="225">
        <f>IF(B$139=0,0,B$139/CHI_fec!B$139)</f>
        <v>2.5051871646101054</v>
      </c>
      <c r="C245" s="225">
        <f>IF(C$139=0,0,C$139/CHI_fec!C$139)</f>
        <v>2.5533417309139588</v>
      </c>
      <c r="D245" s="225">
        <f>IF(D$139=0,0,D$139/CHI_fec!D$139)</f>
        <v>2.480475203552865</v>
      </c>
      <c r="E245" s="225">
        <f>IF(E$139=0,0,E$139/CHI_fec!E$139)</f>
        <v>2.5525639731628815</v>
      </c>
      <c r="F245" s="225">
        <f>IF(F$139=0,0,F$139/CHI_fec!F$139)</f>
        <v>2.4679532541204017</v>
      </c>
      <c r="G245" s="225">
        <f>IF(G$139=0,0,G$139/CHI_fec!G$139)</f>
        <v>2.3464075140070793</v>
      </c>
      <c r="H245" s="225">
        <f>IF(H$139=0,0,H$139/CHI_fec!H$139)</f>
        <v>2.3136420160841897</v>
      </c>
      <c r="I245" s="225">
        <f>IF(I$139=0,0,I$139/CHI_fec!I$139)</f>
        <v>2.0125270210701385</v>
      </c>
      <c r="J245" s="225">
        <f>IF(J$139=0,0,J$139/CHI_fec!J$139)</f>
        <v>2.1121293855372167</v>
      </c>
      <c r="K245" s="225">
        <f>IF(K$139=0,0,K$139/CHI_fec!K$139)</f>
        <v>2.1914467548093675</v>
      </c>
      <c r="L245" s="225">
        <f>IF(L$139=0,0,L$139/CHI_fec!L$139)</f>
        <v>2.264679370546983</v>
      </c>
      <c r="M245" s="225">
        <f>IF(M$139=0,0,M$139/CHI_fec!M$139)</f>
        <v>2.2612111655704381</v>
      </c>
      <c r="N245" s="225">
        <f>IF(N$139=0,0,N$139/CHI_fec!N$139)</f>
        <v>2.4766814210687085</v>
      </c>
      <c r="O245" s="225">
        <f>IF(O$139=0,0,O$139/CHI_fec!O$139)</f>
        <v>2.2072762554013887</v>
      </c>
      <c r="P245" s="225">
        <f>IF(P$139=0,0,P$139/CHI_fec!P$139)</f>
        <v>2.2198200481752073</v>
      </c>
      <c r="Q245" s="225">
        <f>IF(Q$139=0,0,Q$139/CHI_fec!Q$139)</f>
        <v>2.1771617195587778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1517.8080088048223</v>
      </c>
      <c r="C3" s="46">
        <f t="shared" ref="C3:Q3" si="0">SUM(C4:C6)</f>
        <v>1277.4565752175927</v>
      </c>
      <c r="D3" s="46">
        <f t="shared" si="0"/>
        <v>1323.0083646856856</v>
      </c>
      <c r="E3" s="46">
        <f t="shared" si="0"/>
        <v>1251.6326946351751</v>
      </c>
      <c r="F3" s="46">
        <f t="shared" si="0"/>
        <v>1218.0042621952646</v>
      </c>
      <c r="G3" s="46">
        <f t="shared" si="0"/>
        <v>1266.5585602046408</v>
      </c>
      <c r="H3" s="46">
        <f t="shared" si="0"/>
        <v>1372.2526395933403</v>
      </c>
      <c r="I3" s="46">
        <f t="shared" si="0"/>
        <v>1455.7409887107133</v>
      </c>
      <c r="J3" s="46">
        <f t="shared" si="0"/>
        <v>1338.8333454708129</v>
      </c>
      <c r="K3" s="46">
        <f t="shared" si="0"/>
        <v>990.86625888576611</v>
      </c>
      <c r="L3" s="46">
        <f t="shared" si="0"/>
        <v>802.2</v>
      </c>
      <c r="M3" s="46">
        <f t="shared" si="0"/>
        <v>974.43866674635899</v>
      </c>
      <c r="N3" s="46">
        <f t="shared" si="0"/>
        <v>938.2651276670166</v>
      </c>
      <c r="O3" s="46">
        <f t="shared" si="0"/>
        <v>927.22563998883209</v>
      </c>
      <c r="P3" s="46">
        <f t="shared" si="0"/>
        <v>1005.7419446685333</v>
      </c>
      <c r="Q3" s="46">
        <f t="shared" si="0"/>
        <v>1058.7914053819932</v>
      </c>
    </row>
    <row r="4" spans="1:17" x14ac:dyDescent="0.25">
      <c r="A4" s="257" t="s">
        <v>38</v>
      </c>
      <c r="B4" s="215">
        <v>866.70824618619406</v>
      </c>
      <c r="C4" s="215">
        <v>714.94549204500242</v>
      </c>
      <c r="D4" s="215">
        <v>744.37830579056424</v>
      </c>
      <c r="E4" s="215">
        <v>611.70065176976561</v>
      </c>
      <c r="F4" s="215">
        <v>592.62379578534171</v>
      </c>
      <c r="G4" s="215">
        <v>567.09904104561997</v>
      </c>
      <c r="H4" s="215">
        <v>708.77203013391272</v>
      </c>
      <c r="I4" s="215">
        <v>722.93497112311695</v>
      </c>
      <c r="J4" s="215">
        <v>718.52992538573585</v>
      </c>
      <c r="K4" s="215">
        <v>477.63488565659424</v>
      </c>
      <c r="L4" s="215">
        <v>374.6839393671151</v>
      </c>
      <c r="M4" s="215">
        <v>471.44801041796188</v>
      </c>
      <c r="N4" s="215">
        <v>483.71380733024608</v>
      </c>
      <c r="O4" s="215">
        <v>469.47344566298477</v>
      </c>
      <c r="P4" s="215">
        <v>510.73581507548585</v>
      </c>
      <c r="Q4" s="215">
        <v>574.70178508028926</v>
      </c>
    </row>
    <row r="5" spans="1:17" x14ac:dyDescent="0.25">
      <c r="A5" s="256" t="s">
        <v>37</v>
      </c>
      <c r="B5" s="214">
        <v>439.96418273807905</v>
      </c>
      <c r="C5" s="214">
        <v>387.03951972956565</v>
      </c>
      <c r="D5" s="214">
        <v>402.11697061317523</v>
      </c>
      <c r="E5" s="214">
        <v>495.71010808934551</v>
      </c>
      <c r="F5" s="214">
        <v>495.50373006164057</v>
      </c>
      <c r="G5" s="214">
        <v>578.80043525338749</v>
      </c>
      <c r="H5" s="214">
        <v>515.80776599771912</v>
      </c>
      <c r="I5" s="214">
        <v>562.50492472687995</v>
      </c>
      <c r="J5" s="214">
        <v>445.69662031141348</v>
      </c>
      <c r="K5" s="214">
        <v>385.19049205898239</v>
      </c>
      <c r="L5" s="214">
        <v>317.76670690462618</v>
      </c>
      <c r="M5" s="214">
        <v>385.2006567201513</v>
      </c>
      <c r="N5" s="214">
        <v>348.12735217846432</v>
      </c>
      <c r="O5" s="214">
        <v>342.70346781052041</v>
      </c>
      <c r="P5" s="214">
        <v>366.00523075658811</v>
      </c>
      <c r="Q5" s="214">
        <v>373.33831373805509</v>
      </c>
    </row>
    <row r="6" spans="1:17" x14ac:dyDescent="0.25">
      <c r="A6" s="223" t="s">
        <v>57</v>
      </c>
      <c r="B6" s="213">
        <v>211.13557988054919</v>
      </c>
      <c r="C6" s="213">
        <v>175.47156344302437</v>
      </c>
      <c r="D6" s="213">
        <v>176.51308828194612</v>
      </c>
      <c r="E6" s="213">
        <v>144.22193477606396</v>
      </c>
      <c r="F6" s="213">
        <v>129.87673634828232</v>
      </c>
      <c r="G6" s="213">
        <v>120.65908390563337</v>
      </c>
      <c r="H6" s="213">
        <v>147.67284346170848</v>
      </c>
      <c r="I6" s="213">
        <v>170.30109286071641</v>
      </c>
      <c r="J6" s="213">
        <v>174.60679977366357</v>
      </c>
      <c r="K6" s="213">
        <v>128.04088117018941</v>
      </c>
      <c r="L6" s="213">
        <v>109.74935372825875</v>
      </c>
      <c r="M6" s="213">
        <v>117.78999960824581</v>
      </c>
      <c r="N6" s="213">
        <v>106.42396815830611</v>
      </c>
      <c r="O6" s="213">
        <v>115.04872651532689</v>
      </c>
      <c r="P6" s="213">
        <v>129.00089883645933</v>
      </c>
      <c r="Q6" s="213">
        <v>110.75130656364884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2009</v>
      </c>
      <c r="C9" s="215">
        <v>2047</v>
      </c>
      <c r="D9" s="215">
        <v>2028</v>
      </c>
      <c r="E9" s="215">
        <v>1953</v>
      </c>
      <c r="F9" s="215">
        <v>2150</v>
      </c>
      <c r="G9" s="215">
        <v>2120</v>
      </c>
      <c r="H9" s="215">
        <v>2937</v>
      </c>
      <c r="I9" s="215">
        <v>2871</v>
      </c>
      <c r="J9" s="215">
        <v>2494</v>
      </c>
      <c r="K9" s="215">
        <v>1575</v>
      </c>
      <c r="L9" s="215">
        <v>1553</v>
      </c>
      <c r="M9" s="215">
        <v>1811</v>
      </c>
      <c r="N9" s="215">
        <v>1798</v>
      </c>
      <c r="O9" s="215">
        <v>1830</v>
      </c>
      <c r="P9" s="215">
        <v>1876</v>
      </c>
      <c r="Q9" s="215">
        <v>2212.3428968299413</v>
      </c>
    </row>
    <row r="10" spans="1:17" x14ac:dyDescent="0.25">
      <c r="A10" s="256" t="s">
        <v>201</v>
      </c>
      <c r="B10" s="214">
        <v>2975.4394499999999</v>
      </c>
      <c r="C10" s="214">
        <v>3233.1586000000002</v>
      </c>
      <c r="D10" s="214">
        <v>3196.3433999999997</v>
      </c>
      <c r="E10" s="214">
        <v>4617.6165000000001</v>
      </c>
      <c r="F10" s="214">
        <v>5244.8501999999999</v>
      </c>
      <c r="G10" s="214">
        <v>6312.9534000000003</v>
      </c>
      <c r="H10" s="214">
        <v>6236.0851799999991</v>
      </c>
      <c r="I10" s="214">
        <v>6517.5905599999996</v>
      </c>
      <c r="J10" s="214">
        <v>4513.5443699999996</v>
      </c>
      <c r="K10" s="214">
        <v>4296.3334999999997</v>
      </c>
      <c r="L10" s="214">
        <v>4147.0734999999995</v>
      </c>
      <c r="M10" s="214">
        <v>5189.59</v>
      </c>
      <c r="N10" s="214">
        <v>6548.4204</v>
      </c>
      <c r="O10" s="214">
        <v>6688.6644500000002</v>
      </c>
      <c r="P10" s="214">
        <v>6761.4728999999998</v>
      </c>
      <c r="Q10" s="214">
        <v>7248.0596500000011</v>
      </c>
    </row>
    <row r="11" spans="1:17" x14ac:dyDescent="0.25">
      <c r="A11" s="223" t="s">
        <v>200</v>
      </c>
      <c r="B11" s="213">
        <v>222.989</v>
      </c>
      <c r="C11" s="213">
        <v>228.911</v>
      </c>
      <c r="D11" s="213">
        <v>219.11199999999999</v>
      </c>
      <c r="E11" s="213">
        <v>209.80199999999999</v>
      </c>
      <c r="F11" s="213">
        <v>214.68700000000001</v>
      </c>
      <c r="G11" s="213">
        <v>205.51900000000001</v>
      </c>
      <c r="H11" s="213">
        <v>278.81299999999999</v>
      </c>
      <c r="I11" s="213">
        <v>308.15300000000002</v>
      </c>
      <c r="J11" s="213">
        <v>276.13900000000001</v>
      </c>
      <c r="K11" s="213">
        <v>185.15299999999999</v>
      </c>
      <c r="L11" s="213">
        <v>197.839</v>
      </c>
      <c r="M11" s="213">
        <v>216.27</v>
      </c>
      <c r="N11" s="213">
        <v>236.31200000000001</v>
      </c>
      <c r="O11" s="213">
        <v>267.822</v>
      </c>
      <c r="P11" s="213">
        <v>271.67899999999997</v>
      </c>
      <c r="Q11" s="213">
        <v>228.649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2444.4444444444443</v>
      </c>
      <c r="C14" s="120">
        <v>2444.4444444444443</v>
      </c>
      <c r="D14" s="120">
        <v>2213.1158521636785</v>
      </c>
      <c r="E14" s="120">
        <v>2213.1158521636785</v>
      </c>
      <c r="F14" s="120">
        <v>2444.4444444444443</v>
      </c>
      <c r="G14" s="120">
        <v>2444.4444444444443</v>
      </c>
      <c r="H14" s="120">
        <v>3138.4302212867415</v>
      </c>
      <c r="I14" s="120">
        <v>3138.4302212867415</v>
      </c>
      <c r="J14" s="120">
        <v>2907.1016290059756</v>
      </c>
      <c r="K14" s="120">
        <v>2907.1016290059756</v>
      </c>
      <c r="L14" s="120">
        <v>2675.7730367252097</v>
      </c>
      <c r="M14" s="120">
        <v>2444.4444444444439</v>
      </c>
      <c r="N14" s="120">
        <v>2444.4444444444439</v>
      </c>
      <c r="O14" s="120">
        <v>2213.115852163678</v>
      </c>
      <c r="P14" s="120">
        <v>2213.115852163678</v>
      </c>
      <c r="Q14" s="120">
        <v>2444.4444444444439</v>
      </c>
    </row>
    <row r="15" spans="1:17" x14ac:dyDescent="0.25">
      <c r="A15" s="180" t="s">
        <v>201</v>
      </c>
      <c r="B15" s="189">
        <v>3306.0438333333332</v>
      </c>
      <c r="C15" s="189">
        <v>3579.728654278993</v>
      </c>
      <c r="D15" s="189">
        <v>3579.7286542789934</v>
      </c>
      <c r="E15" s="189">
        <v>4948.1527590072947</v>
      </c>
      <c r="F15" s="189">
        <v>5769.2072218442754</v>
      </c>
      <c r="G15" s="189">
        <v>6863.9465056269164</v>
      </c>
      <c r="H15" s="189">
        <v>6590.2616846812562</v>
      </c>
      <c r="I15" s="189">
        <v>6863.9465056269164</v>
      </c>
      <c r="J15" s="189">
        <v>6863.9465056269164</v>
      </c>
      <c r="K15" s="189">
        <v>6590.2616846812562</v>
      </c>
      <c r="L15" s="189">
        <v>6590.2616846812562</v>
      </c>
      <c r="M15" s="189">
        <v>6316.5768637355959</v>
      </c>
      <c r="N15" s="189">
        <v>7137.6313265725757</v>
      </c>
      <c r="O15" s="189">
        <v>7137.6313265725767</v>
      </c>
      <c r="P15" s="189">
        <v>7137.6313265725767</v>
      </c>
      <c r="Q15" s="189">
        <v>7685.0009684638972</v>
      </c>
    </row>
    <row r="16" spans="1:17" x14ac:dyDescent="0.25">
      <c r="A16" s="108" t="s">
        <v>200</v>
      </c>
      <c r="B16" s="118">
        <v>247.76555555555558</v>
      </c>
      <c r="C16" s="118">
        <v>255.94907430411152</v>
      </c>
      <c r="D16" s="118">
        <v>241.41703012171212</v>
      </c>
      <c r="E16" s="118">
        <v>249.60054887026806</v>
      </c>
      <c r="F16" s="118">
        <v>243.25202343642459</v>
      </c>
      <c r="G16" s="118">
        <v>243.25202343642459</v>
      </c>
      <c r="H16" s="118">
        <v>301.38020016602218</v>
      </c>
      <c r="I16" s="118">
        <v>336.79281396466445</v>
      </c>
      <c r="J16" s="118">
        <v>330.44428853082104</v>
      </c>
      <c r="K16" s="118">
        <v>322.26076978226507</v>
      </c>
      <c r="L16" s="118">
        <v>307.7287255998657</v>
      </c>
      <c r="M16" s="118">
        <v>293.19668141746627</v>
      </c>
      <c r="N16" s="118">
        <v>293.19668141746627</v>
      </c>
      <c r="O16" s="118">
        <v>286.8481559836228</v>
      </c>
      <c r="P16" s="118">
        <v>293.19668141746627</v>
      </c>
      <c r="Q16" s="118">
        <v>278.66463723506683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0</v>
      </c>
      <c r="D18" s="120">
        <v>0</v>
      </c>
      <c r="E18" s="120">
        <v>0</v>
      </c>
      <c r="F18" s="120">
        <v>462.65718456153138</v>
      </c>
      <c r="G18" s="120">
        <v>0</v>
      </c>
      <c r="H18" s="120">
        <v>925.31436912306276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462.65718456153144</v>
      </c>
    </row>
    <row r="19" spans="1:17" x14ac:dyDescent="0.25">
      <c r="A19" s="179" t="s">
        <v>201</v>
      </c>
      <c r="B19" s="189"/>
      <c r="C19" s="189">
        <v>547.36964189132027</v>
      </c>
      <c r="D19" s="189">
        <v>273.68482094566014</v>
      </c>
      <c r="E19" s="189">
        <v>1368.4241047283012</v>
      </c>
      <c r="F19" s="189">
        <v>1094.7392837826405</v>
      </c>
      <c r="G19" s="189">
        <v>1094.739283782641</v>
      </c>
      <c r="H19" s="189">
        <v>0</v>
      </c>
      <c r="I19" s="189">
        <v>547.36964189132027</v>
      </c>
      <c r="J19" s="189">
        <v>0</v>
      </c>
      <c r="K19" s="189">
        <v>0</v>
      </c>
      <c r="L19" s="189">
        <v>0</v>
      </c>
      <c r="M19" s="189">
        <v>0</v>
      </c>
      <c r="N19" s="189">
        <v>1094.7392837826403</v>
      </c>
      <c r="O19" s="189">
        <v>9.0949470177292824E-13</v>
      </c>
      <c r="P19" s="189">
        <v>273.68482094566014</v>
      </c>
      <c r="Q19" s="189">
        <v>547.3696418913205</v>
      </c>
    </row>
    <row r="20" spans="1:17" x14ac:dyDescent="0.25">
      <c r="A20" s="119" t="s">
        <v>200</v>
      </c>
      <c r="B20" s="118"/>
      <c r="C20" s="118">
        <v>30.899081679511298</v>
      </c>
      <c r="D20" s="118">
        <v>0</v>
      </c>
      <c r="E20" s="118">
        <v>16.367037497111895</v>
      </c>
      <c r="F20" s="118">
        <v>8.1835187485559473</v>
      </c>
      <c r="G20" s="118">
        <v>8.1835187485559473</v>
      </c>
      <c r="H20" s="118">
        <v>72.660220911997001</v>
      </c>
      <c r="I20" s="118">
        <v>43.596132547198202</v>
      </c>
      <c r="J20" s="118">
        <v>8.1835187485559473</v>
      </c>
      <c r="K20" s="118">
        <v>0</v>
      </c>
      <c r="L20" s="118">
        <v>0</v>
      </c>
      <c r="M20" s="118">
        <v>8.1835187485559473</v>
      </c>
      <c r="N20" s="118">
        <v>8.1835187485559473</v>
      </c>
      <c r="O20" s="118">
        <v>8.1835187485559473</v>
      </c>
      <c r="P20" s="118">
        <v>14.532044182399401</v>
      </c>
      <c r="Q20" s="118">
        <v>0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231.32859228076586</v>
      </c>
      <c r="E22" s="120">
        <f t="shared" si="1"/>
        <v>0</v>
      </c>
      <c r="F22" s="120">
        <f t="shared" si="1"/>
        <v>231.32859228076541</v>
      </c>
      <c r="G22" s="120">
        <f t="shared" si="1"/>
        <v>0</v>
      </c>
      <c r="H22" s="120">
        <f t="shared" si="1"/>
        <v>231.32859228076541</v>
      </c>
      <c r="I22" s="120">
        <f t="shared" si="1"/>
        <v>0</v>
      </c>
      <c r="J22" s="120">
        <f t="shared" si="1"/>
        <v>231.32859228076586</v>
      </c>
      <c r="K22" s="120">
        <f t="shared" si="1"/>
        <v>0</v>
      </c>
      <c r="L22" s="120">
        <f t="shared" si="1"/>
        <v>231.32859228076586</v>
      </c>
      <c r="M22" s="120">
        <f t="shared" si="1"/>
        <v>231.32859228076586</v>
      </c>
      <c r="N22" s="120">
        <f t="shared" si="1"/>
        <v>0</v>
      </c>
      <c r="O22" s="120">
        <f t="shared" si="1"/>
        <v>231.32859228076586</v>
      </c>
      <c r="P22" s="120">
        <f t="shared" si="1"/>
        <v>0</v>
      </c>
      <c r="Q22" s="120">
        <f t="shared" si="1"/>
        <v>231.32859228076541</v>
      </c>
    </row>
    <row r="23" spans="1:17" x14ac:dyDescent="0.25">
      <c r="A23" s="179" t="s">
        <v>201</v>
      </c>
      <c r="B23" s="189"/>
      <c r="C23" s="189">
        <f t="shared" ref="C23:Q24" si="2">B15+C19-C15</f>
        <v>273.6848209456607</v>
      </c>
      <c r="D23" s="189">
        <f t="shared" si="2"/>
        <v>273.68482094565979</v>
      </c>
      <c r="E23" s="189">
        <f t="shared" si="2"/>
        <v>0</v>
      </c>
      <c r="F23" s="189">
        <f t="shared" si="2"/>
        <v>273.68482094566025</v>
      </c>
      <c r="G23" s="189">
        <f t="shared" si="2"/>
        <v>0</v>
      </c>
      <c r="H23" s="189">
        <f t="shared" si="2"/>
        <v>273.68482094566025</v>
      </c>
      <c r="I23" s="189">
        <f t="shared" si="2"/>
        <v>273.68482094566025</v>
      </c>
      <c r="J23" s="189">
        <f t="shared" si="2"/>
        <v>0</v>
      </c>
      <c r="K23" s="189">
        <f t="shared" si="2"/>
        <v>273.68482094566025</v>
      </c>
      <c r="L23" s="189">
        <f t="shared" si="2"/>
        <v>0</v>
      </c>
      <c r="M23" s="189">
        <f t="shared" si="2"/>
        <v>273.68482094566025</v>
      </c>
      <c r="N23" s="189">
        <f t="shared" si="2"/>
        <v>273.68482094566025</v>
      </c>
      <c r="O23" s="189">
        <f t="shared" si="2"/>
        <v>0</v>
      </c>
      <c r="P23" s="189">
        <f t="shared" si="2"/>
        <v>273.68482094566025</v>
      </c>
      <c r="Q23" s="189">
        <f t="shared" si="2"/>
        <v>0</v>
      </c>
    </row>
    <row r="24" spans="1:17" x14ac:dyDescent="0.25">
      <c r="A24" s="119" t="s">
        <v>200</v>
      </c>
      <c r="B24" s="118"/>
      <c r="C24" s="118">
        <f t="shared" si="2"/>
        <v>22.715562930955372</v>
      </c>
      <c r="D24" s="118">
        <f t="shared" si="2"/>
        <v>14.532044182399403</v>
      </c>
      <c r="E24" s="118">
        <f t="shared" si="2"/>
        <v>8.1835187485559402</v>
      </c>
      <c r="F24" s="118">
        <f t="shared" si="2"/>
        <v>14.532044182399403</v>
      </c>
      <c r="G24" s="118">
        <f t="shared" si="2"/>
        <v>8.1835187485559402</v>
      </c>
      <c r="H24" s="118">
        <f t="shared" si="2"/>
        <v>14.532044182399432</v>
      </c>
      <c r="I24" s="118">
        <f t="shared" si="2"/>
        <v>8.1835187485559118</v>
      </c>
      <c r="J24" s="118">
        <f t="shared" si="2"/>
        <v>14.532044182399375</v>
      </c>
      <c r="K24" s="118">
        <f t="shared" si="2"/>
        <v>8.1835187485559686</v>
      </c>
      <c r="L24" s="118">
        <f t="shared" si="2"/>
        <v>14.532044182399375</v>
      </c>
      <c r="M24" s="118">
        <f t="shared" si="2"/>
        <v>22.7155629309554</v>
      </c>
      <c r="N24" s="118">
        <f t="shared" si="2"/>
        <v>8.1835187485559686</v>
      </c>
      <c r="O24" s="118">
        <f t="shared" si="2"/>
        <v>14.532044182399432</v>
      </c>
      <c r="P24" s="118">
        <f t="shared" si="2"/>
        <v>8.1835187485559118</v>
      </c>
      <c r="Q24" s="118">
        <f t="shared" si="2"/>
        <v>14.532044182399432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435.44444444444434</v>
      </c>
      <c r="C26" s="120">
        <f t="shared" ref="C26:Q26" si="3">C14-C9</f>
        <v>397.44444444444434</v>
      </c>
      <c r="D26" s="120">
        <f t="shared" si="3"/>
        <v>185.11585216367848</v>
      </c>
      <c r="E26" s="120">
        <f t="shared" si="3"/>
        <v>260.11585216367848</v>
      </c>
      <c r="F26" s="120">
        <f t="shared" si="3"/>
        <v>294.44444444444434</v>
      </c>
      <c r="G26" s="120">
        <f t="shared" si="3"/>
        <v>324.44444444444434</v>
      </c>
      <c r="H26" s="120">
        <f t="shared" si="3"/>
        <v>201.43022128674147</v>
      </c>
      <c r="I26" s="120">
        <f t="shared" si="3"/>
        <v>267.43022128674147</v>
      </c>
      <c r="J26" s="120">
        <f t="shared" si="3"/>
        <v>413.10162900597561</v>
      </c>
      <c r="K26" s="120">
        <f t="shared" si="3"/>
        <v>1332.1016290059756</v>
      </c>
      <c r="L26" s="120">
        <f t="shared" si="3"/>
        <v>1122.7730367252097</v>
      </c>
      <c r="M26" s="120">
        <f t="shared" si="3"/>
        <v>633.44444444444389</v>
      </c>
      <c r="N26" s="120">
        <f t="shared" si="3"/>
        <v>646.44444444444389</v>
      </c>
      <c r="O26" s="120">
        <f t="shared" si="3"/>
        <v>383.11585216367803</v>
      </c>
      <c r="P26" s="120">
        <f t="shared" si="3"/>
        <v>337.11585216367803</v>
      </c>
      <c r="Q26" s="120">
        <f t="shared" si="3"/>
        <v>232.10154761450258</v>
      </c>
    </row>
    <row r="27" spans="1:17" x14ac:dyDescent="0.25">
      <c r="A27" s="180" t="s">
        <v>201</v>
      </c>
      <c r="B27" s="189">
        <f t="shared" ref="B27:Q27" si="4">B15-B10</f>
        <v>330.60438333333332</v>
      </c>
      <c r="C27" s="189">
        <f t="shared" si="4"/>
        <v>346.57005427899276</v>
      </c>
      <c r="D27" s="189">
        <f t="shared" si="4"/>
        <v>383.38525427899367</v>
      </c>
      <c r="E27" s="189">
        <f t="shared" si="4"/>
        <v>330.53625900729457</v>
      </c>
      <c r="F27" s="189">
        <f t="shared" si="4"/>
        <v>524.35702184427555</v>
      </c>
      <c r="G27" s="189">
        <f t="shared" si="4"/>
        <v>550.99310562691608</v>
      </c>
      <c r="H27" s="189">
        <f t="shared" si="4"/>
        <v>354.17650468125703</v>
      </c>
      <c r="I27" s="189">
        <f t="shared" si="4"/>
        <v>346.35594562691676</v>
      </c>
      <c r="J27" s="189">
        <f t="shared" si="4"/>
        <v>2350.4021356269168</v>
      </c>
      <c r="K27" s="189">
        <f t="shared" si="4"/>
        <v>2293.9281846812564</v>
      </c>
      <c r="L27" s="189">
        <f t="shared" si="4"/>
        <v>2443.1881846812566</v>
      </c>
      <c r="M27" s="189">
        <f t="shared" si="4"/>
        <v>1126.9868637355958</v>
      </c>
      <c r="N27" s="189">
        <f t="shared" si="4"/>
        <v>589.21092657257577</v>
      </c>
      <c r="O27" s="189">
        <f t="shared" si="4"/>
        <v>448.96687657257644</v>
      </c>
      <c r="P27" s="189">
        <f t="shared" si="4"/>
        <v>376.1584265725769</v>
      </c>
      <c r="Q27" s="189">
        <f t="shared" si="4"/>
        <v>436.9413184638961</v>
      </c>
    </row>
    <row r="28" spans="1:17" x14ac:dyDescent="0.25">
      <c r="A28" s="108" t="s">
        <v>200</v>
      </c>
      <c r="B28" s="118">
        <f t="shared" ref="B28:Q28" si="5">B16-B11</f>
        <v>24.776555555555575</v>
      </c>
      <c r="C28" s="118">
        <f t="shared" si="5"/>
        <v>27.038074304111518</v>
      </c>
      <c r="D28" s="118">
        <f t="shared" si="5"/>
        <v>22.305030121712122</v>
      </c>
      <c r="E28" s="118">
        <f t="shared" si="5"/>
        <v>39.798548870268064</v>
      </c>
      <c r="F28" s="118">
        <f t="shared" si="5"/>
        <v>28.565023436424582</v>
      </c>
      <c r="G28" s="118">
        <f t="shared" si="5"/>
        <v>37.733023436424588</v>
      </c>
      <c r="H28" s="118">
        <f t="shared" si="5"/>
        <v>22.567200166022189</v>
      </c>
      <c r="I28" s="118">
        <f t="shared" si="5"/>
        <v>28.639813964664427</v>
      </c>
      <c r="J28" s="118">
        <f t="shared" si="5"/>
        <v>54.305288530821031</v>
      </c>
      <c r="K28" s="118">
        <f t="shared" si="5"/>
        <v>137.10776978226508</v>
      </c>
      <c r="L28" s="118">
        <f t="shared" si="5"/>
        <v>109.8897255998657</v>
      </c>
      <c r="M28" s="118">
        <f t="shared" si="5"/>
        <v>76.926681417466256</v>
      </c>
      <c r="N28" s="118">
        <f t="shared" si="5"/>
        <v>56.884681417466254</v>
      </c>
      <c r="O28" s="118">
        <f t="shared" si="5"/>
        <v>19.0261559836228</v>
      </c>
      <c r="P28" s="118">
        <f t="shared" si="5"/>
        <v>21.517681417466292</v>
      </c>
      <c r="Q28" s="118">
        <f t="shared" si="5"/>
        <v>50.015637235066833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610.8526514563539</v>
      </c>
      <c r="C31" s="38">
        <v>602.97948000000019</v>
      </c>
      <c r="D31" s="38">
        <v>572.65089</v>
      </c>
      <c r="E31" s="38">
        <v>602.16087000000005</v>
      </c>
      <c r="F31" s="38">
        <v>635.78604999999993</v>
      </c>
      <c r="G31" s="38">
        <v>620.49408219451857</v>
      </c>
      <c r="H31" s="38">
        <v>655.89134999999999</v>
      </c>
      <c r="I31" s="38">
        <v>678.35445999999786</v>
      </c>
      <c r="J31" s="38">
        <v>509.42656000000039</v>
      </c>
      <c r="K31" s="38">
        <v>404.05450000000002</v>
      </c>
      <c r="L31" s="38">
        <v>396.25574740095141</v>
      </c>
      <c r="M31" s="38">
        <v>453.99264411395387</v>
      </c>
      <c r="N31" s="38">
        <v>468.76156411772416</v>
      </c>
      <c r="O31" s="38">
        <v>438.59129442873348</v>
      </c>
      <c r="P31" s="38">
        <v>440.22720736264534</v>
      </c>
      <c r="Q31" s="38">
        <v>437.01162414699201</v>
      </c>
    </row>
    <row r="32" spans="1:17" x14ac:dyDescent="0.25">
      <c r="A32" s="55" t="s">
        <v>33</v>
      </c>
      <c r="B32" s="54">
        <v>166.158628914617</v>
      </c>
      <c r="C32" s="54">
        <v>138.19647000000001</v>
      </c>
      <c r="D32" s="54">
        <v>119.75075000000001</v>
      </c>
      <c r="E32" s="54">
        <v>138.03901000000002</v>
      </c>
      <c r="F32" s="54">
        <v>154.62888999999998</v>
      </c>
      <c r="G32" s="54">
        <v>151.37074775477262</v>
      </c>
      <c r="H32" s="54">
        <v>165.32657</v>
      </c>
      <c r="I32" s="54">
        <v>166.22436999999792</v>
      </c>
      <c r="J32" s="54">
        <v>105.51960000000047</v>
      </c>
      <c r="K32" s="54">
        <v>54.005279999999999</v>
      </c>
      <c r="L32" s="54">
        <v>59.14103252653522</v>
      </c>
      <c r="M32" s="54">
        <v>58.953132264824873</v>
      </c>
      <c r="N32" s="54">
        <v>40.41895703739295</v>
      </c>
      <c r="O32" s="54">
        <v>48.114715167222464</v>
      </c>
      <c r="P32" s="54">
        <v>57.61148771919197</v>
      </c>
      <c r="Q32" s="54">
        <v>56.41605154239987</v>
      </c>
    </row>
    <row r="33" spans="1:17" x14ac:dyDescent="0.25">
      <c r="A33" s="52" t="s">
        <v>32</v>
      </c>
      <c r="B33" s="51">
        <v>223.65776734687364</v>
      </c>
      <c r="C33" s="51">
        <v>238.27109000000019</v>
      </c>
      <c r="D33" s="51">
        <v>236.38419999999999</v>
      </c>
      <c r="E33" s="51">
        <v>239.27829000000003</v>
      </c>
      <c r="F33" s="51">
        <v>252.78047000000001</v>
      </c>
      <c r="G33" s="51">
        <v>243.26633023852247</v>
      </c>
      <c r="H33" s="51">
        <v>265.89602000000002</v>
      </c>
      <c r="I33" s="51">
        <v>273.29363000000001</v>
      </c>
      <c r="J33" s="51">
        <v>191.18529000000001</v>
      </c>
      <c r="K33" s="51">
        <v>161.00640000000001</v>
      </c>
      <c r="L33" s="51">
        <v>148.42630186306664</v>
      </c>
      <c r="M33" s="51">
        <v>189.78081865014499</v>
      </c>
      <c r="N33" s="51">
        <v>204.33451106379727</v>
      </c>
      <c r="O33" s="51">
        <v>175.39377758355289</v>
      </c>
      <c r="P33" s="51">
        <v>172.11143561583592</v>
      </c>
      <c r="Q33" s="51">
        <v>172.15891506553203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14.286126278766208</v>
      </c>
      <c r="C35" s="51">
        <v>8.7945100000000007</v>
      </c>
      <c r="D35" s="51">
        <v>8.7907899999999994</v>
      </c>
      <c r="E35" s="51">
        <v>9.8845100000000006</v>
      </c>
      <c r="F35" s="51">
        <v>9.8865300000000005</v>
      </c>
      <c r="G35" s="51">
        <v>10.987270397479685</v>
      </c>
      <c r="H35" s="51">
        <v>10.99921</v>
      </c>
      <c r="I35" s="51">
        <v>6.5922099999999997</v>
      </c>
      <c r="J35" s="51">
        <v>4.3913399999999996</v>
      </c>
      <c r="K35" s="51">
        <v>4.3972899999999999</v>
      </c>
      <c r="L35" s="51">
        <v>4.3975676531040548</v>
      </c>
      <c r="M35" s="51">
        <v>4.3945913224204745</v>
      </c>
      <c r="N35" s="51">
        <v>5.4932772216816081</v>
      </c>
      <c r="O35" s="51">
        <v>4.3951959933935303</v>
      </c>
      <c r="P35" s="51">
        <v>4.3947104583946839</v>
      </c>
      <c r="Q35" s="51">
        <v>4.3945767690376529</v>
      </c>
    </row>
    <row r="36" spans="1:17" x14ac:dyDescent="0.25">
      <c r="A36" s="53" t="s">
        <v>76</v>
      </c>
      <c r="B36" s="51">
        <v>19.370805164917432</v>
      </c>
      <c r="C36" s="51">
        <v>21.41254</v>
      </c>
      <c r="D36" s="51">
        <v>19.398869999999999</v>
      </c>
      <c r="E36" s="51">
        <v>23.491420000000002</v>
      </c>
      <c r="F36" s="51">
        <v>24.49766</v>
      </c>
      <c r="G36" s="51">
        <v>26.512481787002507</v>
      </c>
      <c r="H36" s="51">
        <v>24.503340000000001</v>
      </c>
      <c r="I36" s="51">
        <v>20.411950000000001</v>
      </c>
      <c r="J36" s="51">
        <v>14.30157</v>
      </c>
      <c r="K36" s="51">
        <v>11.211600000000001</v>
      </c>
      <c r="L36" s="51">
        <v>12.230924769236003</v>
      </c>
      <c r="M36" s="51">
        <v>23.449030840512979</v>
      </c>
      <c r="N36" s="51">
        <v>32.629351953307228</v>
      </c>
      <c r="O36" s="51">
        <v>22.436050305678368</v>
      </c>
      <c r="P36" s="51">
        <v>7.1415886321920308</v>
      </c>
      <c r="Q36" s="51">
        <v>8.1683208832796979</v>
      </c>
    </row>
    <row r="37" spans="1:17" x14ac:dyDescent="0.25">
      <c r="A37" s="53" t="s">
        <v>29</v>
      </c>
      <c r="B37" s="51">
        <v>27.705885985190015</v>
      </c>
      <c r="C37" s="51">
        <v>21.009540000000001</v>
      </c>
      <c r="D37" s="51">
        <v>22.895949999999999</v>
      </c>
      <c r="E37" s="51">
        <v>16.201840000000001</v>
      </c>
      <c r="F37" s="51">
        <v>18.19558</v>
      </c>
      <c r="G37" s="51">
        <v>15.28633095125314</v>
      </c>
      <c r="H37" s="51">
        <v>28.6921</v>
      </c>
      <c r="I37" s="51">
        <v>29.588349999999998</v>
      </c>
      <c r="J37" s="51">
        <v>10.48969</v>
      </c>
      <c r="K37" s="51">
        <v>6.6937499999999996</v>
      </c>
      <c r="L37" s="51">
        <v>9.5564900680244786</v>
      </c>
      <c r="M37" s="51">
        <v>6.6873636793395477</v>
      </c>
      <c r="N37" s="51">
        <v>5.7320189736281195</v>
      </c>
      <c r="O37" s="51">
        <v>3.8219179282179874</v>
      </c>
      <c r="P37" s="51">
        <v>3.8211431503184912</v>
      </c>
      <c r="Q37" s="51">
        <v>2.86595441470722</v>
      </c>
    </row>
    <row r="38" spans="1:17" x14ac:dyDescent="0.25">
      <c r="A38" s="53" t="s">
        <v>28</v>
      </c>
      <c r="B38" s="51">
        <v>162.29494991799999</v>
      </c>
      <c r="C38" s="51">
        <v>187.05450000000019</v>
      </c>
      <c r="D38" s="51">
        <v>185.29858999999999</v>
      </c>
      <c r="E38" s="51">
        <v>189.70052000000001</v>
      </c>
      <c r="F38" s="51">
        <v>200.20070000000001</v>
      </c>
      <c r="G38" s="51">
        <v>190.48024710278713</v>
      </c>
      <c r="H38" s="51">
        <v>201.70137</v>
      </c>
      <c r="I38" s="51">
        <v>216.70112</v>
      </c>
      <c r="J38" s="51">
        <v>162.00269</v>
      </c>
      <c r="K38" s="51">
        <v>138.70376000000002</v>
      </c>
      <c r="L38" s="51">
        <v>122.24131937270209</v>
      </c>
      <c r="M38" s="51">
        <v>155.249832807872</v>
      </c>
      <c r="N38" s="51">
        <v>160.47986291518029</v>
      </c>
      <c r="O38" s="51">
        <v>144.740613356263</v>
      </c>
      <c r="P38" s="51">
        <v>156.7539933749307</v>
      </c>
      <c r="Q38" s="51">
        <v>156.73006299850746</v>
      </c>
    </row>
    <row r="39" spans="1:17" x14ac:dyDescent="0.25">
      <c r="A39" s="52" t="s">
        <v>27</v>
      </c>
      <c r="B39" s="51">
        <v>129.96662370847625</v>
      </c>
      <c r="C39" s="51">
        <v>125.60602</v>
      </c>
      <c r="D39" s="51">
        <v>115.24403000000001</v>
      </c>
      <c r="E39" s="51">
        <v>115.58099</v>
      </c>
      <c r="F39" s="51">
        <v>111.50982999999999</v>
      </c>
      <c r="G39" s="51">
        <v>105.92901346369979</v>
      </c>
      <c r="H39" s="51">
        <v>112.79367999999999</v>
      </c>
      <c r="I39" s="51">
        <v>123.00892999999999</v>
      </c>
      <c r="J39" s="51">
        <v>98.778989999999993</v>
      </c>
      <c r="K39" s="51">
        <v>90.216409999999996</v>
      </c>
      <c r="L39" s="51">
        <v>92.34710676790624</v>
      </c>
      <c r="M39" s="51">
        <v>104.03881380630524</v>
      </c>
      <c r="N39" s="51">
        <v>112.15733578390173</v>
      </c>
      <c r="O39" s="51">
        <v>107.39265284756338</v>
      </c>
      <c r="P39" s="51">
        <v>104.64895213601032</v>
      </c>
      <c r="Q39" s="51">
        <v>100.93558183958848</v>
      </c>
    </row>
    <row r="40" spans="1:17" x14ac:dyDescent="0.25">
      <c r="A40" s="53" t="s">
        <v>66</v>
      </c>
      <c r="B40" s="51">
        <v>129.43004187583648</v>
      </c>
      <c r="C40" s="51">
        <v>125.10598</v>
      </c>
      <c r="D40" s="51">
        <v>114.74401</v>
      </c>
      <c r="E40" s="51">
        <v>115.58099</v>
      </c>
      <c r="F40" s="51">
        <v>111.50982999999999</v>
      </c>
      <c r="G40" s="51">
        <v>105.92901346369979</v>
      </c>
      <c r="H40" s="51">
        <v>112.79367999999999</v>
      </c>
      <c r="I40" s="51">
        <v>122.60505999999999</v>
      </c>
      <c r="J40" s="51">
        <v>98.778989999999993</v>
      </c>
      <c r="K40" s="51">
        <v>90.216409999999996</v>
      </c>
      <c r="L40" s="51">
        <v>92.323182815195139</v>
      </c>
      <c r="M40" s="51">
        <v>104.03881380630524</v>
      </c>
      <c r="N40" s="51">
        <v>112.15733578390173</v>
      </c>
      <c r="O40" s="51">
        <v>107.39265284756338</v>
      </c>
      <c r="P40" s="51">
        <v>104.64895213601032</v>
      </c>
      <c r="Q40" s="51">
        <v>100.93558183958848</v>
      </c>
    </row>
    <row r="41" spans="1:17" x14ac:dyDescent="0.25">
      <c r="A41" s="53" t="s">
        <v>25</v>
      </c>
      <c r="B41" s="51">
        <v>0.53658183263976122</v>
      </c>
      <c r="C41" s="51">
        <v>0.50004000000000004</v>
      </c>
      <c r="D41" s="51">
        <v>0.50002000000000002</v>
      </c>
      <c r="E41" s="51">
        <v>0</v>
      </c>
      <c r="F41" s="51">
        <v>0</v>
      </c>
      <c r="G41" s="51">
        <v>0</v>
      </c>
      <c r="H41" s="51">
        <v>0</v>
      </c>
      <c r="I41" s="51">
        <v>0.40386999999999995</v>
      </c>
      <c r="J41" s="51">
        <v>0</v>
      </c>
      <c r="K41" s="51">
        <v>0</v>
      </c>
      <c r="L41" s="51">
        <v>2.3923952711095486E-2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0.26273562295257591</v>
      </c>
      <c r="C42" s="51">
        <v>11.994470000000018</v>
      </c>
      <c r="D42" s="51">
        <v>10.05630999999998</v>
      </c>
      <c r="E42" s="51">
        <v>18.489780000000028</v>
      </c>
      <c r="F42" s="51">
        <v>23.916049999999927</v>
      </c>
      <c r="G42" s="51">
        <v>24.028530921817591</v>
      </c>
      <c r="H42" s="51">
        <v>14.671059999999958</v>
      </c>
      <c r="I42" s="51">
        <v>19.083919999999978</v>
      </c>
      <c r="J42" s="51">
        <v>34.018559999999923</v>
      </c>
      <c r="K42" s="51">
        <v>32.406950000000009</v>
      </c>
      <c r="L42" s="51">
        <v>30.606855228901502</v>
      </c>
      <c r="M42" s="51">
        <v>33.15110401968623</v>
      </c>
      <c r="N42" s="51">
        <v>35.588263256322897</v>
      </c>
      <c r="O42" s="51">
        <v>35.205704785403043</v>
      </c>
      <c r="P42" s="51">
        <v>35.539944998063881</v>
      </c>
      <c r="Q42" s="51">
        <v>35.826905235269741</v>
      </c>
    </row>
    <row r="43" spans="1:17" x14ac:dyDescent="0.25">
      <c r="A43" s="53" t="s">
        <v>23</v>
      </c>
      <c r="B43" s="51">
        <v>0.26273562295257591</v>
      </c>
      <c r="C43" s="51">
        <v>11.994470000000018</v>
      </c>
      <c r="D43" s="51">
        <v>10.05630999999998</v>
      </c>
      <c r="E43" s="51">
        <v>18.489780000000028</v>
      </c>
      <c r="F43" s="51">
        <v>23.916049999999927</v>
      </c>
      <c r="G43" s="51">
        <v>24.028530921817591</v>
      </c>
      <c r="H43" s="51">
        <v>14.671059999999958</v>
      </c>
      <c r="I43" s="51">
        <v>19.083919999999978</v>
      </c>
      <c r="J43" s="51">
        <v>34.018559999999923</v>
      </c>
      <c r="K43" s="51">
        <v>32.406950000000009</v>
      </c>
      <c r="L43" s="51">
        <v>30.606855228901502</v>
      </c>
      <c r="M43" s="51">
        <v>33.15110401968623</v>
      </c>
      <c r="N43" s="51">
        <v>35.588263256322897</v>
      </c>
      <c r="O43" s="51">
        <v>35.205704785403043</v>
      </c>
      <c r="P43" s="51">
        <v>35.539944998063881</v>
      </c>
      <c r="Q43" s="51">
        <v>35.826905235269741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14.617774491824578</v>
      </c>
      <c r="C48" s="51">
        <v>14.50812</v>
      </c>
      <c r="D48" s="51">
        <v>15.410130000000001</v>
      </c>
      <c r="E48" s="51">
        <v>15.99342</v>
      </c>
      <c r="F48" s="51">
        <v>15.277279999999999</v>
      </c>
      <c r="G48" s="51">
        <v>14.546272287067801</v>
      </c>
      <c r="H48" s="51">
        <v>14.40856</v>
      </c>
      <c r="I48" s="51">
        <v>13.0047</v>
      </c>
      <c r="J48" s="51">
        <v>10.614940000000001</v>
      </c>
      <c r="K48" s="51">
        <v>9.3100900000000006</v>
      </c>
      <c r="L48" s="51">
        <v>9.0768556993223868</v>
      </c>
      <c r="M48" s="51">
        <v>8.9086512439787988</v>
      </c>
      <c r="N48" s="51">
        <v>11.082384322209617</v>
      </c>
      <c r="O48" s="51">
        <v>9.1951471884953619</v>
      </c>
      <c r="P48" s="51">
        <v>7.4516378100460061</v>
      </c>
      <c r="Q48" s="51">
        <v>7.452269989562077</v>
      </c>
    </row>
    <row r="49" spans="1:17" x14ac:dyDescent="0.25">
      <c r="A49" s="63" t="s">
        <v>21</v>
      </c>
      <c r="B49" s="62">
        <v>76.1891213716099</v>
      </c>
      <c r="C49" s="62">
        <v>74.403310000000005</v>
      </c>
      <c r="D49" s="62">
        <v>75.80547</v>
      </c>
      <c r="E49" s="62">
        <v>74.779380000000003</v>
      </c>
      <c r="F49" s="62">
        <v>77.67353</v>
      </c>
      <c r="G49" s="62">
        <v>81.353187528638259</v>
      </c>
      <c r="H49" s="62">
        <v>82.795460000000006</v>
      </c>
      <c r="I49" s="62">
        <v>83.738910000000004</v>
      </c>
      <c r="J49" s="62">
        <v>69.309179999999998</v>
      </c>
      <c r="K49" s="62">
        <v>57.109369999999998</v>
      </c>
      <c r="L49" s="62">
        <v>56.657595315219403</v>
      </c>
      <c r="M49" s="62">
        <v>59.160124129013759</v>
      </c>
      <c r="N49" s="62">
        <v>65.180112654099659</v>
      </c>
      <c r="O49" s="62">
        <v>63.289296856496328</v>
      </c>
      <c r="P49" s="62">
        <v>62.863749083497218</v>
      </c>
      <c r="Q49" s="62">
        <v>64.221900474639853</v>
      </c>
    </row>
    <row r="50" spans="1:17" x14ac:dyDescent="0.25">
      <c r="A50" s="191" t="s">
        <v>105</v>
      </c>
      <c r="B50" s="190">
        <f t="shared" ref="B50:Q50" si="6">SUM(B51:B53)</f>
        <v>610.8526514563539</v>
      </c>
      <c r="C50" s="190">
        <f t="shared" si="6"/>
        <v>602.97948000000019</v>
      </c>
      <c r="D50" s="190">
        <f t="shared" si="6"/>
        <v>572.65089</v>
      </c>
      <c r="E50" s="190">
        <f t="shared" si="6"/>
        <v>602.16087000000005</v>
      </c>
      <c r="F50" s="190">
        <f t="shared" si="6"/>
        <v>635.78604999999982</v>
      </c>
      <c r="G50" s="190">
        <f t="shared" si="6"/>
        <v>620.49408219451857</v>
      </c>
      <c r="H50" s="190">
        <f t="shared" si="6"/>
        <v>655.89134999999999</v>
      </c>
      <c r="I50" s="190">
        <f t="shared" si="6"/>
        <v>678.35445999999786</v>
      </c>
      <c r="J50" s="190">
        <f t="shared" si="6"/>
        <v>509.42656000000045</v>
      </c>
      <c r="K50" s="190">
        <f t="shared" si="6"/>
        <v>404.05450000000008</v>
      </c>
      <c r="L50" s="190">
        <f t="shared" si="6"/>
        <v>396.25574740095141</v>
      </c>
      <c r="M50" s="190">
        <f t="shared" si="6"/>
        <v>453.99264411395382</v>
      </c>
      <c r="N50" s="190">
        <f t="shared" si="6"/>
        <v>468.76156411772411</v>
      </c>
      <c r="O50" s="190">
        <f t="shared" si="6"/>
        <v>438.59129442873348</v>
      </c>
      <c r="P50" s="190">
        <f t="shared" si="6"/>
        <v>440.22720736264534</v>
      </c>
      <c r="Q50" s="190">
        <f t="shared" si="6"/>
        <v>437.01162414699201</v>
      </c>
    </row>
    <row r="51" spans="1:17" x14ac:dyDescent="0.25">
      <c r="A51" s="216" t="s">
        <v>38</v>
      </c>
      <c r="B51" s="215">
        <v>173.27624999999998</v>
      </c>
      <c r="C51" s="215">
        <v>169.86266789548651</v>
      </c>
      <c r="D51" s="215">
        <v>164.42105041776185</v>
      </c>
      <c r="E51" s="215">
        <v>142.55765940602214</v>
      </c>
      <c r="F51" s="215">
        <v>147.59978486566325</v>
      </c>
      <c r="G51" s="215">
        <v>127.90272910002389</v>
      </c>
      <c r="H51" s="215">
        <v>165.8725606405269</v>
      </c>
      <c r="I51" s="215">
        <v>159.29030289472024</v>
      </c>
      <c r="J51" s="215">
        <v>135.41665872123303</v>
      </c>
      <c r="K51" s="215">
        <v>84.97615369680031</v>
      </c>
      <c r="L51" s="215">
        <v>83.014018165094001</v>
      </c>
      <c r="M51" s="215">
        <v>91.823627365583775</v>
      </c>
      <c r="N51" s="215">
        <v>78.329045756667711</v>
      </c>
      <c r="O51" s="215">
        <v>71.802122645674061</v>
      </c>
      <c r="P51" s="215">
        <v>71.642285361772537</v>
      </c>
      <c r="Q51" s="215">
        <v>82.524725662727604</v>
      </c>
    </row>
    <row r="52" spans="1:17" x14ac:dyDescent="0.25">
      <c r="A52" s="179" t="s">
        <v>37</v>
      </c>
      <c r="B52" s="214">
        <v>301.41824803367632</v>
      </c>
      <c r="C52" s="214">
        <v>304.16601848706938</v>
      </c>
      <c r="D52" s="214">
        <v>289.66980110520819</v>
      </c>
      <c r="E52" s="214">
        <v>359.96637586897441</v>
      </c>
      <c r="F52" s="214">
        <v>391.65734019237249</v>
      </c>
      <c r="G52" s="214">
        <v>412.99081383657523</v>
      </c>
      <c r="H52" s="214">
        <v>380.40325315091189</v>
      </c>
      <c r="I52" s="214">
        <v>395.3537843675166</v>
      </c>
      <c r="J52" s="214">
        <v>267.93906723681295</v>
      </c>
      <c r="K52" s="214">
        <v>253.42950637536865</v>
      </c>
      <c r="L52" s="214">
        <v>242.36192481962269</v>
      </c>
      <c r="M52" s="214">
        <v>287.68135997109522</v>
      </c>
      <c r="N52" s="214">
        <v>319.18982706033313</v>
      </c>
      <c r="O52" s="214">
        <v>293.63305463023033</v>
      </c>
      <c r="P52" s="214">
        <v>293.25310503323379</v>
      </c>
      <c r="Q52" s="214">
        <v>295.7758146180858</v>
      </c>
    </row>
    <row r="53" spans="1:17" x14ac:dyDescent="0.25">
      <c r="A53" s="119" t="s">
        <v>36</v>
      </c>
      <c r="B53" s="213">
        <v>136.15815342267757</v>
      </c>
      <c r="C53" s="213">
        <v>128.9507936174443</v>
      </c>
      <c r="D53" s="213">
        <v>118.56003847702992</v>
      </c>
      <c r="E53" s="213">
        <v>99.636834725003482</v>
      </c>
      <c r="F53" s="213">
        <v>96.528924941964092</v>
      </c>
      <c r="G53" s="213">
        <v>79.600539257919451</v>
      </c>
      <c r="H53" s="213">
        <v>109.61553620856115</v>
      </c>
      <c r="I53" s="213">
        <v>123.71037273776105</v>
      </c>
      <c r="J53" s="213">
        <v>106.0708340419545</v>
      </c>
      <c r="K53" s="213">
        <v>65.648839927831077</v>
      </c>
      <c r="L53" s="213">
        <v>70.87980441623472</v>
      </c>
      <c r="M53" s="213">
        <v>74.48765677727485</v>
      </c>
      <c r="N53" s="213">
        <v>71.24269130072328</v>
      </c>
      <c r="O53" s="213">
        <v>73.156117152829069</v>
      </c>
      <c r="P53" s="213">
        <v>75.331816967639057</v>
      </c>
      <c r="Q53" s="213">
        <v>58.711083866178612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3452.5726761565193</v>
      </c>
      <c r="C55" s="70">
        <f t="shared" si="7"/>
        <v>3420.5980390604009</v>
      </c>
      <c r="D55" s="70">
        <f t="shared" si="7"/>
        <v>3354.5102356928319</v>
      </c>
      <c r="E55" s="70">
        <f t="shared" si="7"/>
        <v>3325.1456813764516</v>
      </c>
      <c r="F55" s="70">
        <f t="shared" si="7"/>
        <v>3562.3241955736271</v>
      </c>
      <c r="G55" s="70">
        <f t="shared" si="7"/>
        <v>3401.510023363538</v>
      </c>
      <c r="H55" s="70">
        <f t="shared" si="7"/>
        <v>3592.2141401162853</v>
      </c>
      <c r="I55" s="70">
        <f t="shared" si="7"/>
        <v>3665.8972162839054</v>
      </c>
      <c r="J55" s="70">
        <f t="shared" si="7"/>
        <v>2802.1217579374174</v>
      </c>
      <c r="K55" s="70">
        <f t="shared" si="7"/>
        <v>2009.6452294578442</v>
      </c>
      <c r="L55" s="70">
        <f t="shared" si="7"/>
        <v>1894.3039919259875</v>
      </c>
      <c r="M55" s="70">
        <f t="shared" si="7"/>
        <v>2272.0564905525612</v>
      </c>
      <c r="N55" s="70">
        <f t="shared" si="7"/>
        <v>2270.7904950468419</v>
      </c>
      <c r="O55" s="70">
        <f t="shared" si="7"/>
        <v>2186.8864502085967</v>
      </c>
      <c r="P55" s="70">
        <f t="shared" si="7"/>
        <v>2244.7297651338945</v>
      </c>
      <c r="Q55" s="70">
        <f t="shared" si="7"/>
        <v>2261.8945446959478</v>
      </c>
    </row>
    <row r="56" spans="1:17" x14ac:dyDescent="0.25">
      <c r="A56" s="55" t="s">
        <v>343</v>
      </c>
      <c r="B56" s="54">
        <v>1823.6648305212761</v>
      </c>
      <c r="C56" s="54">
        <v>1794.1820788671125</v>
      </c>
      <c r="D56" s="54">
        <v>1687.192346195028</v>
      </c>
      <c r="E56" s="54">
        <v>1785.7328840578441</v>
      </c>
      <c r="F56" s="54">
        <v>1905.3355317623284</v>
      </c>
      <c r="G56" s="54">
        <v>1838.2414035419711</v>
      </c>
      <c r="H56" s="54">
        <v>1976.8130428314241</v>
      </c>
      <c r="I56" s="54">
        <v>2051.9502031653401</v>
      </c>
      <c r="J56" s="54">
        <v>1470.2438689481539</v>
      </c>
      <c r="K56" s="54">
        <v>1123.6176646088763</v>
      </c>
      <c r="L56" s="54">
        <v>1090.4622917620911</v>
      </c>
      <c r="M56" s="54">
        <v>1279.3820426240497</v>
      </c>
      <c r="N56" s="54">
        <v>1276.5514665168951</v>
      </c>
      <c r="O56" s="54">
        <v>1191.3404098928715</v>
      </c>
      <c r="P56" s="54">
        <v>1223.5723144510371</v>
      </c>
      <c r="Q56" s="54">
        <v>1210.108647201864</v>
      </c>
    </row>
    <row r="57" spans="1:17" x14ac:dyDescent="0.25">
      <c r="A57" s="52" t="s">
        <v>106</v>
      </c>
      <c r="B57" s="51">
        <v>1628.9078456352433</v>
      </c>
      <c r="C57" s="51">
        <v>1626.4159601932881</v>
      </c>
      <c r="D57" s="51">
        <v>1667.3178894978039</v>
      </c>
      <c r="E57" s="51">
        <v>1539.4127973186078</v>
      </c>
      <c r="F57" s="51">
        <v>1656.9886638112987</v>
      </c>
      <c r="G57" s="51">
        <v>1563.268619821567</v>
      </c>
      <c r="H57" s="51">
        <v>1615.401097284861</v>
      </c>
      <c r="I57" s="51">
        <v>1613.9470131185656</v>
      </c>
      <c r="J57" s="51">
        <v>1331.8778889892635</v>
      </c>
      <c r="K57" s="51">
        <v>886.02756484896781</v>
      </c>
      <c r="L57" s="51">
        <v>803.84170016389635</v>
      </c>
      <c r="M57" s="51">
        <v>992.67444792851131</v>
      </c>
      <c r="N57" s="51">
        <v>994.23902852994684</v>
      </c>
      <c r="O57" s="51">
        <v>995.54604031572501</v>
      </c>
      <c r="P57" s="51">
        <v>1021.1574506828575</v>
      </c>
      <c r="Q57" s="51">
        <v>1051.7858974940841</v>
      </c>
    </row>
    <row r="58" spans="1:17" x14ac:dyDescent="0.25">
      <c r="A58" s="50" t="s">
        <v>105</v>
      </c>
      <c r="B58" s="38">
        <f t="shared" ref="B58:Q58" si="8">SUM(B59:B61)</f>
        <v>3452.5726761565193</v>
      </c>
      <c r="C58" s="38">
        <f t="shared" si="8"/>
        <v>3420.5980390604009</v>
      </c>
      <c r="D58" s="38">
        <f t="shared" si="8"/>
        <v>3354.5102356928319</v>
      </c>
      <c r="E58" s="38">
        <f t="shared" si="8"/>
        <v>3325.1456813764521</v>
      </c>
      <c r="F58" s="38">
        <f t="shared" si="8"/>
        <v>3562.3241955736266</v>
      </c>
      <c r="G58" s="38">
        <f t="shared" si="8"/>
        <v>3401.5100233635376</v>
      </c>
      <c r="H58" s="38">
        <f t="shared" si="8"/>
        <v>3592.2141401162849</v>
      </c>
      <c r="I58" s="38">
        <f t="shared" si="8"/>
        <v>3665.8972162839054</v>
      </c>
      <c r="J58" s="38">
        <f t="shared" si="8"/>
        <v>2802.1217579374174</v>
      </c>
      <c r="K58" s="38">
        <f t="shared" si="8"/>
        <v>2009.6452294578439</v>
      </c>
      <c r="L58" s="38">
        <f t="shared" si="8"/>
        <v>1894.3039919259875</v>
      </c>
      <c r="M58" s="38">
        <f t="shared" si="8"/>
        <v>2272.0564905525616</v>
      </c>
      <c r="N58" s="38">
        <f t="shared" si="8"/>
        <v>2270.7904950468414</v>
      </c>
      <c r="O58" s="38">
        <f t="shared" si="8"/>
        <v>2186.8864502085967</v>
      </c>
      <c r="P58" s="38">
        <f t="shared" si="8"/>
        <v>2244.7297651338949</v>
      </c>
      <c r="Q58" s="38">
        <f t="shared" si="8"/>
        <v>2261.8945446959478</v>
      </c>
    </row>
    <row r="59" spans="1:17" x14ac:dyDescent="0.25">
      <c r="A59" s="121" t="s">
        <v>38</v>
      </c>
      <c r="B59" s="120">
        <f>NMM_emi!B$5</f>
        <v>2120.0250114040123</v>
      </c>
      <c r="C59" s="120">
        <f>NMM_emi!C$5</f>
        <v>2113.2557678563339</v>
      </c>
      <c r="D59" s="120">
        <f>NMM_emi!D$5</f>
        <v>2142.8830515415348</v>
      </c>
      <c r="E59" s="120">
        <f>NMM_emi!E$5</f>
        <v>1945.580782898453</v>
      </c>
      <c r="F59" s="120">
        <f>NMM_emi!F$5</f>
        <v>2086.4112620859387</v>
      </c>
      <c r="G59" s="120">
        <f>NMM_emi!G$5</f>
        <v>1910.3554944191947</v>
      </c>
      <c r="H59" s="120">
        <f>NMM_emi!H$5</f>
        <v>2091.3118671929169</v>
      </c>
      <c r="I59" s="120">
        <f>NMM_emi!I$5</f>
        <v>2074.016260665484</v>
      </c>
      <c r="J59" s="120">
        <f>NMM_emi!J$5</f>
        <v>1732.3384144175841</v>
      </c>
      <c r="K59" s="120">
        <f>NMM_emi!K$5</f>
        <v>1126.752894484594</v>
      </c>
      <c r="L59" s="120">
        <f>NMM_emi!L$5</f>
        <v>1029.9098397193102</v>
      </c>
      <c r="M59" s="120">
        <f>NMM_emi!M$5</f>
        <v>1260.6270814337709</v>
      </c>
      <c r="N59" s="120">
        <f>NMM_emi!N$5</f>
        <v>1226.4544195440515</v>
      </c>
      <c r="O59" s="120">
        <f>NMM_emi!O$5</f>
        <v>1195.1292997032701</v>
      </c>
      <c r="P59" s="120">
        <f>NMM_emi!P$5</f>
        <v>1218.700822292232</v>
      </c>
      <c r="Q59" s="120">
        <f>NMM_emi!Q$5</f>
        <v>1296.4784245814672</v>
      </c>
    </row>
    <row r="60" spans="1:17" x14ac:dyDescent="0.25">
      <c r="A60" s="179" t="s">
        <v>37</v>
      </c>
      <c r="B60" s="189">
        <f>NMM_emi!B$47</f>
        <v>1059.5911085619121</v>
      </c>
      <c r="C60" s="189">
        <f>NMM_emi!C$47</f>
        <v>1048.0389213332055</v>
      </c>
      <c r="D60" s="189">
        <f>NMM_emi!D$47</f>
        <v>982.91819669350991</v>
      </c>
      <c r="E60" s="189">
        <f>NMM_emi!E$47</f>
        <v>1180.2250291867131</v>
      </c>
      <c r="F60" s="189">
        <f>NMM_emi!F$47</f>
        <v>1281.6714403640176</v>
      </c>
      <c r="G60" s="189">
        <f>NMM_emi!G$47</f>
        <v>1337.1670914151041</v>
      </c>
      <c r="H60" s="189">
        <f>NMM_emi!H$47</f>
        <v>1286.6392725086023</v>
      </c>
      <c r="I60" s="189">
        <f>NMM_emi!I$47</f>
        <v>1344.7609648147077</v>
      </c>
      <c r="J60" s="189">
        <f>NMM_emi!J$47</f>
        <v>866.62063571780322</v>
      </c>
      <c r="K60" s="189">
        <f>NMM_emi!K$47</f>
        <v>762.07303865935842</v>
      </c>
      <c r="L60" s="189">
        <f>NMM_emi!L$47</f>
        <v>734.02321464160832</v>
      </c>
      <c r="M60" s="189">
        <f>NMM_emi!M$47</f>
        <v>865.76709990646145</v>
      </c>
      <c r="N60" s="189">
        <f>NMM_emi!N$47</f>
        <v>904.81379929027821</v>
      </c>
      <c r="O60" s="189">
        <f>NMM_emi!O$47</f>
        <v>859.07146714780447</v>
      </c>
      <c r="P60" s="189">
        <f>NMM_emi!P$47</f>
        <v>887.83397037910356</v>
      </c>
      <c r="Q60" s="189">
        <f>NMM_emi!Q$47</f>
        <v>862.14452953620662</v>
      </c>
    </row>
    <row r="61" spans="1:17" x14ac:dyDescent="0.25">
      <c r="A61" s="119" t="s">
        <v>36</v>
      </c>
      <c r="B61" s="118">
        <f>NMM_emi!B$97</f>
        <v>272.95655619059494</v>
      </c>
      <c r="C61" s="118">
        <f>NMM_emi!C$97</f>
        <v>259.30334987086127</v>
      </c>
      <c r="D61" s="118">
        <f>NMM_emi!D$97</f>
        <v>228.7089874577872</v>
      </c>
      <c r="E61" s="118">
        <f>NMM_emi!E$97</f>
        <v>199.33986929128588</v>
      </c>
      <c r="F61" s="118">
        <f>NMM_emi!F$97</f>
        <v>194.24149312367052</v>
      </c>
      <c r="G61" s="118">
        <f>NMM_emi!G$97</f>
        <v>153.98743752923895</v>
      </c>
      <c r="H61" s="118">
        <f>NMM_emi!H$97</f>
        <v>214.2630004147654</v>
      </c>
      <c r="I61" s="118">
        <f>NMM_emi!I$97</f>
        <v>247.11999080371379</v>
      </c>
      <c r="J61" s="118">
        <f>NMM_emi!J$97</f>
        <v>203.16270780203016</v>
      </c>
      <c r="K61" s="118">
        <f>NMM_emi!K$97</f>
        <v>120.81929631389156</v>
      </c>
      <c r="L61" s="118">
        <f>NMM_emi!L$97</f>
        <v>130.37093756506889</v>
      </c>
      <c r="M61" s="118">
        <f>NMM_emi!M$97</f>
        <v>145.66230921232889</v>
      </c>
      <c r="N61" s="118">
        <f>NMM_emi!N$97</f>
        <v>139.52227621251194</v>
      </c>
      <c r="O61" s="118">
        <f>NMM_emi!O$97</f>
        <v>132.68568335752187</v>
      </c>
      <c r="P61" s="118">
        <f>NMM_emi!P$97</f>
        <v>138.19497246255904</v>
      </c>
      <c r="Q61" s="118">
        <f>NMM_emi!Q$97</f>
        <v>103.27159057827424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431.41276564768242</v>
      </c>
      <c r="C64" s="187">
        <f t="shared" si="9"/>
        <v>349.26501809721663</v>
      </c>
      <c r="D64" s="187">
        <f t="shared" si="9"/>
        <v>367.05044664229007</v>
      </c>
      <c r="E64" s="187">
        <f t="shared" si="9"/>
        <v>313.21077919598855</v>
      </c>
      <c r="F64" s="187">
        <f t="shared" si="9"/>
        <v>275.63897478387986</v>
      </c>
      <c r="G64" s="187">
        <f t="shared" si="9"/>
        <v>267.4995476630283</v>
      </c>
      <c r="H64" s="187">
        <f t="shared" si="9"/>
        <v>241.32517198975577</v>
      </c>
      <c r="I64" s="187">
        <f t="shared" si="9"/>
        <v>251.80598088579481</v>
      </c>
      <c r="J64" s="187">
        <f t="shared" si="9"/>
        <v>288.10341835835442</v>
      </c>
      <c r="K64" s="187">
        <f t="shared" si="9"/>
        <v>303.26024486132968</v>
      </c>
      <c r="L64" s="187">
        <f t="shared" si="9"/>
        <v>241.264610023899</v>
      </c>
      <c r="M64" s="187">
        <f t="shared" si="9"/>
        <v>260.32468824846046</v>
      </c>
      <c r="N64" s="187">
        <f t="shared" si="9"/>
        <v>269.02881386554287</v>
      </c>
      <c r="O64" s="187">
        <f t="shared" si="9"/>
        <v>256.54286648250536</v>
      </c>
      <c r="P64" s="187">
        <f t="shared" si="9"/>
        <v>272.2472361809626</v>
      </c>
      <c r="Q64" s="187">
        <f t="shared" si="9"/>
        <v>259.7706648023584</v>
      </c>
    </row>
    <row r="65" spans="1:17" x14ac:dyDescent="0.25">
      <c r="A65" s="180" t="s">
        <v>37</v>
      </c>
      <c r="B65" s="186">
        <f t="shared" ref="B65:Q65" si="10">IF(B$10=0,"",B$5/B$10*1000)</f>
        <v>147.86527843410795</v>
      </c>
      <c r="C65" s="186">
        <f t="shared" si="10"/>
        <v>119.70941349105658</v>
      </c>
      <c r="D65" s="186">
        <f t="shared" si="10"/>
        <v>125.80530947118362</v>
      </c>
      <c r="E65" s="186">
        <f t="shared" si="10"/>
        <v>107.35194403635414</v>
      </c>
      <c r="F65" s="186">
        <f t="shared" si="10"/>
        <v>94.474334092828911</v>
      </c>
      <c r="G65" s="186">
        <f t="shared" si="10"/>
        <v>91.684572747422379</v>
      </c>
      <c r="H65" s="186">
        <f t="shared" si="10"/>
        <v>82.713393276279646</v>
      </c>
      <c r="I65" s="186">
        <f t="shared" si="10"/>
        <v>86.305655371956959</v>
      </c>
      <c r="J65" s="186">
        <f t="shared" si="10"/>
        <v>98.74648032127655</v>
      </c>
      <c r="K65" s="186">
        <f t="shared" si="10"/>
        <v>89.655631263025185</v>
      </c>
      <c r="L65" s="186">
        <f t="shared" si="10"/>
        <v>76.6243248171575</v>
      </c>
      <c r="M65" s="186">
        <f t="shared" si="10"/>
        <v>74.225643397677132</v>
      </c>
      <c r="N65" s="186">
        <f t="shared" si="10"/>
        <v>53.162034645555792</v>
      </c>
      <c r="O65" s="186">
        <f t="shared" si="10"/>
        <v>51.236456899930204</v>
      </c>
      <c r="P65" s="186">
        <f t="shared" si="10"/>
        <v>54.130991304659091</v>
      </c>
      <c r="Q65" s="186">
        <f t="shared" si="10"/>
        <v>51.508725337001749</v>
      </c>
    </row>
    <row r="66" spans="1:17" x14ac:dyDescent="0.25">
      <c r="A66" s="108" t="s">
        <v>57</v>
      </c>
      <c r="B66" s="185">
        <f t="shared" ref="B66:Q66" si="11">IF(B$11=0,"",B$6/B$11*1000)</f>
        <v>946.84302759575223</v>
      </c>
      <c r="C66" s="185">
        <f t="shared" si="11"/>
        <v>766.54928528128562</v>
      </c>
      <c r="D66" s="185">
        <f t="shared" si="11"/>
        <v>805.5838488167974</v>
      </c>
      <c r="E66" s="185">
        <f t="shared" si="11"/>
        <v>687.41925613704336</v>
      </c>
      <c r="F66" s="185">
        <f t="shared" si="11"/>
        <v>604.95855057959864</v>
      </c>
      <c r="G66" s="185">
        <f t="shared" si="11"/>
        <v>587.09454554388344</v>
      </c>
      <c r="H66" s="185">
        <f t="shared" si="11"/>
        <v>529.64834301739336</v>
      </c>
      <c r="I66" s="185">
        <f t="shared" si="11"/>
        <v>552.65109494542128</v>
      </c>
      <c r="J66" s="185">
        <f t="shared" si="11"/>
        <v>632.31488407527934</v>
      </c>
      <c r="K66" s="185">
        <f t="shared" si="11"/>
        <v>691.54094813580878</v>
      </c>
      <c r="L66" s="185">
        <f t="shared" si="11"/>
        <v>554.74074236252079</v>
      </c>
      <c r="M66" s="185">
        <f t="shared" si="11"/>
        <v>544.64326817517826</v>
      </c>
      <c r="N66" s="185">
        <f t="shared" si="11"/>
        <v>450.35363484844652</v>
      </c>
      <c r="O66" s="185">
        <f t="shared" si="11"/>
        <v>429.5716054518557</v>
      </c>
      <c r="P66" s="185">
        <f t="shared" si="11"/>
        <v>474.82837774159702</v>
      </c>
      <c r="Q66" s="185">
        <f t="shared" si="11"/>
        <v>484.3725822708555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8.6249999999999993E-2</v>
      </c>
      <c r="C68" s="113">
        <f t="shared" si="12"/>
        <v>8.2981274008542508E-2</v>
      </c>
      <c r="D68" s="113">
        <f t="shared" si="12"/>
        <v>8.1075468647811566E-2</v>
      </c>
      <c r="E68" s="113">
        <f t="shared" si="12"/>
        <v>7.2994193244250966E-2</v>
      </c>
      <c r="F68" s="113">
        <f t="shared" si="12"/>
        <v>6.8651062728215473E-2</v>
      </c>
      <c r="G68" s="113">
        <f t="shared" si="12"/>
        <v>6.033147599057731E-2</v>
      </c>
      <c r="H68" s="113">
        <f t="shared" si="12"/>
        <v>5.6476867770012561E-2</v>
      </c>
      <c r="I68" s="113">
        <f t="shared" si="12"/>
        <v>5.5482515811466473E-2</v>
      </c>
      <c r="J68" s="113">
        <f t="shared" si="12"/>
        <v>5.429697623144869E-2</v>
      </c>
      <c r="K68" s="113">
        <f t="shared" si="12"/>
        <v>5.3953113458285913E-2</v>
      </c>
      <c r="L68" s="113">
        <f t="shared" si="12"/>
        <v>5.3453971774046365E-2</v>
      </c>
      <c r="M68" s="113">
        <f t="shared" si="12"/>
        <v>5.0703272979339464E-2</v>
      </c>
      <c r="N68" s="113">
        <f t="shared" si="12"/>
        <v>4.3564541577679486E-2</v>
      </c>
      <c r="O68" s="113">
        <f t="shared" si="12"/>
        <v>3.9236132593264514E-2</v>
      </c>
      <c r="P68" s="113">
        <f t="shared" si="12"/>
        <v>3.8188851472160203E-2</v>
      </c>
      <c r="Q68" s="113">
        <f t="shared" si="12"/>
        <v>3.730195973733412E-2</v>
      </c>
    </row>
    <row r="69" spans="1:17" x14ac:dyDescent="0.25">
      <c r="A69" s="180" t="s">
        <v>37</v>
      </c>
      <c r="B69" s="182">
        <f t="shared" ref="B69:Q69" si="13">IF(B$52=0,"",B$52/B$10)</f>
        <v>0.1013020943960652</v>
      </c>
      <c r="C69" s="182">
        <f t="shared" si="13"/>
        <v>9.4077048520622944E-2</v>
      </c>
      <c r="D69" s="182">
        <f t="shared" si="13"/>
        <v>9.0625369322084801E-2</v>
      </c>
      <c r="E69" s="182">
        <f t="shared" si="13"/>
        <v>7.7955017673939447E-2</v>
      </c>
      <c r="F69" s="182">
        <f t="shared" si="13"/>
        <v>7.4674647560453208E-2</v>
      </c>
      <c r="G69" s="182">
        <f t="shared" si="13"/>
        <v>6.5419588529922496E-2</v>
      </c>
      <c r="H69" s="182">
        <f t="shared" si="13"/>
        <v>6.100032988178522E-2</v>
      </c>
      <c r="I69" s="182">
        <f t="shared" si="13"/>
        <v>6.0659499968269963E-2</v>
      </c>
      <c r="J69" s="182">
        <f t="shared" si="13"/>
        <v>5.9363339600184979E-2</v>
      </c>
      <c r="K69" s="182">
        <f t="shared" si="13"/>
        <v>5.8987391545690916E-2</v>
      </c>
      <c r="L69" s="182">
        <f t="shared" si="13"/>
        <v>5.8441675755113269E-2</v>
      </c>
      <c r="M69" s="182">
        <f t="shared" si="13"/>
        <v>5.5434313687804861E-2</v>
      </c>
      <c r="N69" s="182">
        <f t="shared" si="13"/>
        <v>4.8743026190000434E-2</v>
      </c>
      <c r="O69" s="182">
        <f t="shared" si="13"/>
        <v>4.3900102453222976E-2</v>
      </c>
      <c r="P69" s="182">
        <f t="shared" si="13"/>
        <v>4.3371186924853873E-2</v>
      </c>
      <c r="Q69" s="182">
        <f t="shared" si="13"/>
        <v>4.0807585602318515E-2</v>
      </c>
    </row>
    <row r="70" spans="1:17" x14ac:dyDescent="0.25">
      <c r="A70" s="108" t="s">
        <v>36</v>
      </c>
      <c r="B70" s="112">
        <f t="shared" ref="B70:Q70" si="14">IF(B$53=0,"",B$53/B$11)</f>
        <v>0.61060479854467065</v>
      </c>
      <c r="C70" s="112">
        <f t="shared" si="14"/>
        <v>0.56332283558869733</v>
      </c>
      <c r="D70" s="112">
        <f t="shared" si="14"/>
        <v>0.54109331518597759</v>
      </c>
      <c r="E70" s="112">
        <f t="shared" si="14"/>
        <v>0.47490888897628947</v>
      </c>
      <c r="F70" s="112">
        <f t="shared" si="14"/>
        <v>0.44962631618106402</v>
      </c>
      <c r="G70" s="112">
        <f t="shared" si="14"/>
        <v>0.38731474587711817</v>
      </c>
      <c r="H70" s="112">
        <f t="shared" si="14"/>
        <v>0.3931507361871977</v>
      </c>
      <c r="I70" s="112">
        <f t="shared" si="14"/>
        <v>0.40145762896275888</v>
      </c>
      <c r="J70" s="112">
        <f t="shared" si="14"/>
        <v>0.38412116376880662</v>
      </c>
      <c r="K70" s="112">
        <f t="shared" si="14"/>
        <v>0.35456535906969416</v>
      </c>
      <c r="L70" s="112">
        <f t="shared" si="14"/>
        <v>0.35827013084495329</v>
      </c>
      <c r="M70" s="112">
        <f t="shared" si="14"/>
        <v>0.34441973818502264</v>
      </c>
      <c r="N70" s="112">
        <f t="shared" si="14"/>
        <v>0.30147724745558108</v>
      </c>
      <c r="O70" s="112">
        <f t="shared" si="14"/>
        <v>0.27315200824737723</v>
      </c>
      <c r="P70" s="112">
        <f t="shared" si="14"/>
        <v>0.27728244350000941</v>
      </c>
      <c r="Q70" s="112">
        <f t="shared" si="14"/>
        <v>0.25677384928942881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4.258225725719688E-2</v>
      </c>
      <c r="C72" s="113">
        <f>IF(NMM_ued!C$5=0,"",NMM_ued!C$5/C$9)</f>
        <v>4.0967384590854805E-2</v>
      </c>
      <c r="D72" s="113">
        <f>IF(NMM_ued!D$5=0,"",NMM_ued!D$5/D$9)</f>
        <v>4.0048829821190714E-2</v>
      </c>
      <c r="E72" s="113">
        <f>IF(NMM_ued!E$5=0,"",NMM_ued!E$5/E$9)</f>
        <v>3.6038040954859858E-2</v>
      </c>
      <c r="F72" s="113">
        <f>IF(NMM_ued!F$5=0,"",NMM_ued!F$5/F$9)</f>
        <v>3.4218895518849372E-2</v>
      </c>
      <c r="G72" s="113">
        <f>IF(NMM_ued!G$5=0,"",NMM_ued!G$5/G$9)</f>
        <v>3.0100527777600222E-2</v>
      </c>
      <c r="H72" s="113">
        <f>IF(NMM_ued!H$5=0,"",NMM_ued!H$5/H$9)</f>
        <v>2.932425309976255E-2</v>
      </c>
      <c r="I72" s="113">
        <f>IF(NMM_ued!I$5=0,"",NMM_ued!I$5/I$9)</f>
        <v>2.8820544677054319E-2</v>
      </c>
      <c r="J72" s="113">
        <f>IF(NMM_ued!J$5=0,"",NMM_ued!J$5/J$9)</f>
        <v>2.8192396930486474E-2</v>
      </c>
      <c r="K72" s="113">
        <f>IF(NMM_ued!K$5=0,"",NMM_ued!K$5/K$9)</f>
        <v>2.8013854468944981E-2</v>
      </c>
      <c r="L72" s="113">
        <f>IF(NMM_ued!L$5=0,"",NMM_ued!L$5/L$9)</f>
        <v>2.7756065341210213E-2</v>
      </c>
      <c r="M72" s="113">
        <f>IF(NMM_ued!M$5=0,"",NMM_ued!M$5/M$9)</f>
        <v>2.6326453086726688E-2</v>
      </c>
      <c r="N72" s="113">
        <f>IF(NMM_ued!N$5=0,"",NMM_ued!N$5/N$9)</f>
        <v>2.2619838773660059E-2</v>
      </c>
      <c r="O72" s="113">
        <f>IF(NMM_ued!O$5=0,"",NMM_ued!O$5/O$9)</f>
        <v>2.0372416676968194E-2</v>
      </c>
      <c r="P72" s="113">
        <f>IF(NMM_ued!P$5=0,"",NMM_ued!P$5/P$9)</f>
        <v>1.9828641183133665E-2</v>
      </c>
      <c r="Q72" s="113">
        <f>IF(NMM_ued!Q$5=0,"",NMM_ued!Q$5/Q$9)</f>
        <v>1.9368144014451506E-2</v>
      </c>
    </row>
    <row r="73" spans="1:17" x14ac:dyDescent="0.25">
      <c r="A73" s="180" t="s">
        <v>37</v>
      </c>
      <c r="B73" s="182">
        <f>IF(NMM_ued!B$47=0,"",NMM_ued!B$47/B$10)</f>
        <v>4.5603257212837416E-2</v>
      </c>
      <c r="C73" s="182">
        <f>IF(NMM_ued!C$47=0,"",NMM_ued!C$47/C$10)</f>
        <v>4.1987592978174677E-2</v>
      </c>
      <c r="D73" s="182">
        <f>IF(NMM_ued!D$47=0,"",NMM_ued!D$47/D$10)</f>
        <v>4.0438410211099209E-2</v>
      </c>
      <c r="E73" s="182">
        <f>IF(NMM_ued!E$47=0,"",NMM_ued!E$47/E$10)</f>
        <v>3.5401767475333773E-2</v>
      </c>
      <c r="F73" s="182">
        <f>IF(NMM_ued!F$47=0,"",NMM_ued!F$47/F$10)</f>
        <v>3.4225980273077418E-2</v>
      </c>
      <c r="G73" s="182">
        <f>IF(NMM_ued!G$47=0,"",NMM_ued!G$47/G$10)</f>
        <v>3.0441684232321832E-2</v>
      </c>
      <c r="H73" s="182">
        <f>IF(NMM_ued!H$47=0,"",NMM_ued!H$47/H$10)</f>
        <v>2.8521705981223482E-2</v>
      </c>
      <c r="I73" s="182">
        <f>IF(NMM_ued!I$47=0,"",NMM_ued!I$47/I$10)</f>
        <v>2.8461779793844046E-2</v>
      </c>
      <c r="J73" s="182">
        <f>IF(NMM_ued!J$47=0,"",NMM_ued!J$47/J$10)</f>
        <v>2.8048923948956667E-2</v>
      </c>
      <c r="K73" s="182">
        <f>IF(NMM_ued!K$47=0,"",NMM_ued!K$47/K$10)</f>
        <v>2.7492836061407989E-2</v>
      </c>
      <c r="L73" s="182">
        <f>IF(NMM_ued!L$47=0,"",NMM_ued!L$47/L$10)</f>
        <v>2.7351416813132322E-2</v>
      </c>
      <c r="M73" s="182">
        <f>IF(NMM_ued!M$47=0,"",NMM_ued!M$47/M$10)</f>
        <v>2.568856279547287E-2</v>
      </c>
      <c r="N73" s="182">
        <f>IF(NMM_ued!N$47=0,"",NMM_ued!N$47/N$10)</f>
        <v>2.3181180371790493E-2</v>
      </c>
      <c r="O73" s="182">
        <f>IF(NMM_ued!O$47=0,"",NMM_ued!O$47/O$10)</f>
        <v>2.1145440595700459E-2</v>
      </c>
      <c r="P73" s="182">
        <f>IF(NMM_ued!P$47=0,"",NMM_ued!P$47/P$10)</f>
        <v>2.1063012254910602E-2</v>
      </c>
      <c r="Q73" s="182">
        <f>IF(NMM_ued!Q$47=0,"",NMM_ued!Q$47/Q$10)</f>
        <v>2.0318733047995818E-2</v>
      </c>
    </row>
    <row r="74" spans="1:17" x14ac:dyDescent="0.25">
      <c r="A74" s="108" t="s">
        <v>36</v>
      </c>
      <c r="B74" s="112">
        <f>IF(NMM_ued!B$97=0,"",NMM_ued!B$97/B$11)</f>
        <v>0.2219216274699114</v>
      </c>
      <c r="C74" s="112">
        <f>IF(NMM_ued!C$97=0,"",NMM_ued!C$97/C$11)</f>
        <v>0.20501162952206492</v>
      </c>
      <c r="D74" s="112">
        <f>IF(NMM_ued!D$97=0,"",NMM_ued!D$97/D$11)</f>
        <v>0.19851766027521356</v>
      </c>
      <c r="E74" s="112">
        <f>IF(NMM_ued!E$97=0,"",NMM_ued!E$97/E$11)</f>
        <v>0.17327954410611468</v>
      </c>
      <c r="F74" s="112">
        <f>IF(NMM_ued!F$97=0,"",NMM_ued!F$97/F$11)</f>
        <v>0.16398885194188431</v>
      </c>
      <c r="G74" s="112">
        <f>IF(NMM_ued!G$97=0,"",NMM_ued!G$97/G$11)</f>
        <v>0.14244107303539413</v>
      </c>
      <c r="H74" s="112">
        <f>IF(NMM_ued!H$97=0,"",NMM_ued!H$97/H$11)</f>
        <v>0.14902232949281874</v>
      </c>
      <c r="I74" s="112">
        <f>IF(NMM_ued!I$97=0,"",NMM_ued!I$97/I$11)</f>
        <v>0.1539030562764378</v>
      </c>
      <c r="J74" s="112">
        <f>IF(NMM_ued!J$97=0,"",NMM_ued!J$97/J$11)</f>
        <v>0.14882658790163303</v>
      </c>
      <c r="K74" s="112">
        <f>IF(NMM_ued!K$97=0,"",NMM_ued!K$97/K$11)</f>
        <v>0.1383376894006072</v>
      </c>
      <c r="L74" s="112">
        <f>IF(NMM_ued!L$97=0,"",NMM_ued!L$97/L$11)</f>
        <v>0.13968297621064349</v>
      </c>
      <c r="M74" s="112">
        <f>IF(NMM_ued!M$97=0,"",NMM_ued!M$97/M$11)</f>
        <v>0.13252148256419205</v>
      </c>
      <c r="N74" s="112">
        <f>IF(NMM_ued!N$97=0,"",NMM_ued!N$97/N$11)</f>
        <v>0.11585241803282158</v>
      </c>
      <c r="O74" s="112">
        <f>IF(NMM_ued!O$97=0,"",NMM_ued!O$97/O$11)</f>
        <v>0.10677947888176302</v>
      </c>
      <c r="P74" s="112">
        <f>IF(NMM_ued!P$97=0,"",NMM_ued!P$97/P$11)</f>
        <v>0.10972174589198774</v>
      </c>
      <c r="Q74" s="112">
        <f>IF(NMM_ued!Q$97=0,"",NMM_ued!Q$97/Q$11)</f>
        <v>0.10278385017987024</v>
      </c>
    </row>
    <row r="75" spans="1:17" x14ac:dyDescent="0.25">
      <c r="A75" s="39" t="s">
        <v>60</v>
      </c>
      <c r="B75" s="111">
        <f t="shared" ref="B75:Q75" si="15">IF(B$50=0,"",B$58/B$50)</f>
        <v>5.6520548252105103</v>
      </c>
      <c r="C75" s="111">
        <f t="shared" si="15"/>
        <v>5.6728266093904223</v>
      </c>
      <c r="D75" s="111">
        <f t="shared" si="15"/>
        <v>5.857862607517875</v>
      </c>
      <c r="E75" s="111">
        <f t="shared" si="15"/>
        <v>5.5220221821727673</v>
      </c>
      <c r="F75" s="111">
        <f t="shared" si="15"/>
        <v>5.6030235258757681</v>
      </c>
      <c r="G75" s="111">
        <f t="shared" si="15"/>
        <v>5.4819378958995433</v>
      </c>
      <c r="H75" s="111">
        <f t="shared" si="15"/>
        <v>5.4768432913717877</v>
      </c>
      <c r="I75" s="111">
        <f t="shared" si="15"/>
        <v>5.4041027699352302</v>
      </c>
      <c r="J75" s="111">
        <f t="shared" si="15"/>
        <v>5.5005411534440114</v>
      </c>
      <c r="K75" s="111">
        <f t="shared" si="15"/>
        <v>4.9736984230044303</v>
      </c>
      <c r="L75" s="111">
        <f t="shared" si="15"/>
        <v>4.7805085588051695</v>
      </c>
      <c r="M75" s="111">
        <f t="shared" si="15"/>
        <v>5.0046108015403599</v>
      </c>
      <c r="N75" s="111">
        <f t="shared" si="15"/>
        <v>4.844233548287586</v>
      </c>
      <c r="O75" s="111">
        <f t="shared" si="15"/>
        <v>4.9861601860042004</v>
      </c>
      <c r="P75" s="111">
        <f t="shared" si="15"/>
        <v>5.0990255204393966</v>
      </c>
      <c r="Q75" s="111">
        <f t="shared" si="15"/>
        <v>5.175822380264977</v>
      </c>
    </row>
    <row r="76" spans="1:17" x14ac:dyDescent="0.25">
      <c r="A76" s="110" t="s">
        <v>199</v>
      </c>
      <c r="B76" s="109">
        <f t="shared" ref="B76:Q76" si="16">IF(B$51=0,"",B$59/B$51)</f>
        <v>12.234942823404896</v>
      </c>
      <c r="C76" s="109">
        <f t="shared" si="16"/>
        <v>12.440966541021142</v>
      </c>
      <c r="D76" s="109">
        <f t="shared" si="16"/>
        <v>13.032899656685604</v>
      </c>
      <c r="E76" s="109">
        <f t="shared" si="16"/>
        <v>13.647676252576471</v>
      </c>
      <c r="F76" s="109">
        <f t="shared" si="16"/>
        <v>14.135598259745899</v>
      </c>
      <c r="G76" s="109">
        <f t="shared" si="16"/>
        <v>14.936002600266939</v>
      </c>
      <c r="H76" s="109">
        <f t="shared" si="16"/>
        <v>12.60794346646118</v>
      </c>
      <c r="I76" s="109">
        <f t="shared" si="16"/>
        <v>13.020354804876376</v>
      </c>
      <c r="J76" s="109">
        <f t="shared" si="16"/>
        <v>12.792653657064109</v>
      </c>
      <c r="K76" s="109">
        <f t="shared" si="16"/>
        <v>13.259636326973702</v>
      </c>
      <c r="L76" s="109">
        <f t="shared" si="16"/>
        <v>12.406456915157131</v>
      </c>
      <c r="M76" s="109">
        <f t="shared" si="16"/>
        <v>13.728787650859717</v>
      </c>
      <c r="N76" s="109">
        <f t="shared" si="16"/>
        <v>15.657721956093795</v>
      </c>
      <c r="O76" s="109">
        <f t="shared" si="16"/>
        <v>16.644762796232939</v>
      </c>
      <c r="P76" s="109">
        <f t="shared" si="16"/>
        <v>17.010914938547121</v>
      </c>
      <c r="Q76" s="109">
        <f t="shared" si="16"/>
        <v>15.710181574914623</v>
      </c>
    </row>
    <row r="77" spans="1:17" x14ac:dyDescent="0.25">
      <c r="A77" s="180" t="s">
        <v>198</v>
      </c>
      <c r="B77" s="178">
        <f t="shared" ref="B77:Q77" si="17">IF(B$52=0,"",B$60/B$52)</f>
        <v>3.5153515604122547</v>
      </c>
      <c r="C77" s="178">
        <f t="shared" si="17"/>
        <v>3.4456147552122411</v>
      </c>
      <c r="D77" s="178">
        <f t="shared" si="17"/>
        <v>3.3932366886133001</v>
      </c>
      <c r="E77" s="178">
        <f t="shared" si="17"/>
        <v>3.2787090914744432</v>
      </c>
      <c r="F77" s="178">
        <f t="shared" si="17"/>
        <v>3.2724305377105711</v>
      </c>
      <c r="G77" s="178">
        <f t="shared" si="17"/>
        <v>3.2377647313584923</v>
      </c>
      <c r="H77" s="178">
        <f t="shared" si="17"/>
        <v>3.3823035472259027</v>
      </c>
      <c r="I77" s="178">
        <f t="shared" si="17"/>
        <v>3.4014116418944722</v>
      </c>
      <c r="J77" s="178">
        <f t="shared" si="17"/>
        <v>3.2343944638422464</v>
      </c>
      <c r="K77" s="178">
        <f t="shared" si="17"/>
        <v>3.0070414828911409</v>
      </c>
      <c r="L77" s="178">
        <f t="shared" si="17"/>
        <v>3.0286242989194916</v>
      </c>
      <c r="M77" s="178">
        <f t="shared" si="17"/>
        <v>3.0094654029494627</v>
      </c>
      <c r="N77" s="178">
        <f t="shared" si="17"/>
        <v>2.8347200398690986</v>
      </c>
      <c r="O77" s="178">
        <f t="shared" si="17"/>
        <v>2.9256633529546803</v>
      </c>
      <c r="P77" s="178">
        <f t="shared" si="17"/>
        <v>3.0275347648185589</v>
      </c>
      <c r="Q77" s="178">
        <f t="shared" si="17"/>
        <v>2.9148581017330044</v>
      </c>
    </row>
    <row r="78" spans="1:17" x14ac:dyDescent="0.25">
      <c r="A78" s="108" t="s">
        <v>197</v>
      </c>
      <c r="B78" s="107">
        <f t="shared" ref="B78:Q78" si="18">IF(B$53=0,"",B$61/B$53)</f>
        <v>2.0047022475639213</v>
      </c>
      <c r="C78" s="107">
        <f t="shared" si="18"/>
        <v>2.0108705235279998</v>
      </c>
      <c r="D78" s="107">
        <f t="shared" si="18"/>
        <v>1.9290562857070748</v>
      </c>
      <c r="E78" s="107">
        <f t="shared" si="18"/>
        <v>2.0006644113240011</v>
      </c>
      <c r="F78" s="107">
        <f t="shared" si="18"/>
        <v>2.0122620576211117</v>
      </c>
      <c r="G78" s="107">
        <f t="shared" si="18"/>
        <v>1.9345024413753422</v>
      </c>
      <c r="H78" s="107">
        <f t="shared" si="18"/>
        <v>1.9546773005525024</v>
      </c>
      <c r="I78" s="107">
        <f t="shared" si="18"/>
        <v>1.9975688807239644</v>
      </c>
      <c r="J78" s="107">
        <f t="shared" si="18"/>
        <v>1.9153493949304918</v>
      </c>
      <c r="K78" s="107">
        <f t="shared" si="18"/>
        <v>1.8403873769393386</v>
      </c>
      <c r="L78" s="107">
        <f t="shared" si="18"/>
        <v>1.8393241719387134</v>
      </c>
      <c r="M78" s="107">
        <f t="shared" si="18"/>
        <v>1.9555227740331931</v>
      </c>
      <c r="N78" s="107">
        <f t="shared" si="18"/>
        <v>1.9584082755039809</v>
      </c>
      <c r="O78" s="107">
        <f t="shared" si="18"/>
        <v>1.8137332669027622</v>
      </c>
      <c r="P78" s="107">
        <f t="shared" si="18"/>
        <v>1.8344834629692346</v>
      </c>
      <c r="Q78" s="107">
        <f t="shared" si="18"/>
        <v>1.7589794597160446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173.27625</v>
      </c>
      <c r="C5" s="96">
        <v>169.86266789548654</v>
      </c>
      <c r="D5" s="96">
        <v>164.42105041776185</v>
      </c>
      <c r="E5" s="96">
        <v>142.55765940602214</v>
      </c>
      <c r="F5" s="96">
        <v>147.59978486566325</v>
      </c>
      <c r="G5" s="96">
        <v>127.9027291000239</v>
      </c>
      <c r="H5" s="96">
        <v>165.87256064052687</v>
      </c>
      <c r="I5" s="96">
        <v>159.29030289472024</v>
      </c>
      <c r="J5" s="96">
        <v>135.41665872123303</v>
      </c>
      <c r="K5" s="96">
        <v>84.976153696800324</v>
      </c>
      <c r="L5" s="96">
        <v>83.014018165094001</v>
      </c>
      <c r="M5" s="96">
        <v>91.823627365583789</v>
      </c>
      <c r="N5" s="96">
        <v>78.329045756667696</v>
      </c>
      <c r="O5" s="96">
        <v>71.802122645674061</v>
      </c>
      <c r="P5" s="96">
        <v>71.642285361772551</v>
      </c>
      <c r="Q5" s="96">
        <v>82.524725662727619</v>
      </c>
    </row>
    <row r="6" spans="1:17" x14ac:dyDescent="0.25">
      <c r="A6" s="132" t="s">
        <v>83</v>
      </c>
      <c r="B6" s="160">
        <v>0.86064761555504465</v>
      </c>
      <c r="C6" s="160">
        <v>0.84369265895394729</v>
      </c>
      <c r="D6" s="160">
        <v>0.8166646322799721</v>
      </c>
      <c r="E6" s="160">
        <v>0.70807112715620946</v>
      </c>
      <c r="F6" s="160">
        <v>0.73311491275388663</v>
      </c>
      <c r="G6" s="160">
        <v>0.63528140078584572</v>
      </c>
      <c r="H6" s="160">
        <v>0.82387415356275906</v>
      </c>
      <c r="I6" s="160">
        <v>0.79118066883015881</v>
      </c>
      <c r="J6" s="160">
        <v>0.67260241628532735</v>
      </c>
      <c r="K6" s="160">
        <v>0.42206894515659349</v>
      </c>
      <c r="L6" s="160">
        <v>0.41232319369464265</v>
      </c>
      <c r="M6" s="160">
        <v>0.45607973362653353</v>
      </c>
      <c r="N6" s="160">
        <v>0.38905335531660029</v>
      </c>
      <c r="O6" s="160">
        <v>0.35663471275948239</v>
      </c>
      <c r="P6" s="160">
        <v>0.35584081528497769</v>
      </c>
      <c r="Q6" s="160">
        <v>0.40989292165522234</v>
      </c>
    </row>
    <row r="7" spans="1:17" x14ac:dyDescent="0.25">
      <c r="A7" s="76" t="s">
        <v>82</v>
      </c>
      <c r="B7" s="159">
        <v>0.34425904622201786</v>
      </c>
      <c r="C7" s="159">
        <v>0.33747706358157892</v>
      </c>
      <c r="D7" s="159">
        <v>0.32666585291198885</v>
      </c>
      <c r="E7" s="159">
        <v>0.28322845086248383</v>
      </c>
      <c r="F7" s="159">
        <v>0.29324596510155471</v>
      </c>
      <c r="G7" s="159">
        <v>0.25411256031433826</v>
      </c>
      <c r="H7" s="159">
        <v>0.32954966142510367</v>
      </c>
      <c r="I7" s="159">
        <v>0.31647226753206353</v>
      </c>
      <c r="J7" s="159">
        <v>0.26904096651413095</v>
      </c>
      <c r="K7" s="159">
        <v>0.1688275780626374</v>
      </c>
      <c r="L7" s="159">
        <v>0.16492927747785707</v>
      </c>
      <c r="M7" s="159">
        <v>0.18243189345061342</v>
      </c>
      <c r="N7" s="159">
        <v>0.15562134212664011</v>
      </c>
      <c r="O7" s="159">
        <v>0.14265388510379295</v>
      </c>
      <c r="P7" s="159">
        <v>0.14233632611399108</v>
      </c>
      <c r="Q7" s="159">
        <v>0.16395716866208895</v>
      </c>
    </row>
    <row r="8" spans="1:17" x14ac:dyDescent="0.25">
      <c r="A8" s="76" t="s">
        <v>81</v>
      </c>
      <c r="B8" s="159">
        <v>1.4631009464435762</v>
      </c>
      <c r="C8" s="159">
        <v>1.4342775202217108</v>
      </c>
      <c r="D8" s="159">
        <v>1.3883298748759529</v>
      </c>
      <c r="E8" s="159">
        <v>1.2037209161655564</v>
      </c>
      <c r="F8" s="159">
        <v>1.2462953516816075</v>
      </c>
      <c r="G8" s="159">
        <v>1.0799783813359378</v>
      </c>
      <c r="H8" s="159">
        <v>1.4005860610566907</v>
      </c>
      <c r="I8" s="159">
        <v>1.3450071370112704</v>
      </c>
      <c r="J8" s="159">
        <v>1.1434241076850569</v>
      </c>
      <c r="K8" s="159">
        <v>0.71751720676620911</v>
      </c>
      <c r="L8" s="159">
        <v>0.70094942928089266</v>
      </c>
      <c r="M8" s="159">
        <v>0.77533554716510722</v>
      </c>
      <c r="N8" s="159">
        <v>0.66139070403822064</v>
      </c>
      <c r="O8" s="159">
        <v>0.6062790116911202</v>
      </c>
      <c r="P8" s="159">
        <v>0.60492938598446222</v>
      </c>
      <c r="Q8" s="159">
        <v>0.6968179668138782</v>
      </c>
    </row>
    <row r="9" spans="1:17" x14ac:dyDescent="0.25">
      <c r="A9" s="76" t="s">
        <v>80</v>
      </c>
      <c r="B9" s="159">
        <v>0.17212952311100893</v>
      </c>
      <c r="C9" s="159">
        <v>0.16873853179078946</v>
      </c>
      <c r="D9" s="159">
        <v>0.16333292645599443</v>
      </c>
      <c r="E9" s="159">
        <v>0.14161422543124191</v>
      </c>
      <c r="F9" s="159">
        <v>0.14662298255077735</v>
      </c>
      <c r="G9" s="159">
        <v>0.12705628015716913</v>
      </c>
      <c r="H9" s="159">
        <v>0.16477483071255183</v>
      </c>
      <c r="I9" s="159">
        <v>0.15823613376603177</v>
      </c>
      <c r="J9" s="159">
        <v>0.13452048325706548</v>
      </c>
      <c r="K9" s="159">
        <v>8.4413789031318701E-2</v>
      </c>
      <c r="L9" s="159">
        <v>8.2464638738928536E-2</v>
      </c>
      <c r="M9" s="159">
        <v>9.121594672530671E-2</v>
      </c>
      <c r="N9" s="159">
        <v>7.7810671063320055E-2</v>
      </c>
      <c r="O9" s="159">
        <v>7.1326942551896477E-2</v>
      </c>
      <c r="P9" s="159">
        <v>7.116816305699554E-2</v>
      </c>
      <c r="Q9" s="159">
        <v>8.1978584331044477E-2</v>
      </c>
    </row>
    <row r="10" spans="1:17" x14ac:dyDescent="0.25">
      <c r="A10" s="129" t="s">
        <v>79</v>
      </c>
      <c r="B10" s="158">
        <v>0.51638856933302679</v>
      </c>
      <c r="C10" s="158">
        <v>0.50621559537236838</v>
      </c>
      <c r="D10" s="158">
        <v>0.48999877936798319</v>
      </c>
      <c r="E10" s="158">
        <v>0.42484267629372569</v>
      </c>
      <c r="F10" s="158">
        <v>0.43986894765233198</v>
      </c>
      <c r="G10" s="158">
        <v>0.3811688404715074</v>
      </c>
      <c r="H10" s="158">
        <v>0.4943244921376555</v>
      </c>
      <c r="I10" s="158">
        <v>0.47470840129809533</v>
      </c>
      <c r="J10" s="158">
        <v>0.40356144977119646</v>
      </c>
      <c r="K10" s="158">
        <v>0.25324136709395612</v>
      </c>
      <c r="L10" s="158">
        <v>0.24739391621678558</v>
      </c>
      <c r="M10" s="158">
        <v>0.27364784017592014</v>
      </c>
      <c r="N10" s="158">
        <v>0.23343201318996015</v>
      </c>
      <c r="O10" s="158">
        <v>0.21398082765568943</v>
      </c>
      <c r="P10" s="158">
        <v>0.21350448917098663</v>
      </c>
      <c r="Q10" s="158">
        <v>0.24593575299313342</v>
      </c>
    </row>
    <row r="11" spans="1:17" x14ac:dyDescent="0.25">
      <c r="A11" s="92" t="s">
        <v>125</v>
      </c>
      <c r="B11" s="91">
        <v>0.10327771386660536</v>
      </c>
      <c r="C11" s="91">
        <v>0.10124311907447368</v>
      </c>
      <c r="D11" s="91">
        <v>9.7999755873596661E-2</v>
      </c>
      <c r="E11" s="91">
        <v>8.4968535258745148E-2</v>
      </c>
      <c r="F11" s="91">
        <v>8.7973789530466404E-2</v>
      </c>
      <c r="G11" s="91">
        <v>7.6233768094301477E-2</v>
      </c>
      <c r="H11" s="91">
        <v>9.8864898427531114E-2</v>
      </c>
      <c r="I11" s="91">
        <v>9.4941680259619063E-2</v>
      </c>
      <c r="J11" s="91">
        <v>8.0712289954239305E-2</v>
      </c>
      <c r="K11" s="91">
        <v>5.0648273418791225E-2</v>
      </c>
      <c r="L11" s="91">
        <v>4.9478783243357125E-2</v>
      </c>
      <c r="M11" s="91">
        <v>5.4729568035184029E-2</v>
      </c>
      <c r="N11" s="91">
        <v>4.6686402637992036E-2</v>
      </c>
      <c r="O11" s="91">
        <v>4.2796165531137881E-2</v>
      </c>
      <c r="P11" s="91">
        <v>4.2700897834197324E-2</v>
      </c>
      <c r="Q11" s="91">
        <v>4.9187150598626682E-2</v>
      </c>
    </row>
    <row r="12" spans="1:17" x14ac:dyDescent="0.25">
      <c r="A12" s="92" t="s">
        <v>26</v>
      </c>
      <c r="B12" s="91">
        <v>0.15491657079990803</v>
      </c>
      <c r="C12" s="91">
        <v>0.15186467861171049</v>
      </c>
      <c r="D12" s="91">
        <v>0.14699963381039496</v>
      </c>
      <c r="E12" s="91">
        <v>0.12745280288811772</v>
      </c>
      <c r="F12" s="91">
        <v>0.1319606842956996</v>
      </c>
      <c r="G12" s="91">
        <v>0.11435065214145222</v>
      </c>
      <c r="H12" s="91">
        <v>0.14829734764129662</v>
      </c>
      <c r="I12" s="91">
        <v>0.14241252038942859</v>
      </c>
      <c r="J12" s="91">
        <v>0.12106843493135892</v>
      </c>
      <c r="K12" s="91">
        <v>7.5972410128186826E-2</v>
      </c>
      <c r="L12" s="91">
        <v>7.4218174865035666E-2</v>
      </c>
      <c r="M12" s="91">
        <v>8.2094352052776029E-2</v>
      </c>
      <c r="N12" s="91">
        <v>7.002960395698804E-2</v>
      </c>
      <c r="O12" s="91">
        <v>6.4194248296706821E-2</v>
      </c>
      <c r="P12" s="91">
        <v>6.4051346751295979E-2</v>
      </c>
      <c r="Q12" s="91">
        <v>7.3780725897940019E-2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0.2581942846665134</v>
      </c>
      <c r="C14" s="157">
        <v>0.25310779768618419</v>
      </c>
      <c r="D14" s="157">
        <v>0.2449993896839916</v>
      </c>
      <c r="E14" s="157">
        <v>0.21242133814686281</v>
      </c>
      <c r="F14" s="157">
        <v>0.21993447382616596</v>
      </c>
      <c r="G14" s="157">
        <v>0.1905844202357537</v>
      </c>
      <c r="H14" s="157">
        <v>0.24716224606882772</v>
      </c>
      <c r="I14" s="157">
        <v>0.23735420064904769</v>
      </c>
      <c r="J14" s="157">
        <v>0.20178072488559823</v>
      </c>
      <c r="K14" s="157">
        <v>0.12662068354697806</v>
      </c>
      <c r="L14" s="157">
        <v>0.12369695810839279</v>
      </c>
      <c r="M14" s="157">
        <v>0.13682392008796004</v>
      </c>
      <c r="N14" s="157">
        <v>0.11671600659498008</v>
      </c>
      <c r="O14" s="157">
        <v>0.10699041382784472</v>
      </c>
      <c r="P14" s="157">
        <v>0.10675224458549332</v>
      </c>
      <c r="Q14" s="157">
        <v>0.12296787649656669</v>
      </c>
    </row>
    <row r="15" spans="1:17" x14ac:dyDescent="0.25">
      <c r="A15" s="156" t="s">
        <v>214</v>
      </c>
      <c r="B15" s="155">
        <v>4.280789478487927</v>
      </c>
      <c r="C15" s="155">
        <v>4.1964569380678993</v>
      </c>
      <c r="D15" s="155">
        <v>4.0620217870036317</v>
      </c>
      <c r="E15" s="155">
        <v>3.5218867471056488</v>
      </c>
      <c r="F15" s="155">
        <v>3.6464524485035481</v>
      </c>
      <c r="G15" s="155">
        <v>3.1598367173878361</v>
      </c>
      <c r="H15" s="155">
        <v>4.0978813447302693</v>
      </c>
      <c r="I15" s="155">
        <v>3.9352666776714842</v>
      </c>
      <c r="J15" s="155">
        <v>3.3454683366349682</v>
      </c>
      <c r="K15" s="155">
        <v>2.0993357408625579</v>
      </c>
      <c r="L15" s="155">
        <v>2.0508611856970598</v>
      </c>
      <c r="M15" s="155">
        <v>2.2685025668733436</v>
      </c>
      <c r="N15" s="155">
        <v>1.9351189498569055</v>
      </c>
      <c r="O15" s="155">
        <v>1.7738713248624742</v>
      </c>
      <c r="P15" s="155">
        <v>1.7699225450199065</v>
      </c>
      <c r="Q15" s="155">
        <v>2.0387732152104343</v>
      </c>
    </row>
    <row r="16" spans="1:17" x14ac:dyDescent="0.25">
      <c r="A16" s="156" t="s">
        <v>213</v>
      </c>
      <c r="B16" s="204">
        <v>76.018535738954967</v>
      </c>
      <c r="C16" s="204">
        <v>74.520953045367051</v>
      </c>
      <c r="D16" s="204">
        <v>72.133644959532234</v>
      </c>
      <c r="E16" s="204">
        <v>62.541892073601929</v>
      </c>
      <c r="F16" s="204">
        <v>64.753937835522692</v>
      </c>
      <c r="G16" s="204">
        <v>56.11258428780657</v>
      </c>
      <c r="H16" s="204">
        <v>72.770441299161718</v>
      </c>
      <c r="I16" s="204">
        <v>69.882719550262976</v>
      </c>
      <c r="J16" s="204">
        <v>59.409042558630638</v>
      </c>
      <c r="K16" s="204">
        <v>37.280139527252842</v>
      </c>
      <c r="L16" s="204">
        <v>36.419325249233268</v>
      </c>
      <c r="M16" s="204">
        <v>40.284214937541151</v>
      </c>
      <c r="N16" s="204">
        <v>34.363967157942788</v>
      </c>
      <c r="O16" s="204">
        <v>31.500521430219102</v>
      </c>
      <c r="P16" s="204">
        <v>31.430398743014791</v>
      </c>
      <c r="Q16" s="204">
        <v>36.204666289462715</v>
      </c>
    </row>
    <row r="17" spans="1:17" x14ac:dyDescent="0.25">
      <c r="A17" s="152" t="s">
        <v>227</v>
      </c>
      <c r="B17" s="151">
        <v>66.076056950208809</v>
      </c>
      <c r="C17" s="151">
        <v>64.774343382757735</v>
      </c>
      <c r="D17" s="151">
        <v>62.699271776814122</v>
      </c>
      <c r="E17" s="151">
        <v>54.362026080324291</v>
      </c>
      <c r="F17" s="151">
        <v>56.284757955127347</v>
      </c>
      <c r="G17" s="151">
        <v>48.773608686131595</v>
      </c>
      <c r="H17" s="151">
        <v>63.252781401723674</v>
      </c>
      <c r="I17" s="151">
        <v>60.742745331155007</v>
      </c>
      <c r="J17" s="151">
        <v>51.638922550962327</v>
      </c>
      <c r="K17" s="151">
        <v>32.404262967830128</v>
      </c>
      <c r="L17" s="151">
        <v>31.656034753420744</v>
      </c>
      <c r="M17" s="151">
        <v>35.015434782222414</v>
      </c>
      <c r="N17" s="151">
        <v>29.869497338920297</v>
      </c>
      <c r="O17" s="151">
        <v>27.380562224086901</v>
      </c>
      <c r="P17" s="151">
        <v>27.319610896516945</v>
      </c>
      <c r="Q17" s="151">
        <v>31.469451079941706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66.076056950208809</v>
      </c>
      <c r="C22" s="208">
        <v>64.774343382757735</v>
      </c>
      <c r="D22" s="208">
        <v>62.699271776814122</v>
      </c>
      <c r="E22" s="208">
        <v>54.362026080324291</v>
      </c>
      <c r="F22" s="208">
        <v>56.284757955127347</v>
      </c>
      <c r="G22" s="208">
        <v>48.773608686131595</v>
      </c>
      <c r="H22" s="208">
        <v>63.252781401723674</v>
      </c>
      <c r="I22" s="208">
        <v>60.742745331155007</v>
      </c>
      <c r="J22" s="208">
        <v>51.638922550962327</v>
      </c>
      <c r="K22" s="208">
        <v>32.404262967830128</v>
      </c>
      <c r="L22" s="208">
        <v>31.656034753420744</v>
      </c>
      <c r="M22" s="208">
        <v>35.015434782222414</v>
      </c>
      <c r="N22" s="208">
        <v>29.869497338920297</v>
      </c>
      <c r="O22" s="208">
        <v>27.380562224086901</v>
      </c>
      <c r="P22" s="208">
        <v>27.319610896516945</v>
      </c>
      <c r="Q22" s="208">
        <v>31.469451079941706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9.9424787887461559</v>
      </c>
      <c r="C25" s="264">
        <v>9.7466096626093144</v>
      </c>
      <c r="D25" s="264">
        <v>9.4343731827181134</v>
      </c>
      <c r="E25" s="264">
        <v>8.1798659932776374</v>
      </c>
      <c r="F25" s="264">
        <v>8.4691798803953393</v>
      </c>
      <c r="G25" s="264">
        <v>7.3389756016749743</v>
      </c>
      <c r="H25" s="264">
        <v>9.5176598974380457</v>
      </c>
      <c r="I25" s="264">
        <v>9.1399742191079643</v>
      </c>
      <c r="J25" s="264">
        <v>7.7701200076683135</v>
      </c>
      <c r="K25" s="264">
        <v>4.875876559422716</v>
      </c>
      <c r="L25" s="264">
        <v>4.7632904958125257</v>
      </c>
      <c r="M25" s="264">
        <v>5.2687801553187343</v>
      </c>
      <c r="N25" s="264">
        <v>4.4944698190224903</v>
      </c>
      <c r="O25" s="264">
        <v>4.119959206132199</v>
      </c>
      <c r="P25" s="264">
        <v>4.110787846497848</v>
      </c>
      <c r="Q25" s="264">
        <v>4.7352152095210096</v>
      </c>
    </row>
    <row r="26" spans="1:17" x14ac:dyDescent="0.25">
      <c r="A26" s="150" t="s">
        <v>33</v>
      </c>
      <c r="B26" s="87">
        <v>9.4058969561063943</v>
      </c>
      <c r="C26" s="87">
        <v>9.2465696626093141</v>
      </c>
      <c r="D26" s="87">
        <v>8.9343531827181142</v>
      </c>
      <c r="E26" s="87">
        <v>8.1798659932776374</v>
      </c>
      <c r="F26" s="87">
        <v>8.4691798803953393</v>
      </c>
      <c r="G26" s="87">
        <v>7.3389756016749743</v>
      </c>
      <c r="H26" s="87">
        <v>9.5176598974380457</v>
      </c>
      <c r="I26" s="87">
        <v>8.7361042191079648</v>
      </c>
      <c r="J26" s="87">
        <v>7.7701200076683135</v>
      </c>
      <c r="K26" s="87">
        <v>4.875876559422716</v>
      </c>
      <c r="L26" s="87">
        <v>4.73936654310143</v>
      </c>
      <c r="M26" s="87">
        <v>5.2687801553187343</v>
      </c>
      <c r="N26" s="87">
        <v>4.4944698190224903</v>
      </c>
      <c r="O26" s="87">
        <v>4.119959206132199</v>
      </c>
      <c r="P26" s="87">
        <v>4.110787846497848</v>
      </c>
      <c r="Q26" s="87">
        <v>4.7352152095210096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0.53658183263976122</v>
      </c>
      <c r="C33" s="87">
        <v>0.50004000000000004</v>
      </c>
      <c r="D33" s="87">
        <v>0.50002000000000002</v>
      </c>
      <c r="E33" s="87">
        <v>0</v>
      </c>
      <c r="F33" s="87">
        <v>0</v>
      </c>
      <c r="G33" s="87">
        <v>0</v>
      </c>
      <c r="H33" s="87">
        <v>0</v>
      </c>
      <c r="I33" s="87">
        <v>0.40386999999999995</v>
      </c>
      <c r="J33" s="87">
        <v>0</v>
      </c>
      <c r="K33" s="87">
        <v>0</v>
      </c>
      <c r="L33" s="87">
        <v>2.3923952711095486E-2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85.615789569758547</v>
      </c>
      <c r="C36" s="204">
        <v>83.929138761357976</v>
      </c>
      <c r="D36" s="204">
        <v>81.240435740072627</v>
      </c>
      <c r="E36" s="204">
        <v>70.437734942112968</v>
      </c>
      <c r="F36" s="204">
        <v>72.929048970070966</v>
      </c>
      <c r="G36" s="204">
        <v>63.196734347756717</v>
      </c>
      <c r="H36" s="204">
        <v>81.957626894605383</v>
      </c>
      <c r="I36" s="204">
        <v>78.705333553429682</v>
      </c>
      <c r="J36" s="204">
        <v>66.909366732699354</v>
      </c>
      <c r="K36" s="204">
        <v>41.986714817251155</v>
      </c>
      <c r="L36" s="204">
        <v>41.017223713941192</v>
      </c>
      <c r="M36" s="204">
        <v>45.370051337466869</v>
      </c>
      <c r="N36" s="204">
        <v>38.702378997138105</v>
      </c>
      <c r="O36" s="204">
        <v>35.477426497249482</v>
      </c>
      <c r="P36" s="204">
        <v>35.398450900398132</v>
      </c>
      <c r="Q36" s="204">
        <v>40.77546430420869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85.615789569758547</v>
      </c>
      <c r="C41" s="208">
        <v>83.929138761357976</v>
      </c>
      <c r="D41" s="208">
        <v>81.240435740072627</v>
      </c>
      <c r="E41" s="208">
        <v>70.437734942112968</v>
      </c>
      <c r="F41" s="208">
        <v>72.929048970070966</v>
      </c>
      <c r="G41" s="208">
        <v>63.196734347756717</v>
      </c>
      <c r="H41" s="208">
        <v>81.957626894605383</v>
      </c>
      <c r="I41" s="208">
        <v>78.705333553429682</v>
      </c>
      <c r="J41" s="208">
        <v>66.909366732699354</v>
      </c>
      <c r="K41" s="208">
        <v>41.986714817251155</v>
      </c>
      <c r="L41" s="208">
        <v>41.017223713941192</v>
      </c>
      <c r="M41" s="208">
        <v>45.370051337466869</v>
      </c>
      <c r="N41" s="208">
        <v>38.702378997138105</v>
      </c>
      <c r="O41" s="208">
        <v>35.477426497249482</v>
      </c>
      <c r="P41" s="208">
        <v>35.398450900398132</v>
      </c>
      <c r="Q41" s="208">
        <v>40.77546430420869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4.0046095121338681</v>
      </c>
      <c r="C44" s="242">
        <v>3.925717780773196</v>
      </c>
      <c r="D44" s="242">
        <v>3.7999558652614622</v>
      </c>
      <c r="E44" s="242">
        <v>3.2946682472923814</v>
      </c>
      <c r="F44" s="242">
        <v>3.4111974518259003</v>
      </c>
      <c r="G44" s="242">
        <v>2.9559762840079755</v>
      </c>
      <c r="H44" s="242">
        <v>3.8335019031347684</v>
      </c>
      <c r="I44" s="242">
        <v>3.6813785049184857</v>
      </c>
      <c r="J44" s="242">
        <v>3.1296316697552928</v>
      </c>
      <c r="K44" s="242">
        <v>1.9638947253230381</v>
      </c>
      <c r="L44" s="242">
        <v>1.9185475608133784</v>
      </c>
      <c r="M44" s="242">
        <v>2.1221475625589346</v>
      </c>
      <c r="N44" s="242">
        <v>1.8102725659951697</v>
      </c>
      <c r="O44" s="242">
        <v>1.6594280135810244</v>
      </c>
      <c r="P44" s="242">
        <v>1.6557339937282998</v>
      </c>
      <c r="Q44" s="242">
        <v>1.9072394593904065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301.41824803367626</v>
      </c>
      <c r="C47" s="96">
        <v>304.16601848706932</v>
      </c>
      <c r="D47" s="96">
        <v>289.66980110520819</v>
      </c>
      <c r="E47" s="96">
        <v>359.96637586897447</v>
      </c>
      <c r="F47" s="96">
        <v>391.6573401923726</v>
      </c>
      <c r="G47" s="96">
        <v>412.99081383657534</v>
      </c>
      <c r="H47" s="96">
        <v>380.40325315091195</v>
      </c>
      <c r="I47" s="96">
        <v>395.35378436751665</v>
      </c>
      <c r="J47" s="96">
        <v>267.93906723681289</v>
      </c>
      <c r="K47" s="96">
        <v>253.42950637536867</v>
      </c>
      <c r="L47" s="96">
        <v>242.36192481962269</v>
      </c>
      <c r="M47" s="96">
        <v>287.68135997109528</v>
      </c>
      <c r="N47" s="96">
        <v>319.18982706033319</v>
      </c>
      <c r="O47" s="96">
        <v>293.63305463023039</v>
      </c>
      <c r="P47" s="96">
        <v>293.25310503323374</v>
      </c>
      <c r="Q47" s="96">
        <v>295.7758146180858</v>
      </c>
    </row>
    <row r="48" spans="1:17" x14ac:dyDescent="0.25">
      <c r="A48" s="132" t="s">
        <v>83</v>
      </c>
      <c r="B48" s="160">
        <v>1.5142129910831847</v>
      </c>
      <c r="C48" s="160">
        <v>1.5280167662168567</v>
      </c>
      <c r="D48" s="160">
        <v>1.4551931703517267</v>
      </c>
      <c r="E48" s="160">
        <v>1.8083369744523083</v>
      </c>
      <c r="F48" s="160">
        <v>1.9675405734098668</v>
      </c>
      <c r="G48" s="160">
        <v>2.0747119976607746</v>
      </c>
      <c r="H48" s="160">
        <v>1.9110042325873406</v>
      </c>
      <c r="I48" s="160">
        <v>1.9861101319131444</v>
      </c>
      <c r="J48" s="160">
        <v>1.3460260587254287</v>
      </c>
      <c r="K48" s="160">
        <v>1.273135430189706</v>
      </c>
      <c r="L48" s="160">
        <v>1.2175360234487087</v>
      </c>
      <c r="M48" s="160">
        <v>1.4452039828459271</v>
      </c>
      <c r="N48" s="160">
        <v>1.6034907836845762</v>
      </c>
      <c r="O48" s="160">
        <v>1.4751030796345725</v>
      </c>
      <c r="P48" s="160">
        <v>1.473194354401504</v>
      </c>
      <c r="Q48" s="160">
        <v>1.4858675075733263</v>
      </c>
    </row>
    <row r="49" spans="1:17" x14ac:dyDescent="0.25">
      <c r="A49" s="76" t="s">
        <v>82</v>
      </c>
      <c r="B49" s="159">
        <v>1.5561014455764552</v>
      </c>
      <c r="C49" s="159">
        <v>1.5702870816569867</v>
      </c>
      <c r="D49" s="159">
        <v>1.4954489291215622</v>
      </c>
      <c r="E49" s="159">
        <v>1.8583619323075817</v>
      </c>
      <c r="F49" s="159">
        <v>2.021969662486685</v>
      </c>
      <c r="G49" s="159">
        <v>2.1321058250895613</v>
      </c>
      <c r="H49" s="159">
        <v>1.9638693277255874</v>
      </c>
      <c r="I49" s="159">
        <v>2.0410529202587613</v>
      </c>
      <c r="J49" s="159">
        <v>1.3832618714147273</v>
      </c>
      <c r="K49" s="159">
        <v>1.3083548318493909</v>
      </c>
      <c r="L49" s="159">
        <v>1.2512173500602743</v>
      </c>
      <c r="M49" s="159">
        <v>1.4851834055727322</v>
      </c>
      <c r="N49" s="159">
        <v>1.6478489757739874</v>
      </c>
      <c r="O49" s="159">
        <v>1.5159096164877233</v>
      </c>
      <c r="P49" s="159">
        <v>1.5139480892046551</v>
      </c>
      <c r="Q49" s="159">
        <v>1.5269718263452123</v>
      </c>
    </row>
    <row r="50" spans="1:17" x14ac:dyDescent="0.25">
      <c r="A50" s="76" t="s">
        <v>81</v>
      </c>
      <c r="B50" s="159">
        <v>2.1567513903813555</v>
      </c>
      <c r="C50" s="159">
        <v>2.1764126344648327</v>
      </c>
      <c r="D50" s="159">
        <v>2.0726872057704617</v>
      </c>
      <c r="E50" s="159">
        <v>2.5756834123699397</v>
      </c>
      <c r="F50" s="159">
        <v>2.8024431782862305</v>
      </c>
      <c r="G50" s="159">
        <v>2.9550915306801357</v>
      </c>
      <c r="H50" s="159">
        <v>2.7219163089527214</v>
      </c>
      <c r="I50" s="159">
        <v>2.828892509626376</v>
      </c>
      <c r="J50" s="159">
        <v>1.9171963196332944</v>
      </c>
      <c r="K50" s="159">
        <v>1.8133754137462479</v>
      </c>
      <c r="L50" s="159">
        <v>1.7341830554061939</v>
      </c>
      <c r="M50" s="159">
        <v>2.0584592245229216</v>
      </c>
      <c r="N50" s="159">
        <v>2.2839131598663007</v>
      </c>
      <c r="O50" s="159">
        <v>2.1010456499134005</v>
      </c>
      <c r="P50" s="159">
        <v>2.0983269796704964</v>
      </c>
      <c r="Q50" s="159">
        <v>2.1163778357157157</v>
      </c>
    </row>
    <row r="51" spans="1:17" x14ac:dyDescent="0.25">
      <c r="A51" s="76" t="s">
        <v>80</v>
      </c>
      <c r="B51" s="159">
        <v>1.1083566098733779</v>
      </c>
      <c r="C51" s="159">
        <v>1.1184605420815321</v>
      </c>
      <c r="D51" s="159">
        <v>1.0651559447050918</v>
      </c>
      <c r="E51" s="159">
        <v>1.3236461781237845</v>
      </c>
      <c r="F51" s="159">
        <v>1.440178239504406</v>
      </c>
      <c r="G51" s="159">
        <v>1.5186243743332095</v>
      </c>
      <c r="H51" s="159">
        <v>1.3987954040527859</v>
      </c>
      <c r="I51" s="159">
        <v>1.4537705762699327</v>
      </c>
      <c r="J51" s="159">
        <v>0.9852490290569581</v>
      </c>
      <c r="K51" s="159">
        <v>0.93189536585954935</v>
      </c>
      <c r="L51" s="159">
        <v>0.89119833688851902</v>
      </c>
      <c r="M51" s="159">
        <v>1.0578441714839433</v>
      </c>
      <c r="N51" s="159">
        <v>1.1737051652796235</v>
      </c>
      <c r="O51" s="159">
        <v>1.0797293763726117</v>
      </c>
      <c r="P51" s="159">
        <v>1.0783322491250174</v>
      </c>
      <c r="Q51" s="159">
        <v>1.0876086013744317</v>
      </c>
    </row>
    <row r="52" spans="1:17" x14ac:dyDescent="0.25">
      <c r="A52" s="129" t="s">
        <v>79</v>
      </c>
      <c r="B52" s="158">
        <v>1.1502333488348431</v>
      </c>
      <c r="C52" s="158">
        <v>1.1607190351894481</v>
      </c>
      <c r="D52" s="158">
        <v>1.1054004445820436</v>
      </c>
      <c r="E52" s="158">
        <v>1.3736571447971944</v>
      </c>
      <c r="F52" s="158">
        <v>1.494592105634188</v>
      </c>
      <c r="G52" s="158">
        <v>1.5760021496249865</v>
      </c>
      <c r="H52" s="158">
        <v>1.4516457136681253</v>
      </c>
      <c r="I52" s="158">
        <v>1.508697997995031</v>
      </c>
      <c r="J52" s="158">
        <v>1.0224744274840663</v>
      </c>
      <c r="K52" s="158">
        <v>0.9671049172150088</v>
      </c>
      <c r="L52" s="158">
        <v>0.92487024337088863</v>
      </c>
      <c r="M52" s="158">
        <v>1.0978124126046431</v>
      </c>
      <c r="N52" s="158">
        <v>1.2180509510910633</v>
      </c>
      <c r="O52" s="158">
        <v>1.1205245002890443</v>
      </c>
      <c r="P52" s="158">
        <v>1.1190745857593405</v>
      </c>
      <c r="Q52" s="158">
        <v>1.1287014239247521</v>
      </c>
    </row>
    <row r="53" spans="1:17" x14ac:dyDescent="0.25">
      <c r="A53" s="92" t="s">
        <v>125</v>
      </c>
      <c r="B53" s="91">
        <v>0.23004666976696864</v>
      </c>
      <c r="C53" s="91">
        <v>0.23214380703788962</v>
      </c>
      <c r="D53" s="91">
        <v>0.22108008891640876</v>
      </c>
      <c r="E53" s="91">
        <v>0.27473142895943886</v>
      </c>
      <c r="F53" s="91">
        <v>0.29891842112683759</v>
      </c>
      <c r="G53" s="91">
        <v>0.31520042992499731</v>
      </c>
      <c r="H53" s="91">
        <v>0.29032914273362509</v>
      </c>
      <c r="I53" s="91">
        <v>0.3017395995990062</v>
      </c>
      <c r="J53" s="91">
        <v>0.20449488549681327</v>
      </c>
      <c r="K53" s="91">
        <v>0.19342098344300176</v>
      </c>
      <c r="L53" s="91">
        <v>0.18497404867417774</v>
      </c>
      <c r="M53" s="91">
        <v>0.21956248252092866</v>
      </c>
      <c r="N53" s="91">
        <v>0.24361019021821267</v>
      </c>
      <c r="O53" s="91">
        <v>0.22410490005780884</v>
      </c>
      <c r="P53" s="91">
        <v>0.22381491715186813</v>
      </c>
      <c r="Q53" s="91">
        <v>0.22574028478495042</v>
      </c>
    </row>
    <row r="54" spans="1:17" x14ac:dyDescent="0.25">
      <c r="A54" s="92" t="s">
        <v>26</v>
      </c>
      <c r="B54" s="91">
        <v>0.3450700046504529</v>
      </c>
      <c r="C54" s="91">
        <v>0.34821571055683437</v>
      </c>
      <c r="D54" s="91">
        <v>0.33162013337461316</v>
      </c>
      <c r="E54" s="91">
        <v>0.41209714343915826</v>
      </c>
      <c r="F54" s="91">
        <v>0.44837763169025641</v>
      </c>
      <c r="G54" s="91">
        <v>0.47280064488749601</v>
      </c>
      <c r="H54" s="91">
        <v>0.43549371410043758</v>
      </c>
      <c r="I54" s="91">
        <v>0.45260939939850925</v>
      </c>
      <c r="J54" s="91">
        <v>0.30674232824521985</v>
      </c>
      <c r="K54" s="91">
        <v>0.29013147516450261</v>
      </c>
      <c r="L54" s="91">
        <v>0.27746107301126655</v>
      </c>
      <c r="M54" s="91">
        <v>0.32934372378139287</v>
      </c>
      <c r="N54" s="91">
        <v>0.36541528532731898</v>
      </c>
      <c r="O54" s="91">
        <v>0.33615735008671327</v>
      </c>
      <c r="P54" s="91">
        <v>0.33572237572780211</v>
      </c>
      <c r="Q54" s="91">
        <v>0.33861042717742562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0.57511667441742154</v>
      </c>
      <c r="C56" s="157">
        <v>0.58035951759472404</v>
      </c>
      <c r="D56" s="157">
        <v>0.55270022229102178</v>
      </c>
      <c r="E56" s="157">
        <v>0.68682857239859707</v>
      </c>
      <c r="F56" s="157">
        <v>0.74729605281709388</v>
      </c>
      <c r="G56" s="157">
        <v>0.78800107481249326</v>
      </c>
      <c r="H56" s="157">
        <v>0.72582285683406267</v>
      </c>
      <c r="I56" s="157">
        <v>0.75434899899751562</v>
      </c>
      <c r="J56" s="157">
        <v>0.51123721374203313</v>
      </c>
      <c r="K56" s="157">
        <v>0.4835524586075044</v>
      </c>
      <c r="L56" s="157">
        <v>0.46243512168544432</v>
      </c>
      <c r="M56" s="157">
        <v>0.54890620630232156</v>
      </c>
      <c r="N56" s="157">
        <v>0.60902547554553166</v>
      </c>
      <c r="O56" s="157">
        <v>0.56026225014452213</v>
      </c>
      <c r="P56" s="157">
        <v>0.55953729287967036</v>
      </c>
      <c r="Q56" s="157">
        <v>0.56435071196237607</v>
      </c>
    </row>
    <row r="57" spans="1:17" x14ac:dyDescent="0.25">
      <c r="A57" s="156" t="s">
        <v>210</v>
      </c>
      <c r="B57" s="204">
        <v>10.175241815705371</v>
      </c>
      <c r="C57" s="204">
        <v>10.237118117794154</v>
      </c>
      <c r="D57" s="204">
        <v>10.155551362607561</v>
      </c>
      <c r="E57" s="204">
        <v>12.227968804122895</v>
      </c>
      <c r="F57" s="204">
        <v>13.228785480772283</v>
      </c>
      <c r="G57" s="204">
        <v>14.663673918704422</v>
      </c>
      <c r="H57" s="204">
        <v>13.098219087614357</v>
      </c>
      <c r="I57" s="204">
        <v>13.293057436144291</v>
      </c>
      <c r="J57" s="204">
        <v>9.4781493449797249</v>
      </c>
      <c r="K57" s="204">
        <v>9.2596594692827026</v>
      </c>
      <c r="L57" s="204">
        <v>8.826240412623175</v>
      </c>
      <c r="M57" s="204">
        <v>9.9675080494572335</v>
      </c>
      <c r="N57" s="204">
        <v>11.471445897877686</v>
      </c>
      <c r="O57" s="204">
        <v>10.694718363768301</v>
      </c>
      <c r="P57" s="204">
        <v>10.58285216903224</v>
      </c>
      <c r="Q57" s="204">
        <v>10.90946343128849</v>
      </c>
    </row>
    <row r="58" spans="1:17" x14ac:dyDescent="0.25">
      <c r="A58" s="156" t="s">
        <v>209</v>
      </c>
      <c r="B58" s="204">
        <v>30.484051731364087</v>
      </c>
      <c r="C58" s="204">
        <v>30.775225617579146</v>
      </c>
      <c r="D58" s="204">
        <v>29.133825859583759</v>
      </c>
      <c r="E58" s="204">
        <v>36.372551055839985</v>
      </c>
      <c r="F58" s="204">
        <v>39.607294904160298</v>
      </c>
      <c r="G58" s="204">
        <v>41.457593527039954</v>
      </c>
      <c r="H58" s="204">
        <v>38.361908838872836</v>
      </c>
      <c r="I58" s="204">
        <v>40.0071516188328</v>
      </c>
      <c r="J58" s="204">
        <v>26.911926067686633</v>
      </c>
      <c r="K58" s="204">
        <v>25.32784914805379</v>
      </c>
      <c r="L58" s="204">
        <v>24.234234604962641</v>
      </c>
      <c r="M58" s="204">
        <v>28.984709055953381</v>
      </c>
      <c r="N58" s="204">
        <v>31.982045486512551</v>
      </c>
      <c r="O58" s="204">
        <v>29.360371801530256</v>
      </c>
      <c r="P58" s="204">
        <v>29.364524688966355</v>
      </c>
      <c r="Q58" s="204">
        <v>30.371429480230525</v>
      </c>
    </row>
    <row r="59" spans="1:17" x14ac:dyDescent="0.25">
      <c r="A59" s="152" t="s">
        <v>225</v>
      </c>
      <c r="B59" s="151">
        <v>3.8787248688875127</v>
      </c>
      <c r="C59" s="151">
        <v>3.9273609143033381</v>
      </c>
      <c r="D59" s="151">
        <v>3.5655008133457056</v>
      </c>
      <c r="E59" s="151">
        <v>4.599348364989102</v>
      </c>
      <c r="F59" s="151">
        <v>5.036821411321041</v>
      </c>
      <c r="G59" s="151">
        <v>5.004075317702215</v>
      </c>
      <c r="H59" s="151">
        <v>4.7848014286450411</v>
      </c>
      <c r="I59" s="151">
        <v>5.1104035684637186</v>
      </c>
      <c r="J59" s="151">
        <v>3.261710761989407</v>
      </c>
      <c r="K59" s="151">
        <v>2.9583512901820597</v>
      </c>
      <c r="L59" s="151">
        <v>2.8416405237820896</v>
      </c>
      <c r="M59" s="151">
        <v>3.5918980227685653</v>
      </c>
      <c r="N59" s="151">
        <v>3.808072160356343</v>
      </c>
      <c r="O59" s="151">
        <v>3.4422216993775487</v>
      </c>
      <c r="P59" s="151">
        <v>3.4799116512923449</v>
      </c>
      <c r="Q59" s="151">
        <v>3.2641440810723044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3.8787248688875127</v>
      </c>
      <c r="C62" s="208">
        <v>3.9273609143033381</v>
      </c>
      <c r="D62" s="208">
        <v>3.5655008133457056</v>
      </c>
      <c r="E62" s="208">
        <v>4.599348364989102</v>
      </c>
      <c r="F62" s="208">
        <v>5.036821411321041</v>
      </c>
      <c r="G62" s="208">
        <v>5.004075317702215</v>
      </c>
      <c r="H62" s="208">
        <v>4.7848014286450411</v>
      </c>
      <c r="I62" s="208">
        <v>5.1104035684637186</v>
      </c>
      <c r="J62" s="208">
        <v>3.261710761989407</v>
      </c>
      <c r="K62" s="208">
        <v>2.9583512901820597</v>
      </c>
      <c r="L62" s="208">
        <v>2.8416405237820896</v>
      </c>
      <c r="M62" s="208">
        <v>3.5918980227685653</v>
      </c>
      <c r="N62" s="208">
        <v>3.808072160356343</v>
      </c>
      <c r="O62" s="208">
        <v>3.4422216993775487</v>
      </c>
      <c r="P62" s="208">
        <v>3.4799116512923449</v>
      </c>
      <c r="Q62" s="208">
        <v>3.2641440810723044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0</v>
      </c>
    </row>
    <row r="65" spans="1:17" x14ac:dyDescent="0.25">
      <c r="A65" s="152" t="s">
        <v>224</v>
      </c>
      <c r="B65" s="151">
        <v>26.605326862476574</v>
      </c>
      <c r="C65" s="151">
        <v>26.847864703275807</v>
      </c>
      <c r="D65" s="151">
        <v>25.568325046238051</v>
      </c>
      <c r="E65" s="151">
        <v>31.773202690850884</v>
      </c>
      <c r="F65" s="151">
        <v>34.570473492839255</v>
      </c>
      <c r="G65" s="151">
        <v>36.453518209337737</v>
      </c>
      <c r="H65" s="151">
        <v>33.577107410227796</v>
      </c>
      <c r="I65" s="151">
        <v>34.896748050369084</v>
      </c>
      <c r="J65" s="151">
        <v>23.650215305697227</v>
      </c>
      <c r="K65" s="151">
        <v>22.369497857871732</v>
      </c>
      <c r="L65" s="151">
        <v>21.392594081180551</v>
      </c>
      <c r="M65" s="151">
        <v>25.392811033184817</v>
      </c>
      <c r="N65" s="151">
        <v>28.173973326156208</v>
      </c>
      <c r="O65" s="151">
        <v>25.918150102152708</v>
      </c>
      <c r="P65" s="151">
        <v>25.884613037674011</v>
      </c>
      <c r="Q65" s="151">
        <v>26.107285399158222</v>
      </c>
    </row>
    <row r="66" spans="1:17" x14ac:dyDescent="0.25">
      <c r="A66" s="263" t="s">
        <v>33</v>
      </c>
      <c r="B66" s="87">
        <v>8.858622702665313</v>
      </c>
      <c r="C66" s="87">
        <v>9.4236163122593837</v>
      </c>
      <c r="D66" s="87">
        <v>7.0235120854363782</v>
      </c>
      <c r="E66" s="87">
        <v>13.20146916133719</v>
      </c>
      <c r="F66" s="87">
        <v>16.298828390746579</v>
      </c>
      <c r="G66" s="87">
        <v>19.158100818357003</v>
      </c>
      <c r="H66" s="87">
        <v>14.827702011991823</v>
      </c>
      <c r="I66" s="87">
        <v>17.156777086306725</v>
      </c>
      <c r="J66" s="87">
        <v>11.107263375775595</v>
      </c>
      <c r="K66" s="87">
        <v>11.033478724048805</v>
      </c>
      <c r="L66" s="87">
        <v>9.8874621517347521</v>
      </c>
      <c r="M66" s="87">
        <v>14.213620922770215</v>
      </c>
      <c r="N66" s="87">
        <v>14.346457279279299</v>
      </c>
      <c r="O66" s="87">
        <v>15.150357900206687</v>
      </c>
      <c r="P66" s="87">
        <v>16.994774360904117</v>
      </c>
      <c r="Q66" s="87">
        <v>17.494784449389304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8.6176597453910637E-16</v>
      </c>
      <c r="G69" s="87">
        <v>5.2267449323989991E-16</v>
      </c>
      <c r="H69" s="87">
        <v>9.3145590955165534E-16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1.6238689178163864E-16</v>
      </c>
    </row>
    <row r="70" spans="1:17" x14ac:dyDescent="0.25">
      <c r="A70" s="263" t="s">
        <v>29</v>
      </c>
      <c r="B70" s="87">
        <v>3.1289296679866805</v>
      </c>
      <c r="C70" s="87">
        <v>2.9161283910164233</v>
      </c>
      <c r="D70" s="87">
        <v>3.1346829608016744</v>
      </c>
      <c r="E70" s="87">
        <v>2.578313529513693</v>
      </c>
      <c r="F70" s="87">
        <v>2.9943651020926727</v>
      </c>
      <c r="G70" s="87">
        <v>2.7491451039129311</v>
      </c>
      <c r="H70" s="87">
        <v>4.3408453982359667</v>
      </c>
      <c r="I70" s="87">
        <v>4.7352709640623569</v>
      </c>
      <c r="J70" s="87">
        <v>1.9280119299216301</v>
      </c>
      <c r="K70" s="87">
        <v>2.0259291338229253</v>
      </c>
      <c r="L70" s="87">
        <v>2.4282762301234122</v>
      </c>
      <c r="M70" s="87">
        <v>2.2705388664358033</v>
      </c>
      <c r="N70" s="87">
        <v>2.7451317246672926</v>
      </c>
      <c r="O70" s="87">
        <v>1.5726450134506591</v>
      </c>
      <c r="P70" s="87">
        <v>1.4382008667238884</v>
      </c>
      <c r="Q70" s="87">
        <v>1.1602309602068392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4.0232153338115818E-15</v>
      </c>
      <c r="G72" s="87">
        <v>2.141860765860476E-15</v>
      </c>
      <c r="H72" s="87">
        <v>4.3976146086490962E-15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2.0580591574686746E-15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14.617774491824578</v>
      </c>
      <c r="C75" s="87">
        <v>14.50812</v>
      </c>
      <c r="D75" s="87">
        <v>15.410130000000001</v>
      </c>
      <c r="E75" s="87">
        <v>15.99342</v>
      </c>
      <c r="F75" s="87">
        <v>15.277279999999999</v>
      </c>
      <c r="G75" s="87">
        <v>14.546272287067801</v>
      </c>
      <c r="H75" s="87">
        <v>14.40856</v>
      </c>
      <c r="I75" s="87">
        <v>13.0047</v>
      </c>
      <c r="J75" s="87">
        <v>10.614940000000001</v>
      </c>
      <c r="K75" s="87">
        <v>9.3100900000000006</v>
      </c>
      <c r="L75" s="87">
        <v>9.0768556993223868</v>
      </c>
      <c r="M75" s="87">
        <v>8.9086512439787988</v>
      </c>
      <c r="N75" s="87">
        <v>11.082384322209617</v>
      </c>
      <c r="O75" s="87">
        <v>9.1951471884953619</v>
      </c>
      <c r="P75" s="87">
        <v>7.4516378100460061</v>
      </c>
      <c r="Q75" s="87">
        <v>7.452269989562077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219.64742343747682</v>
      </c>
      <c r="C77" s="204">
        <v>221.6210317305711</v>
      </c>
      <c r="D77" s="204">
        <v>211.43679238863655</v>
      </c>
      <c r="E77" s="204">
        <v>262.38315595923166</v>
      </c>
      <c r="F77" s="204">
        <v>285.41258755228807</v>
      </c>
      <c r="G77" s="204">
        <v>301.62342075488851</v>
      </c>
      <c r="H77" s="204">
        <v>277.4435383897432</v>
      </c>
      <c r="I77" s="204">
        <v>288.04994442223608</v>
      </c>
      <c r="J77" s="204">
        <v>195.65358402661715</v>
      </c>
      <c r="K77" s="204">
        <v>185.3326697927985</v>
      </c>
      <c r="L77" s="204">
        <v>177.21194943911536</v>
      </c>
      <c r="M77" s="204">
        <v>209.87530767328306</v>
      </c>
      <c r="N77" s="204">
        <v>233.24550173977613</v>
      </c>
      <c r="O77" s="204">
        <v>214.70196102911646</v>
      </c>
      <c r="P77" s="204">
        <v>214.33295664323609</v>
      </c>
      <c r="Q77" s="204">
        <v>216.39589272896714</v>
      </c>
    </row>
    <row r="78" spans="1:17" x14ac:dyDescent="0.25">
      <c r="A78" s="152" t="s">
        <v>222</v>
      </c>
      <c r="B78" s="261">
        <v>210.18208221356485</v>
      </c>
      <c r="C78" s="261">
        <v>212.09813115587886</v>
      </c>
      <c r="D78" s="261">
        <v>201.98976786528067</v>
      </c>
      <c r="E78" s="261">
        <v>251.00830125772197</v>
      </c>
      <c r="F78" s="261">
        <v>273.10674059343012</v>
      </c>
      <c r="G78" s="261">
        <v>287.9827938537681</v>
      </c>
      <c r="H78" s="261">
        <v>265.25914854079963</v>
      </c>
      <c r="I78" s="261">
        <v>275.68430959791579</v>
      </c>
      <c r="J78" s="261">
        <v>186.83670091500809</v>
      </c>
      <c r="K78" s="261">
        <v>176.71903307718668</v>
      </c>
      <c r="L78" s="261">
        <v>169.00149324132636</v>
      </c>
      <c r="M78" s="261">
        <v>200.60320716216006</v>
      </c>
      <c r="N78" s="261">
        <v>222.57438927663409</v>
      </c>
      <c r="O78" s="261">
        <v>204.75338580700642</v>
      </c>
      <c r="P78" s="261">
        <v>204.4884429976247</v>
      </c>
      <c r="Q78" s="261">
        <v>206.24755465334994</v>
      </c>
    </row>
    <row r="79" spans="1:17" x14ac:dyDescent="0.25">
      <c r="A79" s="154" t="s">
        <v>33</v>
      </c>
      <c r="B79" s="83">
        <v>147.89410925584528</v>
      </c>
      <c r="C79" s="83">
        <v>119.5262840251313</v>
      </c>
      <c r="D79" s="83">
        <v>103.79288473184552</v>
      </c>
      <c r="E79" s="83">
        <v>116.65767484538519</v>
      </c>
      <c r="F79" s="83">
        <v>129.86088172885806</v>
      </c>
      <c r="G79" s="83">
        <v>124.87367133474065</v>
      </c>
      <c r="H79" s="83">
        <v>140.98120809057014</v>
      </c>
      <c r="I79" s="83">
        <v>140.33148869458324</v>
      </c>
      <c r="J79" s="83">
        <v>86.642216616556553</v>
      </c>
      <c r="K79" s="83">
        <v>38.095924716528479</v>
      </c>
      <c r="L79" s="83">
        <v>44.514203831699035</v>
      </c>
      <c r="M79" s="83">
        <v>39.470731186735925</v>
      </c>
      <c r="N79" s="83">
        <v>21.578029939091159</v>
      </c>
      <c r="O79" s="83">
        <v>28.844398060883577</v>
      </c>
      <c r="P79" s="83">
        <v>36.505925511790011</v>
      </c>
      <c r="Q79" s="83">
        <v>34.186051883489554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1.7763568394002505E-15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7.1054273576010019E-15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24.576956317203329</v>
      </c>
      <c r="C82" s="208">
        <v>18.093411608983576</v>
      </c>
      <c r="D82" s="208">
        <v>19.761267039198323</v>
      </c>
      <c r="E82" s="208">
        <v>13.623526470486308</v>
      </c>
      <c r="F82" s="208">
        <v>15.201214897907327</v>
      </c>
      <c r="G82" s="208">
        <v>12.537185847340208</v>
      </c>
      <c r="H82" s="208">
        <v>24.351254601764033</v>
      </c>
      <c r="I82" s="208">
        <v>24.85307903593764</v>
      </c>
      <c r="J82" s="208">
        <v>8.5616780700783686</v>
      </c>
      <c r="K82" s="208">
        <v>4.6678208661770739</v>
      </c>
      <c r="L82" s="208">
        <v>7.1282138379010638</v>
      </c>
      <c r="M82" s="208">
        <v>4.4168248129037444</v>
      </c>
      <c r="N82" s="208">
        <v>2.9868872489608269</v>
      </c>
      <c r="O82" s="208">
        <v>2.249272914767328</v>
      </c>
      <c r="P82" s="208">
        <v>2.3829422835946001</v>
      </c>
      <c r="Q82" s="208">
        <v>1.7057234545003808</v>
      </c>
    </row>
    <row r="83" spans="1:17" x14ac:dyDescent="0.25">
      <c r="A83" s="154" t="s">
        <v>28</v>
      </c>
      <c r="B83" s="208">
        <v>10.60310339803263</v>
      </c>
      <c r="C83" s="208">
        <v>38.351017855884479</v>
      </c>
      <c r="D83" s="208">
        <v>41.358882483113234</v>
      </c>
      <c r="E83" s="208">
        <v>64.900758977562759</v>
      </c>
      <c r="F83" s="208">
        <v>70.986893074801714</v>
      </c>
      <c r="G83" s="208">
        <v>78.509904068898834</v>
      </c>
      <c r="H83" s="208">
        <v>56.490961703670948</v>
      </c>
      <c r="I83" s="208">
        <v>77.253041115415328</v>
      </c>
      <c r="J83" s="208">
        <v>43.454400716338327</v>
      </c>
      <c r="K83" s="208">
        <v>64.312782214918727</v>
      </c>
      <c r="L83" s="208">
        <v>49.568060905340161</v>
      </c>
      <c r="M83" s="208">
        <v>74.864346688182707</v>
      </c>
      <c r="N83" s="208">
        <v>91.907986579121882</v>
      </c>
      <c r="O83" s="208">
        <v>81.882624634926614</v>
      </c>
      <c r="P83" s="208">
        <v>94.035931578015635</v>
      </c>
      <c r="Q83" s="208">
        <v>84.485147614357061</v>
      </c>
    </row>
    <row r="84" spans="1:17" x14ac:dyDescent="0.25">
      <c r="A84" s="154" t="s">
        <v>26</v>
      </c>
      <c r="B84" s="208">
        <v>26.845177619531071</v>
      </c>
      <c r="C84" s="208">
        <v>24.132947665879488</v>
      </c>
      <c r="D84" s="208">
        <v>27.020423611123626</v>
      </c>
      <c r="E84" s="208">
        <v>37.336560964287685</v>
      </c>
      <c r="F84" s="208">
        <v>33.141700891863088</v>
      </c>
      <c r="G84" s="208">
        <v>48.033501680970801</v>
      </c>
      <c r="H84" s="208">
        <v>28.764664144794544</v>
      </c>
      <c r="I84" s="208">
        <v>14.162780751979597</v>
      </c>
      <c r="J84" s="208">
        <v>14.159845512034938</v>
      </c>
      <c r="K84" s="208">
        <v>37.235555279562377</v>
      </c>
      <c r="L84" s="208">
        <v>37.184159437484588</v>
      </c>
      <c r="M84" s="208">
        <v>48.700200454651451</v>
      </c>
      <c r="N84" s="208">
        <v>70.513222253137315</v>
      </c>
      <c r="O84" s="208">
        <v>56.571385411025858</v>
      </c>
      <c r="P84" s="208">
        <v>36.023698626160581</v>
      </c>
      <c r="Q84" s="208">
        <v>50.043726465733194</v>
      </c>
    </row>
    <row r="85" spans="1:17" x14ac:dyDescent="0.25">
      <c r="A85" s="154" t="s">
        <v>86</v>
      </c>
      <c r="B85" s="208">
        <v>0.26273562295257591</v>
      </c>
      <c r="C85" s="208">
        <v>11.994470000000018</v>
      </c>
      <c r="D85" s="208">
        <v>10.05630999999998</v>
      </c>
      <c r="E85" s="208">
        <v>18.489780000000028</v>
      </c>
      <c r="F85" s="208">
        <v>23.916049999999927</v>
      </c>
      <c r="G85" s="208">
        <v>24.028530921817591</v>
      </c>
      <c r="H85" s="208">
        <v>14.671059999999958</v>
      </c>
      <c r="I85" s="208">
        <v>19.083919999999978</v>
      </c>
      <c r="J85" s="208">
        <v>34.018559999999923</v>
      </c>
      <c r="K85" s="208">
        <v>32.406950000000009</v>
      </c>
      <c r="L85" s="208">
        <v>30.606855228901502</v>
      </c>
      <c r="M85" s="208">
        <v>33.15110401968623</v>
      </c>
      <c r="N85" s="208">
        <v>35.588263256322897</v>
      </c>
      <c r="O85" s="208">
        <v>35.205704785403043</v>
      </c>
      <c r="P85" s="208">
        <v>35.539944998063881</v>
      </c>
      <c r="Q85" s="208">
        <v>35.826905235269741</v>
      </c>
    </row>
    <row r="86" spans="1:17" x14ac:dyDescent="0.25">
      <c r="A86" s="152" t="s">
        <v>221</v>
      </c>
      <c r="B86" s="261">
        <v>9.4653412239119739</v>
      </c>
      <c r="C86" s="261">
        <v>9.5229005746922368</v>
      </c>
      <c r="D86" s="261">
        <v>9.4470245233558714</v>
      </c>
      <c r="E86" s="261">
        <v>11.374854701509669</v>
      </c>
      <c r="F86" s="261">
        <v>12.305846958857938</v>
      </c>
      <c r="G86" s="261">
        <v>13.640626901120392</v>
      </c>
      <c r="H86" s="261">
        <v>12.184389848943589</v>
      </c>
      <c r="I86" s="261">
        <v>12.365634824320271</v>
      </c>
      <c r="J86" s="261">
        <v>8.8168831116090463</v>
      </c>
      <c r="K86" s="261">
        <v>8.6136367156118165</v>
      </c>
      <c r="L86" s="261">
        <v>8.210456197789</v>
      </c>
      <c r="M86" s="261">
        <v>9.272100511123007</v>
      </c>
      <c r="N86" s="261">
        <v>10.671112463142034</v>
      </c>
      <c r="O86" s="261">
        <v>9.9485752221100476</v>
      </c>
      <c r="P86" s="261">
        <v>9.8445136456113858</v>
      </c>
      <c r="Q86" s="261">
        <v>10.1483380756172</v>
      </c>
    </row>
    <row r="87" spans="1:17" x14ac:dyDescent="0.25">
      <c r="A87" s="156" t="s">
        <v>207</v>
      </c>
      <c r="B87" s="204">
        <v>33.625875263380742</v>
      </c>
      <c r="C87" s="204">
        <v>33.978746961515249</v>
      </c>
      <c r="D87" s="204">
        <v>31.749745799849435</v>
      </c>
      <c r="E87" s="204">
        <v>40.043014407729103</v>
      </c>
      <c r="F87" s="204">
        <v>43.681948495830568</v>
      </c>
      <c r="G87" s="204">
        <v>44.989589758553798</v>
      </c>
      <c r="H87" s="204">
        <v>42.052355847694997</v>
      </c>
      <c r="I87" s="204">
        <v>44.185106754240202</v>
      </c>
      <c r="J87" s="204">
        <v>29.241200091214914</v>
      </c>
      <c r="K87" s="204">
        <v>27.215462006373773</v>
      </c>
      <c r="L87" s="204">
        <v>26.070495353746949</v>
      </c>
      <c r="M87" s="204">
        <v>31.709331995371436</v>
      </c>
      <c r="N87" s="204">
        <v>34.563824900471253</v>
      </c>
      <c r="O87" s="204">
        <v>31.583691213118016</v>
      </c>
      <c r="P87" s="204">
        <v>31.689895273838005</v>
      </c>
      <c r="Q87" s="204">
        <v>30.753501782666227</v>
      </c>
    </row>
    <row r="88" spans="1:17" x14ac:dyDescent="0.25">
      <c r="A88" s="152" t="s">
        <v>220</v>
      </c>
      <c r="B88" s="261">
        <v>22.977366386479769</v>
      </c>
      <c r="C88" s="261">
        <v>23.265483814986482</v>
      </c>
      <c r="D88" s="261">
        <v>21.121843211074079</v>
      </c>
      <c r="E88" s="261">
        <v>27.246302868530723</v>
      </c>
      <c r="F88" s="261">
        <v>29.837870667115389</v>
      </c>
      <c r="G88" s="261">
        <v>29.643884494793355</v>
      </c>
      <c r="H88" s="261">
        <v>28.344917267633456</v>
      </c>
      <c r="I88" s="261">
        <v>30.273767576879898</v>
      </c>
      <c r="J88" s="261">
        <v>19.322206590654737</v>
      </c>
      <c r="K88" s="261">
        <v>17.525120701310478</v>
      </c>
      <c r="L88" s="261">
        <v>16.833732131234321</v>
      </c>
      <c r="M88" s="261">
        <v>21.278218920358054</v>
      </c>
      <c r="N88" s="261">
        <v>22.558823379436465</v>
      </c>
      <c r="O88" s="261">
        <v>20.39154408824421</v>
      </c>
      <c r="P88" s="261">
        <v>20.614817422525192</v>
      </c>
      <c r="Q88" s="261">
        <v>19.336621447596876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7.9768679895575367</v>
      </c>
      <c r="C90" s="208">
        <v>6.2635720092650971</v>
      </c>
      <c r="D90" s="208">
        <v>5.7453569801674131</v>
      </c>
      <c r="E90" s="208">
        <v>8.8297397447615111</v>
      </c>
      <c r="F90" s="208">
        <v>9.8865300000000005</v>
      </c>
      <c r="G90" s="208">
        <v>8.619432452794932</v>
      </c>
      <c r="H90" s="208">
        <v>9.142979594698339</v>
      </c>
      <c r="I90" s="208">
        <v>6.5922099999999997</v>
      </c>
      <c r="J90" s="208">
        <v>4.3913399999999996</v>
      </c>
      <c r="K90" s="208">
        <v>4.3972899999999999</v>
      </c>
      <c r="L90" s="208">
        <v>4.3975676531040548</v>
      </c>
      <c r="M90" s="208">
        <v>1.7819556455837784</v>
      </c>
      <c r="N90" s="208">
        <v>0</v>
      </c>
      <c r="O90" s="208">
        <v>1.7496463827005577</v>
      </c>
      <c r="P90" s="208">
        <v>4.3947104583946839</v>
      </c>
      <c r="Q90" s="208">
        <v>4.3945767690376529</v>
      </c>
    </row>
    <row r="91" spans="1:17" x14ac:dyDescent="0.25">
      <c r="A91" s="154" t="s">
        <v>125</v>
      </c>
      <c r="B91" s="208">
        <v>15.000498396922232</v>
      </c>
      <c r="C91" s="208">
        <v>17.001911805721384</v>
      </c>
      <c r="D91" s="208">
        <v>15.376486230906666</v>
      </c>
      <c r="E91" s="208">
        <v>18.416563123769212</v>
      </c>
      <c r="F91" s="208">
        <v>18.961750174939496</v>
      </c>
      <c r="G91" s="208">
        <v>21.024452041998423</v>
      </c>
      <c r="H91" s="208">
        <v>19.201937672935117</v>
      </c>
      <c r="I91" s="208">
        <v>14.761075773401663</v>
      </c>
      <c r="J91" s="208">
        <v>10.631365235896755</v>
      </c>
      <c r="K91" s="208">
        <v>7.9328753753847945</v>
      </c>
      <c r="L91" s="208">
        <v>9.0724473516037634</v>
      </c>
      <c r="M91" s="208">
        <v>19.496263274774275</v>
      </c>
      <c r="N91" s="208">
        <v>22.558823379436465</v>
      </c>
      <c r="O91" s="208">
        <v>18.641897705543652</v>
      </c>
      <c r="P91" s="208">
        <v>3.3076025005692102</v>
      </c>
      <c r="Q91" s="208">
        <v>4.5610090886628019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0.98959049217589268</v>
      </c>
      <c r="G93" s="208">
        <v>0</v>
      </c>
      <c r="H93" s="208">
        <v>0</v>
      </c>
      <c r="I93" s="208">
        <v>8.9204818034782356</v>
      </c>
      <c r="J93" s="208">
        <v>4.2995013547579823</v>
      </c>
      <c r="K93" s="208">
        <v>5.1949553259256831</v>
      </c>
      <c r="L93" s="208">
        <v>3.3637171265265025</v>
      </c>
      <c r="M93" s="208">
        <v>0</v>
      </c>
      <c r="N93" s="208">
        <v>0</v>
      </c>
      <c r="O93" s="208">
        <v>0</v>
      </c>
      <c r="P93" s="208">
        <v>12.912504463561298</v>
      </c>
      <c r="Q93" s="208">
        <v>10.38103558989642</v>
      </c>
    </row>
    <row r="94" spans="1:17" x14ac:dyDescent="0.25">
      <c r="A94" s="149" t="s">
        <v>219</v>
      </c>
      <c r="B94" s="262">
        <v>10.648508876900973</v>
      </c>
      <c r="C94" s="262">
        <v>10.713263146528767</v>
      </c>
      <c r="D94" s="262">
        <v>10.627902588775356</v>
      </c>
      <c r="E94" s="262">
        <v>12.79671153919838</v>
      </c>
      <c r="F94" s="262">
        <v>13.844077828715182</v>
      </c>
      <c r="G94" s="262">
        <v>15.345705263760443</v>
      </c>
      <c r="H94" s="262">
        <v>13.70743858006154</v>
      </c>
      <c r="I94" s="262">
        <v>13.911339177360306</v>
      </c>
      <c r="J94" s="262">
        <v>9.9189935005601786</v>
      </c>
      <c r="K94" s="262">
        <v>9.6903413050632956</v>
      </c>
      <c r="L94" s="262">
        <v>9.2367632225126268</v>
      </c>
      <c r="M94" s="262">
        <v>10.431113075013384</v>
      </c>
      <c r="N94" s="262">
        <v>12.00500152103479</v>
      </c>
      <c r="O94" s="262">
        <v>11.192147124873806</v>
      </c>
      <c r="P94" s="262">
        <v>11.075077851312811</v>
      </c>
      <c r="Q94" s="262">
        <v>11.416880335069353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136.15815342267757</v>
      </c>
      <c r="C97" s="96">
        <v>128.95079361744428</v>
      </c>
      <c r="D97" s="96">
        <v>118.56003847702992</v>
      </c>
      <c r="E97" s="96">
        <v>99.636834725003467</v>
      </c>
      <c r="F97" s="96">
        <v>96.528924941964092</v>
      </c>
      <c r="G97" s="96">
        <v>79.600539257919451</v>
      </c>
      <c r="H97" s="96">
        <v>109.61553620856115</v>
      </c>
      <c r="I97" s="96">
        <v>123.71037273776103</v>
      </c>
      <c r="J97" s="96">
        <v>106.07083404195451</v>
      </c>
      <c r="K97" s="96">
        <v>65.648839927831062</v>
      </c>
      <c r="L97" s="96">
        <v>70.87980441623472</v>
      </c>
      <c r="M97" s="96">
        <v>74.48765677727485</v>
      </c>
      <c r="N97" s="96">
        <v>71.242691300723266</v>
      </c>
      <c r="O97" s="96">
        <v>73.156117152829069</v>
      </c>
      <c r="P97" s="96">
        <v>75.331816967639057</v>
      </c>
      <c r="Q97" s="96">
        <v>58.711083866178612</v>
      </c>
    </row>
    <row r="98" spans="1:17" x14ac:dyDescent="0.25">
      <c r="A98" s="132" t="s">
        <v>83</v>
      </c>
      <c r="B98" s="160">
        <v>0.87659239569484282</v>
      </c>
      <c r="C98" s="160">
        <v>0.83019108486998638</v>
      </c>
      <c r="D98" s="160">
        <v>0.76329492982785063</v>
      </c>
      <c r="E98" s="160">
        <v>0.64146648184856336</v>
      </c>
      <c r="F98" s="160">
        <v>0.62145761705542357</v>
      </c>
      <c r="G98" s="160">
        <v>0.51247189869041931</v>
      </c>
      <c r="H98" s="160">
        <v>0.7057098166728929</v>
      </c>
      <c r="I98" s="160">
        <v>0.79645301647014188</v>
      </c>
      <c r="J98" s="160">
        <v>0.68288886261217996</v>
      </c>
      <c r="K98" s="160">
        <v>0.42265022270300573</v>
      </c>
      <c r="L98" s="160">
        <v>0.45632741042491765</v>
      </c>
      <c r="M98" s="160">
        <v>0.47955492831479174</v>
      </c>
      <c r="N98" s="160">
        <v>0.45866369272196506</v>
      </c>
      <c r="O98" s="160">
        <v>0.47098241554185383</v>
      </c>
      <c r="P98" s="160">
        <v>0.48498967008397853</v>
      </c>
      <c r="Q98" s="160">
        <v>0.3779846330636456</v>
      </c>
    </row>
    <row r="99" spans="1:17" x14ac:dyDescent="0.25">
      <c r="A99" s="76" t="s">
        <v>82</v>
      </c>
      <c r="B99" s="159">
        <v>0.90084202298799088</v>
      </c>
      <c r="C99" s="159">
        <v>0.85315708878362251</v>
      </c>
      <c r="D99" s="159">
        <v>0.78441035092205613</v>
      </c>
      <c r="E99" s="159">
        <v>0.65921169978824723</v>
      </c>
      <c r="F99" s="159">
        <v>0.63864931945450309</v>
      </c>
      <c r="G99" s="159">
        <v>0.52664867298425055</v>
      </c>
      <c r="H99" s="159">
        <v>0.72523223109889123</v>
      </c>
      <c r="I99" s="159">
        <v>0.81848570680690347</v>
      </c>
      <c r="J99" s="159">
        <v>0.70177996922263686</v>
      </c>
      <c r="K99" s="159">
        <v>0.43434221367423675</v>
      </c>
      <c r="L99" s="159">
        <v>0.46895103079944783</v>
      </c>
      <c r="M99" s="159">
        <v>0.49282110348963809</v>
      </c>
      <c r="N99" s="159">
        <v>0.4713519428779458</v>
      </c>
      <c r="O99" s="159">
        <v>0.48401144487704834</v>
      </c>
      <c r="P99" s="159">
        <v>0.49840618932179481</v>
      </c>
      <c r="Q99" s="159">
        <v>0.38844101680521931</v>
      </c>
    </row>
    <row r="100" spans="1:17" x14ac:dyDescent="0.25">
      <c r="A100" s="76" t="s">
        <v>81</v>
      </c>
      <c r="B100" s="159">
        <v>1.7631373316473384</v>
      </c>
      <c r="C100" s="159">
        <v>1.6698078848548794</v>
      </c>
      <c r="D100" s="159">
        <v>1.5352560579422518</v>
      </c>
      <c r="E100" s="159">
        <v>1.2902159620620306</v>
      </c>
      <c r="F100" s="159">
        <v>1.2499710584398573</v>
      </c>
      <c r="G100" s="159">
        <v>1.0307622338944127</v>
      </c>
      <c r="H100" s="159">
        <v>1.4194320292953198</v>
      </c>
      <c r="I100" s="159">
        <v>1.6019486971804462</v>
      </c>
      <c r="J100" s="159">
        <v>1.3735310196061381</v>
      </c>
      <c r="K100" s="159">
        <v>0.85009907630563641</v>
      </c>
      <c r="L100" s="159">
        <v>0.91783581140511439</v>
      </c>
      <c r="M100" s="159">
        <v>0.96455456474392376</v>
      </c>
      <c r="N100" s="159">
        <v>0.92253490137603056</v>
      </c>
      <c r="O100" s="159">
        <v>0.94731220972211261</v>
      </c>
      <c r="P100" s="159">
        <v>0.97548575254360914</v>
      </c>
      <c r="Q100" s="159">
        <v>0.76026077868867736</v>
      </c>
    </row>
    <row r="101" spans="1:17" x14ac:dyDescent="0.25">
      <c r="A101" s="76" t="s">
        <v>80</v>
      </c>
      <c r="B101" s="159">
        <v>0.69945387008547022</v>
      </c>
      <c r="C101" s="159">
        <v>0.66242916328572865</v>
      </c>
      <c r="D101" s="159">
        <v>0.60905113403534916</v>
      </c>
      <c r="E101" s="159">
        <v>0.51184132495632639</v>
      </c>
      <c r="F101" s="159">
        <v>0.49587577701829644</v>
      </c>
      <c r="G101" s="159">
        <v>0.40891348659821791</v>
      </c>
      <c r="H101" s="159">
        <v>0.56310260601552997</v>
      </c>
      <c r="I101" s="159">
        <v>0.63550875805819518</v>
      </c>
      <c r="J101" s="159">
        <v>0.54489322533278317</v>
      </c>
      <c r="K101" s="159">
        <v>0.33724264026699957</v>
      </c>
      <c r="L101" s="159">
        <v>0.36411446735718839</v>
      </c>
      <c r="M101" s="159">
        <v>0.38264825496513799</v>
      </c>
      <c r="N101" s="159">
        <v>0.36597864243138195</v>
      </c>
      <c r="O101" s="159">
        <v>0.37580804363677522</v>
      </c>
      <c r="P101" s="159">
        <v>0.38698476436453755</v>
      </c>
      <c r="Q101" s="159">
        <v>0.30160290658195443</v>
      </c>
    </row>
    <row r="102" spans="1:17" x14ac:dyDescent="0.25">
      <c r="A102" s="129" t="s">
        <v>79</v>
      </c>
      <c r="B102" s="158">
        <v>0.79128757737055899</v>
      </c>
      <c r="C102" s="158">
        <v>0.74940176931456426</v>
      </c>
      <c r="D102" s="158">
        <v>0.68901555478809873</v>
      </c>
      <c r="E102" s="158">
        <v>0.5790427351175248</v>
      </c>
      <c r="F102" s="158">
        <v>0.56098101541078627</v>
      </c>
      <c r="G102" s="158">
        <v>0.46260114641286321</v>
      </c>
      <c r="H102" s="158">
        <v>0.63703428629343295</v>
      </c>
      <c r="I102" s="158">
        <v>0.71894689137997547</v>
      </c>
      <c r="J102" s="158">
        <v>0.61643413331392582</v>
      </c>
      <c r="K102" s="158">
        <v>0.38152038785676656</v>
      </c>
      <c r="L102" s="158">
        <v>0.41192030966307203</v>
      </c>
      <c r="M102" s="158">
        <v>0.43288746207013917</v>
      </c>
      <c r="N102" s="158">
        <v>0.41402923870234232</v>
      </c>
      <c r="O102" s="158">
        <v>0.425149175841111</v>
      </c>
      <c r="P102" s="158">
        <v>0.4377933267220514</v>
      </c>
      <c r="Q102" s="158">
        <v>0.34120139080507367</v>
      </c>
    </row>
    <row r="103" spans="1:17" x14ac:dyDescent="0.25">
      <c r="A103" s="92" t="s">
        <v>125</v>
      </c>
      <c r="B103" s="91">
        <v>0.15825751547411179</v>
      </c>
      <c r="C103" s="91">
        <v>0.14988035386291285</v>
      </c>
      <c r="D103" s="91">
        <v>0.13780311095761977</v>
      </c>
      <c r="E103" s="91">
        <v>0.11580854702350496</v>
      </c>
      <c r="F103" s="91">
        <v>0.11219620308215726</v>
      </c>
      <c r="G103" s="91">
        <v>9.2520229282572641E-2</v>
      </c>
      <c r="H103" s="91">
        <v>0.12740685725868661</v>
      </c>
      <c r="I103" s="91">
        <v>0.14378937827599508</v>
      </c>
      <c r="J103" s="91">
        <v>0.12328682666278518</v>
      </c>
      <c r="K103" s="91">
        <v>7.630407757135331E-2</v>
      </c>
      <c r="L103" s="91">
        <v>8.2384061932614425E-2</v>
      </c>
      <c r="M103" s="91">
        <v>8.6577492414027846E-2</v>
      </c>
      <c r="N103" s="91">
        <v>8.280584774046848E-2</v>
      </c>
      <c r="O103" s="91">
        <v>8.5029835168222198E-2</v>
      </c>
      <c r="P103" s="91">
        <v>8.7558665344410286E-2</v>
      </c>
      <c r="Q103" s="91">
        <v>6.8240278161014731E-2</v>
      </c>
    </row>
    <row r="104" spans="1:17" x14ac:dyDescent="0.25">
      <c r="A104" s="92" t="s">
        <v>26</v>
      </c>
      <c r="B104" s="91">
        <v>0.23738627321116768</v>
      </c>
      <c r="C104" s="91">
        <v>0.22482053079436926</v>
      </c>
      <c r="D104" s="91">
        <v>0.20670466643642965</v>
      </c>
      <c r="E104" s="91">
        <v>0.17371282053525744</v>
      </c>
      <c r="F104" s="91">
        <v>0.16829430462323589</v>
      </c>
      <c r="G104" s="91">
        <v>0.13878034392385896</v>
      </c>
      <c r="H104" s="91">
        <v>0.19111028588802986</v>
      </c>
      <c r="I104" s="91">
        <v>0.2156840674139926</v>
      </c>
      <c r="J104" s="91">
        <v>0.18493023999417774</v>
      </c>
      <c r="K104" s="91">
        <v>0.11445611635702997</v>
      </c>
      <c r="L104" s="91">
        <v>0.1235760928989216</v>
      </c>
      <c r="M104" s="91">
        <v>0.12986623862104174</v>
      </c>
      <c r="N104" s="91">
        <v>0.12420877161070269</v>
      </c>
      <c r="O104" s="91">
        <v>0.12754475275233329</v>
      </c>
      <c r="P104" s="91">
        <v>0.13133799801661541</v>
      </c>
      <c r="Q104" s="91">
        <v>0.1023604172415221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0.3956437886852795</v>
      </c>
      <c r="C106" s="157">
        <v>0.37470088465728207</v>
      </c>
      <c r="D106" s="157">
        <v>0.34450777739404936</v>
      </c>
      <c r="E106" s="157">
        <v>0.2895213675587624</v>
      </c>
      <c r="F106" s="157">
        <v>0.28049050770539313</v>
      </c>
      <c r="G106" s="157">
        <v>0.2313005732064316</v>
      </c>
      <c r="H106" s="157">
        <v>0.31851714314671647</v>
      </c>
      <c r="I106" s="157">
        <v>0.35947344568998774</v>
      </c>
      <c r="J106" s="157">
        <v>0.30821706665696291</v>
      </c>
      <c r="K106" s="157">
        <v>0.19076019392838328</v>
      </c>
      <c r="L106" s="157">
        <v>0.20596015483153604</v>
      </c>
      <c r="M106" s="157">
        <v>0.21644373103506956</v>
      </c>
      <c r="N106" s="157">
        <v>0.20701461935117116</v>
      </c>
      <c r="O106" s="157">
        <v>0.21257458792055547</v>
      </c>
      <c r="P106" s="157">
        <v>0.21889666336102573</v>
      </c>
      <c r="Q106" s="157">
        <v>0.17060069540253683</v>
      </c>
    </row>
    <row r="107" spans="1:17" x14ac:dyDescent="0.25">
      <c r="A107" s="156" t="s">
        <v>206</v>
      </c>
      <c r="B107" s="204">
        <v>108.72381087282861</v>
      </c>
      <c r="C107" s="204">
        <v>103.1661325726231</v>
      </c>
      <c r="D107" s="204">
        <v>92.344663042543715</v>
      </c>
      <c r="E107" s="204">
        <v>79.242720700707778</v>
      </c>
      <c r="F107" s="204">
        <v>77.052428152502955</v>
      </c>
      <c r="G107" s="204">
        <v>61.463011276031885</v>
      </c>
      <c r="H107" s="204">
        <v>86.413920408102015</v>
      </c>
      <c r="I107" s="204">
        <v>99.035438687474937</v>
      </c>
      <c r="J107" s="204">
        <v>82.112704568006791</v>
      </c>
      <c r="K107" s="204">
        <v>49.669050409219537</v>
      </c>
      <c r="L107" s="204">
        <v>53.754821527282409</v>
      </c>
      <c r="M107" s="204">
        <v>58.479464766407801</v>
      </c>
      <c r="N107" s="204">
        <v>54.54404670847471</v>
      </c>
      <c r="O107" s="204">
        <v>55.476254705825518</v>
      </c>
      <c r="P107" s="204">
        <v>57.505967131823233</v>
      </c>
      <c r="Q107" s="204">
        <v>43.107116758129223</v>
      </c>
    </row>
    <row r="108" spans="1:17" x14ac:dyDescent="0.25">
      <c r="A108" s="152" t="s">
        <v>218</v>
      </c>
      <c r="B108" s="151">
        <v>100.44630077263444</v>
      </c>
      <c r="C108" s="151">
        <v>95.45199303336436</v>
      </c>
      <c r="D108" s="151">
        <v>83.661666475182713</v>
      </c>
      <c r="E108" s="151">
        <v>72.983578359395167</v>
      </c>
      <c r="F108" s="151">
        <v>71.166992419445862</v>
      </c>
      <c r="G108" s="151">
        <v>55.293020741661302</v>
      </c>
      <c r="H108" s="151">
        <v>79.042864434657758</v>
      </c>
      <c r="I108" s="151">
        <v>91.674019512510924</v>
      </c>
      <c r="J108" s="151">
        <v>74.024630801581353</v>
      </c>
      <c r="K108" s="151">
        <v>43.932961762674601</v>
      </c>
      <c r="L108" s="151">
        <v>47.642891986318027</v>
      </c>
      <c r="M108" s="151">
        <v>53.317214045811056</v>
      </c>
      <c r="N108" s="151">
        <v>48.726734341575664</v>
      </c>
      <c r="O108" s="151">
        <v>49.164927438396525</v>
      </c>
      <c r="P108" s="151">
        <v>51.247761748468136</v>
      </c>
      <c r="Q108" s="151">
        <v>37.144765433231179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6.309258289208671</v>
      </c>
      <c r="C110" s="208">
        <v>2.5309379907349037</v>
      </c>
      <c r="D110" s="208">
        <v>3.0454330198325845</v>
      </c>
      <c r="E110" s="208">
        <v>1.0547702552384894</v>
      </c>
      <c r="F110" s="208">
        <v>0</v>
      </c>
      <c r="G110" s="208">
        <v>2.3678379446847533</v>
      </c>
      <c r="H110" s="208">
        <v>1.8562304053016607</v>
      </c>
      <c r="I110" s="208">
        <v>0</v>
      </c>
      <c r="J110" s="208">
        <v>0</v>
      </c>
      <c r="K110" s="208">
        <v>0</v>
      </c>
      <c r="L110" s="208">
        <v>0</v>
      </c>
      <c r="M110" s="208">
        <v>2.6126356768366961</v>
      </c>
      <c r="N110" s="208">
        <v>5.493277221681601</v>
      </c>
      <c r="O110" s="208">
        <v>2.6455496106929726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5.8893539729177391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94.137042483425773</v>
      </c>
      <c r="C113" s="208">
        <v>92.921055042629462</v>
      </c>
      <c r="D113" s="208">
        <v>80.616233455350127</v>
      </c>
      <c r="E113" s="208">
        <v>71.928808104156673</v>
      </c>
      <c r="F113" s="208">
        <v>71.166992419445862</v>
      </c>
      <c r="G113" s="208">
        <v>52.92518279697655</v>
      </c>
      <c r="H113" s="208">
        <v>77.1866340293561</v>
      </c>
      <c r="I113" s="208">
        <v>91.674019512510924</v>
      </c>
      <c r="J113" s="208">
        <v>74.024630801581353</v>
      </c>
      <c r="K113" s="208">
        <v>43.932961762674601</v>
      </c>
      <c r="L113" s="208">
        <v>47.642891986318027</v>
      </c>
      <c r="M113" s="208">
        <v>50.70457836897436</v>
      </c>
      <c r="N113" s="208">
        <v>37.344103146976323</v>
      </c>
      <c r="O113" s="208">
        <v>46.519377827703551</v>
      </c>
      <c r="P113" s="208">
        <v>51.247761748468136</v>
      </c>
      <c r="Q113" s="208">
        <v>37.144765433231179</v>
      </c>
    </row>
    <row r="114" spans="1:17" x14ac:dyDescent="0.25">
      <c r="A114" s="152" t="s">
        <v>217</v>
      </c>
      <c r="B114" s="151">
        <v>8.2775101001941582</v>
      </c>
      <c r="C114" s="151">
        <v>7.7141395392587357</v>
      </c>
      <c r="D114" s="151">
        <v>8.6829965673610019</v>
      </c>
      <c r="E114" s="151">
        <v>6.2591423413126135</v>
      </c>
      <c r="F114" s="151">
        <v>5.8854357330570863</v>
      </c>
      <c r="G114" s="151">
        <v>6.1699905343705836</v>
      </c>
      <c r="H114" s="151">
        <v>7.3710559734442542</v>
      </c>
      <c r="I114" s="151">
        <v>7.361419174964019</v>
      </c>
      <c r="J114" s="151">
        <v>8.0880737664254365</v>
      </c>
      <c r="K114" s="151">
        <v>5.7360886465449354</v>
      </c>
      <c r="L114" s="151">
        <v>6.1119295409643852</v>
      </c>
      <c r="M114" s="151">
        <v>5.1622507205967478</v>
      </c>
      <c r="N114" s="151">
        <v>5.8173123668990474</v>
      </c>
      <c r="O114" s="151">
        <v>6.3113272674289913</v>
      </c>
      <c r="P114" s="151">
        <v>6.2582053833550946</v>
      </c>
      <c r="Q114" s="151">
        <v>5.9623513248980409</v>
      </c>
    </row>
    <row r="115" spans="1:17" x14ac:dyDescent="0.25">
      <c r="A115" s="156" t="s">
        <v>205</v>
      </c>
      <c r="B115" s="204">
        <v>6.7254769564077552</v>
      </c>
      <c r="C115" s="204">
        <v>6.2677383756477241</v>
      </c>
      <c r="D115" s="204">
        <v>7.0549347109808149</v>
      </c>
      <c r="E115" s="204">
        <v>5.085553152316499</v>
      </c>
      <c r="F115" s="204">
        <v>4.781916533108884</v>
      </c>
      <c r="G115" s="204">
        <v>5.0131173091761001</v>
      </c>
      <c r="H115" s="204">
        <v>5.9889829784234578</v>
      </c>
      <c r="I115" s="204">
        <v>5.9811530796582666</v>
      </c>
      <c r="J115" s="204">
        <v>6.5715599352206695</v>
      </c>
      <c r="K115" s="204">
        <v>4.6605720253177614</v>
      </c>
      <c r="L115" s="204">
        <v>4.9659427520335644</v>
      </c>
      <c r="M115" s="204">
        <v>4.1943287104848581</v>
      </c>
      <c r="N115" s="204">
        <v>4.7265662981054763</v>
      </c>
      <c r="O115" s="204">
        <v>5.127953404786056</v>
      </c>
      <c r="P115" s="204">
        <v>5.0847918739760161</v>
      </c>
      <c r="Q115" s="204">
        <v>4.8444104514796589</v>
      </c>
    </row>
    <row r="116" spans="1:17" x14ac:dyDescent="0.25">
      <c r="A116" s="156" t="s">
        <v>204</v>
      </c>
      <c r="B116" s="204">
        <v>9.6763575730142257</v>
      </c>
      <c r="C116" s="204">
        <v>9.1591845121020867</v>
      </c>
      <c r="D116" s="204">
        <v>8.4842401846530446</v>
      </c>
      <c r="E116" s="204">
        <v>7.0889044707548532</v>
      </c>
      <c r="F116" s="204">
        <v>6.8607045625070002</v>
      </c>
      <c r="G116" s="204">
        <v>5.7097700967126297</v>
      </c>
      <c r="H116" s="204">
        <v>7.8181062719125327</v>
      </c>
      <c r="I116" s="204">
        <v>8.7854089988832591</v>
      </c>
      <c r="J116" s="204">
        <v>7.6031888479809355</v>
      </c>
      <c r="K116" s="204">
        <v>4.7346986837420371</v>
      </c>
      <c r="L116" s="204">
        <v>5.1087421900698198</v>
      </c>
      <c r="M116" s="204">
        <v>5.3187652143659134</v>
      </c>
      <c r="N116" s="204">
        <v>5.1219684100316059</v>
      </c>
      <c r="O116" s="204">
        <v>5.2729334837125759</v>
      </c>
      <c r="P116" s="204">
        <v>5.4201993558713841</v>
      </c>
      <c r="Q116" s="204">
        <v>4.2673612200740827</v>
      </c>
    </row>
    <row r="117" spans="1:17" x14ac:dyDescent="0.25">
      <c r="A117" s="152" t="s">
        <v>216</v>
      </c>
      <c r="B117" s="151">
        <v>7.7104489242181131</v>
      </c>
      <c r="C117" s="151">
        <v>7.3270763715281362</v>
      </c>
      <c r="D117" s="151">
        <v>6.4220284999048065</v>
      </c>
      <c r="E117" s="151">
        <v>5.6023581646931078</v>
      </c>
      <c r="F117" s="151">
        <v>5.462913575905942</v>
      </c>
      <c r="G117" s="151">
        <v>4.2443973447996157</v>
      </c>
      <c r="H117" s="151">
        <v>6.0674804782195224</v>
      </c>
      <c r="I117" s="151">
        <v>7.0370719448293046</v>
      </c>
      <c r="J117" s="151">
        <v>5.6822713284548945</v>
      </c>
      <c r="K117" s="151">
        <v>3.3723776301876143</v>
      </c>
      <c r="L117" s="151">
        <v>3.6571589240907785</v>
      </c>
      <c r="M117" s="151">
        <v>4.0927306682241857</v>
      </c>
      <c r="N117" s="151">
        <v>3.7403567228930825</v>
      </c>
      <c r="O117" s="151">
        <v>3.7739932576981907</v>
      </c>
      <c r="P117" s="151">
        <v>3.9338755773245495</v>
      </c>
      <c r="Q117" s="151">
        <v>2.8513027804107978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7.7104489242181131</v>
      </c>
      <c r="C122" s="208">
        <v>7.3270763715281362</v>
      </c>
      <c r="D122" s="208">
        <v>6.4220284999048065</v>
      </c>
      <c r="E122" s="208">
        <v>5.6023581646931078</v>
      </c>
      <c r="F122" s="208">
        <v>5.462913575905942</v>
      </c>
      <c r="G122" s="208">
        <v>4.2443973447996157</v>
      </c>
      <c r="H122" s="208">
        <v>6.0674804782195224</v>
      </c>
      <c r="I122" s="208">
        <v>7.0370719448293046</v>
      </c>
      <c r="J122" s="208">
        <v>5.6822713284548945</v>
      </c>
      <c r="K122" s="208">
        <v>3.3723776301876143</v>
      </c>
      <c r="L122" s="208">
        <v>3.6571589240907785</v>
      </c>
      <c r="M122" s="208">
        <v>4.0927306682241857</v>
      </c>
      <c r="N122" s="208">
        <v>3.7403567228930825</v>
      </c>
      <c r="O122" s="208">
        <v>3.7739932576981907</v>
      </c>
      <c r="P122" s="208">
        <v>3.9338755773245495</v>
      </c>
      <c r="Q122" s="208">
        <v>2.8513027804107978</v>
      </c>
    </row>
    <row r="123" spans="1:17" x14ac:dyDescent="0.25">
      <c r="A123" s="152" t="s">
        <v>215</v>
      </c>
      <c r="B123" s="261">
        <v>1.9659086487961128</v>
      </c>
      <c r="C123" s="261">
        <v>1.8321081405739497</v>
      </c>
      <c r="D123" s="261">
        <v>2.0622116847482377</v>
      </c>
      <c r="E123" s="261">
        <v>1.4865463060617456</v>
      </c>
      <c r="F123" s="261">
        <v>1.397790986601058</v>
      </c>
      <c r="G123" s="261">
        <v>1.4653727519130135</v>
      </c>
      <c r="H123" s="261">
        <v>1.7506257936930103</v>
      </c>
      <c r="I123" s="261">
        <v>1.7483370540539545</v>
      </c>
      <c r="J123" s="261">
        <v>1.9209175195260413</v>
      </c>
      <c r="K123" s="261">
        <v>1.3623210535544223</v>
      </c>
      <c r="L123" s="261">
        <v>1.4515832659790415</v>
      </c>
      <c r="M123" s="261">
        <v>1.2260345461417275</v>
      </c>
      <c r="N123" s="261">
        <v>1.3816116871385238</v>
      </c>
      <c r="O123" s="261">
        <v>1.4989402260143854</v>
      </c>
      <c r="P123" s="261">
        <v>1.4863237785468351</v>
      </c>
      <c r="Q123" s="261">
        <v>1.4160584396632847</v>
      </c>
    </row>
    <row r="124" spans="1:17" x14ac:dyDescent="0.25">
      <c r="A124" s="243" t="s">
        <v>203</v>
      </c>
      <c r="B124" s="242">
        <v>6.0011948226407661</v>
      </c>
      <c r="C124" s="242">
        <v>5.5927511659625839</v>
      </c>
      <c r="D124" s="242">
        <v>6.2951725113367267</v>
      </c>
      <c r="E124" s="242">
        <v>4.5378781974516453</v>
      </c>
      <c r="F124" s="242">
        <v>4.2669409064663881</v>
      </c>
      <c r="G124" s="242">
        <v>4.4732431374186739</v>
      </c>
      <c r="H124" s="242">
        <v>5.3440155807470848</v>
      </c>
      <c r="I124" s="242">
        <v>5.3370289018489148</v>
      </c>
      <c r="J124" s="242">
        <v>5.8638534806584426</v>
      </c>
      <c r="K124" s="242">
        <v>4.1586642687450794</v>
      </c>
      <c r="L124" s="242">
        <v>4.43114891719918</v>
      </c>
      <c r="M124" s="242">
        <v>3.7426317724326426</v>
      </c>
      <c r="N124" s="242">
        <v>4.2175514660018099</v>
      </c>
      <c r="O124" s="242">
        <v>4.5757122688860195</v>
      </c>
      <c r="P124" s="242">
        <v>4.5371989029324444</v>
      </c>
      <c r="Q124" s="242">
        <v>4.3227047105510801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0.99999999999999978</v>
      </c>
      <c r="C129" s="77">
        <f t="shared" si="0"/>
        <v>0.99999999999999978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1.0000000000000002</v>
      </c>
      <c r="I129" s="77">
        <f t="shared" si="0"/>
        <v>1</v>
      </c>
      <c r="J129" s="77">
        <f t="shared" si="0"/>
        <v>1</v>
      </c>
      <c r="K129" s="77">
        <f t="shared" si="0"/>
        <v>0.99999999999999978</v>
      </c>
      <c r="L129" s="77">
        <f t="shared" si="0"/>
        <v>1</v>
      </c>
      <c r="M129" s="77">
        <f t="shared" si="0"/>
        <v>0.99999999999999978</v>
      </c>
      <c r="N129" s="77">
        <f t="shared" si="0"/>
        <v>1.0000000000000002</v>
      </c>
      <c r="O129" s="77">
        <f t="shared" si="0"/>
        <v>1</v>
      </c>
      <c r="P129" s="77">
        <f t="shared" si="0"/>
        <v>0.99999999999999989</v>
      </c>
      <c r="Q129" s="77">
        <f t="shared" si="0"/>
        <v>0.99999999999999989</v>
      </c>
    </row>
    <row r="130" spans="1:17" x14ac:dyDescent="0.25">
      <c r="A130" s="132" t="s">
        <v>83</v>
      </c>
      <c r="B130" s="240">
        <f t="shared" ref="B130:Q130" si="1">IF(B$6=0,0,B$6/B$5)</f>
        <v>4.9669104424584706E-3</v>
      </c>
      <c r="C130" s="240">
        <f t="shared" si="1"/>
        <v>4.9669104424584706E-3</v>
      </c>
      <c r="D130" s="240">
        <f t="shared" si="1"/>
        <v>4.9669104424584715E-3</v>
      </c>
      <c r="E130" s="240">
        <f t="shared" si="1"/>
        <v>4.9669104424584715E-3</v>
      </c>
      <c r="F130" s="240">
        <f t="shared" si="1"/>
        <v>4.9669104424584715E-3</v>
      </c>
      <c r="G130" s="240">
        <f t="shared" si="1"/>
        <v>4.9669104424584715E-3</v>
      </c>
      <c r="H130" s="240">
        <f t="shared" si="1"/>
        <v>4.9669104424584724E-3</v>
      </c>
      <c r="I130" s="240">
        <f t="shared" si="1"/>
        <v>4.9669104424584715E-3</v>
      </c>
      <c r="J130" s="240">
        <f t="shared" si="1"/>
        <v>4.9669104424584715E-3</v>
      </c>
      <c r="K130" s="240">
        <f t="shared" si="1"/>
        <v>4.9669104424584706E-3</v>
      </c>
      <c r="L130" s="240">
        <f t="shared" si="1"/>
        <v>4.9669104424584715E-3</v>
      </c>
      <c r="M130" s="240">
        <f t="shared" si="1"/>
        <v>4.9669104424584706E-3</v>
      </c>
      <c r="N130" s="240">
        <f t="shared" si="1"/>
        <v>4.9669104424584724E-3</v>
      </c>
      <c r="O130" s="240">
        <f t="shared" si="1"/>
        <v>4.9669104424584715E-3</v>
      </c>
      <c r="P130" s="240">
        <f t="shared" si="1"/>
        <v>4.9669104424584706E-3</v>
      </c>
      <c r="Q130" s="240">
        <f t="shared" si="1"/>
        <v>4.9669104424584706E-3</v>
      </c>
    </row>
    <row r="131" spans="1:17" x14ac:dyDescent="0.25">
      <c r="A131" s="76" t="s">
        <v>82</v>
      </c>
      <c r="B131" s="239">
        <f t="shared" ref="B131:Q131" si="2">IF(B$7=0,0,B$7/B$5)</f>
        <v>1.9867641769833883E-3</v>
      </c>
      <c r="C131" s="239">
        <f t="shared" si="2"/>
        <v>1.9867641769833883E-3</v>
      </c>
      <c r="D131" s="239">
        <f t="shared" si="2"/>
        <v>1.9867641769833887E-3</v>
      </c>
      <c r="E131" s="239">
        <f t="shared" si="2"/>
        <v>1.9867641769833887E-3</v>
      </c>
      <c r="F131" s="239">
        <f t="shared" si="2"/>
        <v>1.9867641769833887E-3</v>
      </c>
      <c r="G131" s="239">
        <f t="shared" si="2"/>
        <v>1.9867641769833883E-3</v>
      </c>
      <c r="H131" s="239">
        <f t="shared" si="2"/>
        <v>1.9867641769833891E-3</v>
      </c>
      <c r="I131" s="239">
        <f t="shared" si="2"/>
        <v>1.9867641769833887E-3</v>
      </c>
      <c r="J131" s="239">
        <f t="shared" si="2"/>
        <v>1.9867641769833887E-3</v>
      </c>
      <c r="K131" s="239">
        <f t="shared" si="2"/>
        <v>1.9867641769833883E-3</v>
      </c>
      <c r="L131" s="239">
        <f t="shared" si="2"/>
        <v>1.9867641769833887E-3</v>
      </c>
      <c r="M131" s="239">
        <f t="shared" si="2"/>
        <v>1.9867641769833883E-3</v>
      </c>
      <c r="N131" s="239">
        <f t="shared" si="2"/>
        <v>1.9867641769833891E-3</v>
      </c>
      <c r="O131" s="239">
        <f t="shared" si="2"/>
        <v>1.9867641769833887E-3</v>
      </c>
      <c r="P131" s="239">
        <f t="shared" si="2"/>
        <v>1.9867641769833883E-3</v>
      </c>
      <c r="Q131" s="239">
        <f t="shared" si="2"/>
        <v>1.9867641769833883E-3</v>
      </c>
    </row>
    <row r="132" spans="1:17" x14ac:dyDescent="0.25">
      <c r="A132" s="76" t="s">
        <v>81</v>
      </c>
      <c r="B132" s="239">
        <f t="shared" ref="B132:Q132" si="3">IF(B$8=0,0,B$8/B$5)</f>
        <v>8.4437477521794018E-3</v>
      </c>
      <c r="C132" s="239">
        <f t="shared" si="3"/>
        <v>8.4437477521794018E-3</v>
      </c>
      <c r="D132" s="239">
        <f t="shared" si="3"/>
        <v>8.4437477521794035E-3</v>
      </c>
      <c r="E132" s="239">
        <f t="shared" si="3"/>
        <v>8.4437477521794035E-3</v>
      </c>
      <c r="F132" s="239">
        <f t="shared" si="3"/>
        <v>8.4437477521794035E-3</v>
      </c>
      <c r="G132" s="239">
        <f t="shared" si="3"/>
        <v>8.4437477521794018E-3</v>
      </c>
      <c r="H132" s="239">
        <f t="shared" si="3"/>
        <v>8.4437477521794035E-3</v>
      </c>
      <c r="I132" s="239">
        <f t="shared" si="3"/>
        <v>8.4437477521794035E-3</v>
      </c>
      <c r="J132" s="239">
        <f t="shared" si="3"/>
        <v>8.4437477521794035E-3</v>
      </c>
      <c r="K132" s="239">
        <f t="shared" si="3"/>
        <v>8.4437477521794018E-3</v>
      </c>
      <c r="L132" s="239">
        <f t="shared" si="3"/>
        <v>8.4437477521794035E-3</v>
      </c>
      <c r="M132" s="239">
        <f t="shared" si="3"/>
        <v>8.4437477521794035E-3</v>
      </c>
      <c r="N132" s="239">
        <f t="shared" si="3"/>
        <v>8.4437477521794053E-3</v>
      </c>
      <c r="O132" s="239">
        <f t="shared" si="3"/>
        <v>8.4437477521794035E-3</v>
      </c>
      <c r="P132" s="239">
        <f t="shared" si="3"/>
        <v>8.4437477521794018E-3</v>
      </c>
      <c r="Q132" s="239">
        <f t="shared" si="3"/>
        <v>8.4437477521794035E-3</v>
      </c>
    </row>
    <row r="133" spans="1:17" x14ac:dyDescent="0.25">
      <c r="A133" s="76" t="s">
        <v>80</v>
      </c>
      <c r="B133" s="239">
        <f t="shared" ref="B133:Q133" si="4">IF(B$9=0,0,B$9/B$5)</f>
        <v>9.9338208849169413E-4</v>
      </c>
      <c r="C133" s="239">
        <f t="shared" si="4"/>
        <v>9.9338208849169413E-4</v>
      </c>
      <c r="D133" s="239">
        <f t="shared" si="4"/>
        <v>9.9338208849169434E-4</v>
      </c>
      <c r="E133" s="239">
        <f t="shared" si="4"/>
        <v>9.9338208849169434E-4</v>
      </c>
      <c r="F133" s="239">
        <f t="shared" si="4"/>
        <v>9.9338208849169434E-4</v>
      </c>
      <c r="G133" s="239">
        <f t="shared" si="4"/>
        <v>9.9338208849169413E-4</v>
      </c>
      <c r="H133" s="239">
        <f t="shared" si="4"/>
        <v>9.9338208849169456E-4</v>
      </c>
      <c r="I133" s="239">
        <f t="shared" si="4"/>
        <v>9.9338208849169434E-4</v>
      </c>
      <c r="J133" s="239">
        <f t="shared" si="4"/>
        <v>9.9338208849169434E-4</v>
      </c>
      <c r="K133" s="239">
        <f t="shared" si="4"/>
        <v>9.9338208849169413E-4</v>
      </c>
      <c r="L133" s="239">
        <f t="shared" si="4"/>
        <v>9.9338208849169434E-4</v>
      </c>
      <c r="M133" s="239">
        <f t="shared" si="4"/>
        <v>9.9338208849169413E-4</v>
      </c>
      <c r="N133" s="239">
        <f t="shared" si="4"/>
        <v>9.9338208849169456E-4</v>
      </c>
      <c r="O133" s="239">
        <f t="shared" si="4"/>
        <v>9.9338208849169434E-4</v>
      </c>
      <c r="P133" s="239">
        <f t="shared" si="4"/>
        <v>9.9338208849169413E-4</v>
      </c>
      <c r="Q133" s="239">
        <f t="shared" si="4"/>
        <v>9.9338208849169413E-4</v>
      </c>
    </row>
    <row r="134" spans="1:17" x14ac:dyDescent="0.25">
      <c r="A134" s="129" t="s">
        <v>79</v>
      </c>
      <c r="B134" s="238">
        <f t="shared" ref="B134:Q134" si="5">IF(B$10=0,0,B$10/B$5)</f>
        <v>2.9801462654750824E-3</v>
      </c>
      <c r="C134" s="238">
        <f t="shared" si="5"/>
        <v>2.9801462654750824E-3</v>
      </c>
      <c r="D134" s="238">
        <f t="shared" si="5"/>
        <v>2.9801462654750824E-3</v>
      </c>
      <c r="E134" s="238">
        <f t="shared" si="5"/>
        <v>2.9801462654750828E-3</v>
      </c>
      <c r="F134" s="238">
        <f t="shared" si="5"/>
        <v>2.9801462654750828E-3</v>
      </c>
      <c r="G134" s="238">
        <f t="shared" si="5"/>
        <v>2.9801462654750824E-3</v>
      </c>
      <c r="H134" s="238">
        <f t="shared" si="5"/>
        <v>2.9801462654750837E-3</v>
      </c>
      <c r="I134" s="238">
        <f t="shared" si="5"/>
        <v>2.9801462654750828E-3</v>
      </c>
      <c r="J134" s="238">
        <f t="shared" si="5"/>
        <v>2.9801462654750828E-3</v>
      </c>
      <c r="K134" s="238">
        <f t="shared" si="5"/>
        <v>2.9801462654750824E-3</v>
      </c>
      <c r="L134" s="238">
        <f t="shared" si="5"/>
        <v>2.9801462654750828E-3</v>
      </c>
      <c r="M134" s="238">
        <f t="shared" si="5"/>
        <v>2.9801462654750828E-3</v>
      </c>
      <c r="N134" s="238">
        <f t="shared" si="5"/>
        <v>2.9801462654750832E-3</v>
      </c>
      <c r="O134" s="238">
        <f t="shared" si="5"/>
        <v>2.9801462654750828E-3</v>
      </c>
      <c r="P134" s="238">
        <f t="shared" si="5"/>
        <v>2.9801462654750824E-3</v>
      </c>
      <c r="Q134" s="238">
        <f t="shared" si="5"/>
        <v>2.9801462654750824E-3</v>
      </c>
    </row>
    <row r="135" spans="1:17" x14ac:dyDescent="0.25">
      <c r="A135" s="127" t="s">
        <v>214</v>
      </c>
      <c r="B135" s="236">
        <f t="shared" ref="B135:Q135" si="6">IF(B$15=0,0,B$15/B$5)</f>
        <v>2.4704998396998589E-2</v>
      </c>
      <c r="C135" s="236">
        <f t="shared" si="6"/>
        <v>2.4704998396998593E-2</v>
      </c>
      <c r="D135" s="236">
        <f t="shared" si="6"/>
        <v>2.4704998396998596E-2</v>
      </c>
      <c r="E135" s="236">
        <f t="shared" si="6"/>
        <v>2.4704998396998596E-2</v>
      </c>
      <c r="F135" s="236">
        <f t="shared" si="6"/>
        <v>2.4704998396998596E-2</v>
      </c>
      <c r="G135" s="236">
        <f t="shared" si="6"/>
        <v>2.4704998396998596E-2</v>
      </c>
      <c r="H135" s="236">
        <f t="shared" si="6"/>
        <v>2.47049983969986E-2</v>
      </c>
      <c r="I135" s="236">
        <f t="shared" si="6"/>
        <v>2.4704998396998596E-2</v>
      </c>
      <c r="J135" s="236">
        <f t="shared" si="6"/>
        <v>2.4704998396998596E-2</v>
      </c>
      <c r="K135" s="236">
        <f t="shared" si="6"/>
        <v>2.4704998396998593E-2</v>
      </c>
      <c r="L135" s="236">
        <f t="shared" si="6"/>
        <v>2.47049983969986E-2</v>
      </c>
      <c r="M135" s="236">
        <f t="shared" si="6"/>
        <v>2.4704998396998593E-2</v>
      </c>
      <c r="N135" s="236">
        <f t="shared" si="6"/>
        <v>2.47049983969986E-2</v>
      </c>
      <c r="O135" s="236">
        <f t="shared" si="6"/>
        <v>2.4704998396998596E-2</v>
      </c>
      <c r="P135" s="236">
        <f t="shared" si="6"/>
        <v>2.4704998396998593E-2</v>
      </c>
      <c r="Q135" s="236">
        <f t="shared" si="6"/>
        <v>2.4704998396998593E-2</v>
      </c>
    </row>
    <row r="136" spans="1:17" x14ac:dyDescent="0.25">
      <c r="A136" s="127" t="s">
        <v>213</v>
      </c>
      <c r="B136" s="237">
        <f t="shared" ref="B136:Q136" si="7">IF(B$16=0,0,B$16/B$5)</f>
        <v>0.43871295540476529</v>
      </c>
      <c r="C136" s="237">
        <f t="shared" si="7"/>
        <v>0.43871295540476535</v>
      </c>
      <c r="D136" s="237">
        <f t="shared" si="7"/>
        <v>0.4387129554047654</v>
      </c>
      <c r="E136" s="237">
        <f t="shared" si="7"/>
        <v>0.4387129554047654</v>
      </c>
      <c r="F136" s="237">
        <f t="shared" si="7"/>
        <v>0.4387129554047654</v>
      </c>
      <c r="G136" s="237">
        <f t="shared" si="7"/>
        <v>0.43871295540476535</v>
      </c>
      <c r="H136" s="237">
        <f t="shared" si="7"/>
        <v>0.43871295540476546</v>
      </c>
      <c r="I136" s="237">
        <f t="shared" si="7"/>
        <v>0.4387129554047654</v>
      </c>
      <c r="J136" s="237">
        <f t="shared" si="7"/>
        <v>0.43871295540476535</v>
      </c>
      <c r="K136" s="237">
        <f t="shared" si="7"/>
        <v>0.43871295540476529</v>
      </c>
      <c r="L136" s="237">
        <f t="shared" si="7"/>
        <v>0.4387129554047654</v>
      </c>
      <c r="M136" s="237">
        <f t="shared" si="7"/>
        <v>0.43871295540476535</v>
      </c>
      <c r="N136" s="237">
        <f t="shared" si="7"/>
        <v>0.43871295540476546</v>
      </c>
      <c r="O136" s="237">
        <f t="shared" si="7"/>
        <v>0.4387129554047654</v>
      </c>
      <c r="P136" s="237">
        <f t="shared" si="7"/>
        <v>0.43871295540476529</v>
      </c>
      <c r="Q136" s="237">
        <f t="shared" si="7"/>
        <v>0.43871295540476535</v>
      </c>
    </row>
    <row r="137" spans="1:17" x14ac:dyDescent="0.25">
      <c r="A137" s="142" t="s">
        <v>227</v>
      </c>
      <c r="B137" s="235">
        <f t="shared" ref="B137:Q137" si="8">IF(B$17=0,0,B$17/B$5)</f>
        <v>0.38133360428915564</v>
      </c>
      <c r="C137" s="235">
        <f t="shared" si="8"/>
        <v>0.38133360428915569</v>
      </c>
      <c r="D137" s="235">
        <f t="shared" si="8"/>
        <v>0.38133360428915575</v>
      </c>
      <c r="E137" s="235">
        <f t="shared" si="8"/>
        <v>0.38133360428915575</v>
      </c>
      <c r="F137" s="235">
        <f t="shared" si="8"/>
        <v>0.38133360428915575</v>
      </c>
      <c r="G137" s="235">
        <f t="shared" si="8"/>
        <v>0.38133360428915569</v>
      </c>
      <c r="H137" s="235">
        <f t="shared" si="8"/>
        <v>0.3813336042891558</v>
      </c>
      <c r="I137" s="235">
        <f t="shared" si="8"/>
        <v>0.38133360428915575</v>
      </c>
      <c r="J137" s="235">
        <f t="shared" si="8"/>
        <v>0.38133360428915575</v>
      </c>
      <c r="K137" s="235">
        <f t="shared" si="8"/>
        <v>0.38133360428915569</v>
      </c>
      <c r="L137" s="235">
        <f t="shared" si="8"/>
        <v>0.38133360428915575</v>
      </c>
      <c r="M137" s="235">
        <f t="shared" si="8"/>
        <v>0.38133360428915569</v>
      </c>
      <c r="N137" s="235">
        <f t="shared" si="8"/>
        <v>0.3813336042891558</v>
      </c>
      <c r="O137" s="235">
        <f t="shared" si="8"/>
        <v>0.38133360428915575</v>
      </c>
      <c r="P137" s="235">
        <f t="shared" si="8"/>
        <v>0.38133360428915569</v>
      </c>
      <c r="Q137" s="235">
        <f t="shared" si="8"/>
        <v>0.38133360428915569</v>
      </c>
    </row>
    <row r="138" spans="1:17" x14ac:dyDescent="0.25">
      <c r="A138" s="142" t="s">
        <v>226</v>
      </c>
      <c r="B138" s="235">
        <f t="shared" ref="B138:Q138" si="9">IF(B$25=0,0,B$25/B$5)</f>
        <v>5.7379351115609642E-2</v>
      </c>
      <c r="C138" s="235">
        <f t="shared" si="9"/>
        <v>5.7379351115609635E-2</v>
      </c>
      <c r="D138" s="235">
        <f t="shared" si="9"/>
        <v>5.7379351115609649E-2</v>
      </c>
      <c r="E138" s="235">
        <f t="shared" si="9"/>
        <v>5.7379351115609656E-2</v>
      </c>
      <c r="F138" s="235">
        <f t="shared" si="9"/>
        <v>5.7379351115609649E-2</v>
      </c>
      <c r="G138" s="235">
        <f t="shared" si="9"/>
        <v>5.7379351115609642E-2</v>
      </c>
      <c r="H138" s="235">
        <f t="shared" si="9"/>
        <v>5.7379351115609656E-2</v>
      </c>
      <c r="I138" s="235">
        <f t="shared" si="9"/>
        <v>5.7379351115609649E-2</v>
      </c>
      <c r="J138" s="235">
        <f t="shared" si="9"/>
        <v>5.7379351115609649E-2</v>
      </c>
      <c r="K138" s="235">
        <f t="shared" si="9"/>
        <v>5.7379351115609642E-2</v>
      </c>
      <c r="L138" s="235">
        <f t="shared" si="9"/>
        <v>5.7379351115609642E-2</v>
      </c>
      <c r="M138" s="235">
        <f t="shared" si="9"/>
        <v>5.7379351115609642E-2</v>
      </c>
      <c r="N138" s="235">
        <f t="shared" si="9"/>
        <v>5.7379351115609656E-2</v>
      </c>
      <c r="O138" s="235">
        <f t="shared" si="9"/>
        <v>5.7379351115609656E-2</v>
      </c>
      <c r="P138" s="235">
        <f t="shared" si="9"/>
        <v>5.7379351115609642E-2</v>
      </c>
      <c r="Q138" s="235">
        <f t="shared" si="9"/>
        <v>5.7379351115609642E-2</v>
      </c>
    </row>
    <row r="139" spans="1:17" x14ac:dyDescent="0.25">
      <c r="A139" s="127" t="s">
        <v>212</v>
      </c>
      <c r="B139" s="237">
        <f t="shared" ref="B139:Q139" si="10">IF(B$36=0,0,B$36/B$5)</f>
        <v>0.49409996793997185</v>
      </c>
      <c r="C139" s="237">
        <f t="shared" si="10"/>
        <v>0.4940999679399718</v>
      </c>
      <c r="D139" s="237">
        <f t="shared" si="10"/>
        <v>0.49409996793997185</v>
      </c>
      <c r="E139" s="237">
        <f t="shared" si="10"/>
        <v>0.49409996793997185</v>
      </c>
      <c r="F139" s="237">
        <f t="shared" si="10"/>
        <v>0.49409996793997191</v>
      </c>
      <c r="G139" s="237">
        <f t="shared" si="10"/>
        <v>0.49409996793997185</v>
      </c>
      <c r="H139" s="237">
        <f t="shared" si="10"/>
        <v>0.49409996793997196</v>
      </c>
      <c r="I139" s="237">
        <f t="shared" si="10"/>
        <v>0.49409996793997191</v>
      </c>
      <c r="J139" s="237">
        <f t="shared" si="10"/>
        <v>0.49409996793997185</v>
      </c>
      <c r="K139" s="237">
        <f t="shared" si="10"/>
        <v>0.4940999679399718</v>
      </c>
      <c r="L139" s="237">
        <f t="shared" si="10"/>
        <v>0.49409996793997191</v>
      </c>
      <c r="M139" s="237">
        <f t="shared" si="10"/>
        <v>0.4940999679399718</v>
      </c>
      <c r="N139" s="237">
        <f t="shared" si="10"/>
        <v>0.49409996793997196</v>
      </c>
      <c r="O139" s="237">
        <f t="shared" si="10"/>
        <v>0.49409996793997185</v>
      </c>
      <c r="P139" s="237">
        <f t="shared" si="10"/>
        <v>0.49409996793997185</v>
      </c>
      <c r="Q139" s="237">
        <f t="shared" si="10"/>
        <v>0.49409996793997185</v>
      </c>
    </row>
    <row r="140" spans="1:17" x14ac:dyDescent="0.25">
      <c r="A140" s="72" t="s">
        <v>211</v>
      </c>
      <c r="B140" s="234">
        <f t="shared" ref="B140:Q140" si="11">IF(B$44=0,0,B$44/B$5)</f>
        <v>2.3111127532676107E-2</v>
      </c>
      <c r="C140" s="234">
        <f t="shared" si="11"/>
        <v>2.3111127532676103E-2</v>
      </c>
      <c r="D140" s="234">
        <f t="shared" si="11"/>
        <v>2.3111127532676107E-2</v>
      </c>
      <c r="E140" s="234">
        <f t="shared" si="11"/>
        <v>2.3111127532676107E-2</v>
      </c>
      <c r="F140" s="234">
        <f t="shared" si="11"/>
        <v>2.3111127532676107E-2</v>
      </c>
      <c r="G140" s="234">
        <f t="shared" si="11"/>
        <v>2.3111127532676103E-2</v>
      </c>
      <c r="H140" s="234">
        <f t="shared" si="11"/>
        <v>2.311112753267611E-2</v>
      </c>
      <c r="I140" s="234">
        <f t="shared" si="11"/>
        <v>2.3111127532676107E-2</v>
      </c>
      <c r="J140" s="234">
        <f t="shared" si="11"/>
        <v>2.3111127532676107E-2</v>
      </c>
      <c r="K140" s="234">
        <f t="shared" si="11"/>
        <v>2.3111127532676103E-2</v>
      </c>
      <c r="L140" s="234">
        <f t="shared" si="11"/>
        <v>2.3111127532676107E-2</v>
      </c>
      <c r="M140" s="234">
        <f t="shared" si="11"/>
        <v>2.3111127532676103E-2</v>
      </c>
      <c r="N140" s="234">
        <f t="shared" si="11"/>
        <v>2.311112753267611E-2</v>
      </c>
      <c r="O140" s="234">
        <f t="shared" si="11"/>
        <v>2.3111127532676107E-2</v>
      </c>
      <c r="P140" s="234">
        <f t="shared" si="11"/>
        <v>2.3111127532676103E-2</v>
      </c>
      <c r="Q140" s="234">
        <f t="shared" si="11"/>
        <v>2.3111127532676103E-2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0.99999999999999989</v>
      </c>
      <c r="C143" s="77">
        <f t="shared" si="12"/>
        <v>1</v>
      </c>
      <c r="D143" s="77">
        <f t="shared" si="12"/>
        <v>1</v>
      </c>
      <c r="E143" s="77">
        <f t="shared" si="12"/>
        <v>0.99999999999999989</v>
      </c>
      <c r="F143" s="77">
        <f t="shared" si="12"/>
        <v>1</v>
      </c>
      <c r="G143" s="77">
        <f t="shared" si="12"/>
        <v>0.99999999999999989</v>
      </c>
      <c r="H143" s="77">
        <f t="shared" si="12"/>
        <v>1</v>
      </c>
      <c r="I143" s="77">
        <f t="shared" si="12"/>
        <v>0.99999999999999989</v>
      </c>
      <c r="J143" s="77">
        <f t="shared" si="12"/>
        <v>1</v>
      </c>
      <c r="K143" s="77">
        <f t="shared" si="12"/>
        <v>1</v>
      </c>
      <c r="L143" s="77">
        <f t="shared" si="12"/>
        <v>1</v>
      </c>
      <c r="M143" s="77">
        <f t="shared" si="12"/>
        <v>1</v>
      </c>
      <c r="N143" s="77">
        <f t="shared" si="12"/>
        <v>0.99999999999999989</v>
      </c>
      <c r="O143" s="77">
        <f t="shared" si="12"/>
        <v>1</v>
      </c>
      <c r="P143" s="77">
        <f t="shared" si="12"/>
        <v>0.99999999999999978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5.0236274710017152E-3</v>
      </c>
      <c r="C144" s="240">
        <f t="shared" si="13"/>
        <v>5.0236274710017143E-3</v>
      </c>
      <c r="D144" s="240">
        <f t="shared" si="13"/>
        <v>5.0236274710017143E-3</v>
      </c>
      <c r="E144" s="240">
        <f t="shared" si="13"/>
        <v>5.0236274710017135E-3</v>
      </c>
      <c r="F144" s="240">
        <f t="shared" si="13"/>
        <v>5.0236274710017143E-3</v>
      </c>
      <c r="G144" s="240">
        <f t="shared" si="13"/>
        <v>5.0236274710017143E-3</v>
      </c>
      <c r="H144" s="240">
        <f t="shared" si="13"/>
        <v>5.0236274710017143E-3</v>
      </c>
      <c r="I144" s="240">
        <f t="shared" si="13"/>
        <v>5.0236274710017135E-3</v>
      </c>
      <c r="J144" s="240">
        <f t="shared" si="13"/>
        <v>5.0236274710017143E-3</v>
      </c>
      <c r="K144" s="240">
        <f t="shared" si="13"/>
        <v>5.0236274710017135E-3</v>
      </c>
      <c r="L144" s="240">
        <f t="shared" si="13"/>
        <v>5.0236274710017143E-3</v>
      </c>
      <c r="M144" s="240">
        <f t="shared" si="13"/>
        <v>5.0236274710017143E-3</v>
      </c>
      <c r="N144" s="240">
        <f t="shared" si="13"/>
        <v>5.0236274710017143E-3</v>
      </c>
      <c r="O144" s="240">
        <f t="shared" si="13"/>
        <v>5.0236274710017143E-3</v>
      </c>
      <c r="P144" s="240">
        <f t="shared" si="13"/>
        <v>5.0236274710017143E-3</v>
      </c>
      <c r="Q144" s="240">
        <f t="shared" si="13"/>
        <v>5.0236274710017143E-3</v>
      </c>
    </row>
    <row r="145" spans="1:17" x14ac:dyDescent="0.25">
      <c r="A145" s="76" t="s">
        <v>82</v>
      </c>
      <c r="B145" s="239">
        <f t="shared" ref="B145:Q145" si="14">IF(B$49=0,0,B$49/B$47)</f>
        <v>5.1625986672266706E-3</v>
      </c>
      <c r="C145" s="239">
        <f t="shared" si="14"/>
        <v>5.1625986672266698E-3</v>
      </c>
      <c r="D145" s="239">
        <f t="shared" si="14"/>
        <v>5.1625986672266698E-3</v>
      </c>
      <c r="E145" s="239">
        <f t="shared" si="14"/>
        <v>5.1625986672266689E-3</v>
      </c>
      <c r="F145" s="239">
        <f t="shared" si="14"/>
        <v>5.1625986672266689E-3</v>
      </c>
      <c r="G145" s="239">
        <f t="shared" si="14"/>
        <v>5.1625986672266689E-3</v>
      </c>
      <c r="H145" s="239">
        <f t="shared" si="14"/>
        <v>5.1625986672266698E-3</v>
      </c>
      <c r="I145" s="239">
        <f t="shared" si="14"/>
        <v>5.1625986672266689E-3</v>
      </c>
      <c r="J145" s="239">
        <f t="shared" si="14"/>
        <v>5.1625986672266698E-3</v>
      </c>
      <c r="K145" s="239">
        <f t="shared" si="14"/>
        <v>5.1625986672266689E-3</v>
      </c>
      <c r="L145" s="239">
        <f t="shared" si="14"/>
        <v>5.1625986672266698E-3</v>
      </c>
      <c r="M145" s="239">
        <f t="shared" si="14"/>
        <v>5.1625986672266698E-3</v>
      </c>
      <c r="N145" s="239">
        <f t="shared" si="14"/>
        <v>5.1625986672266698E-3</v>
      </c>
      <c r="O145" s="239">
        <f t="shared" si="14"/>
        <v>5.1625986672266698E-3</v>
      </c>
      <c r="P145" s="239">
        <f t="shared" si="14"/>
        <v>5.1625986672266698E-3</v>
      </c>
      <c r="Q145" s="239">
        <f t="shared" si="14"/>
        <v>5.1625986672266698E-3</v>
      </c>
    </row>
    <row r="146" spans="1:17" x14ac:dyDescent="0.25">
      <c r="A146" s="76" t="s">
        <v>81</v>
      </c>
      <c r="B146" s="239">
        <f t="shared" ref="B146:Q146" si="15">IF(B$50=0,0,B$50/B$47)</f>
        <v>7.155344457248621E-3</v>
      </c>
      <c r="C146" s="239">
        <f t="shared" si="15"/>
        <v>7.1553444572486202E-3</v>
      </c>
      <c r="D146" s="239">
        <f t="shared" si="15"/>
        <v>7.1553444572486202E-3</v>
      </c>
      <c r="E146" s="239">
        <f t="shared" si="15"/>
        <v>7.1553444572486193E-3</v>
      </c>
      <c r="F146" s="239">
        <f t="shared" si="15"/>
        <v>7.1553444572486202E-3</v>
      </c>
      <c r="G146" s="239">
        <f t="shared" si="15"/>
        <v>7.1553444572486193E-3</v>
      </c>
      <c r="H146" s="239">
        <f t="shared" si="15"/>
        <v>7.1553444572486202E-3</v>
      </c>
      <c r="I146" s="239">
        <f t="shared" si="15"/>
        <v>7.1553444572486193E-3</v>
      </c>
      <c r="J146" s="239">
        <f t="shared" si="15"/>
        <v>7.1553444572486202E-3</v>
      </c>
      <c r="K146" s="239">
        <f t="shared" si="15"/>
        <v>7.1553444572486193E-3</v>
      </c>
      <c r="L146" s="239">
        <f t="shared" si="15"/>
        <v>7.1553444572486202E-3</v>
      </c>
      <c r="M146" s="239">
        <f t="shared" si="15"/>
        <v>7.1553444572486202E-3</v>
      </c>
      <c r="N146" s="239">
        <f t="shared" si="15"/>
        <v>7.1553444572486202E-3</v>
      </c>
      <c r="O146" s="239">
        <f t="shared" si="15"/>
        <v>7.155344457248621E-3</v>
      </c>
      <c r="P146" s="239">
        <f t="shared" si="15"/>
        <v>7.1553444572486202E-3</v>
      </c>
      <c r="Q146" s="239">
        <f t="shared" si="15"/>
        <v>7.1553444572486202E-3</v>
      </c>
    </row>
    <row r="147" spans="1:17" x14ac:dyDescent="0.25">
      <c r="A147" s="76" t="s">
        <v>80</v>
      </c>
      <c r="B147" s="239">
        <f t="shared" ref="B147:Q147" si="16">IF(B$51=0,0,B$51/B$47)</f>
        <v>3.6771383852962532E-3</v>
      </c>
      <c r="C147" s="239">
        <f t="shared" si="16"/>
        <v>3.6771383852962523E-3</v>
      </c>
      <c r="D147" s="239">
        <f t="shared" si="16"/>
        <v>3.6771383852962523E-3</v>
      </c>
      <c r="E147" s="239">
        <f t="shared" si="16"/>
        <v>3.6771383852962519E-3</v>
      </c>
      <c r="F147" s="239">
        <f t="shared" si="16"/>
        <v>3.6771383852962523E-3</v>
      </c>
      <c r="G147" s="239">
        <f t="shared" si="16"/>
        <v>3.6771383852962514E-3</v>
      </c>
      <c r="H147" s="239">
        <f t="shared" si="16"/>
        <v>3.6771383852962523E-3</v>
      </c>
      <c r="I147" s="239">
        <f t="shared" si="16"/>
        <v>3.6771383852962519E-3</v>
      </c>
      <c r="J147" s="239">
        <f t="shared" si="16"/>
        <v>3.6771383852962523E-3</v>
      </c>
      <c r="K147" s="239">
        <f t="shared" si="16"/>
        <v>3.6771383852962519E-3</v>
      </c>
      <c r="L147" s="239">
        <f t="shared" si="16"/>
        <v>3.6771383852962523E-3</v>
      </c>
      <c r="M147" s="239">
        <f t="shared" si="16"/>
        <v>3.6771383852962527E-3</v>
      </c>
      <c r="N147" s="239">
        <f t="shared" si="16"/>
        <v>3.6771383852962523E-3</v>
      </c>
      <c r="O147" s="239">
        <f t="shared" si="16"/>
        <v>3.6771383852962527E-3</v>
      </c>
      <c r="P147" s="239">
        <f t="shared" si="16"/>
        <v>3.6771383852962523E-3</v>
      </c>
      <c r="Q147" s="239">
        <f t="shared" si="16"/>
        <v>3.6771383852962523E-3</v>
      </c>
    </row>
    <row r="148" spans="1:17" x14ac:dyDescent="0.25">
      <c r="A148" s="129" t="s">
        <v>79</v>
      </c>
      <c r="B148" s="238">
        <f t="shared" ref="B148:Q148" si="17">IF(B$52=0,0,B$52/B$47)</f>
        <v>3.8160707134968553E-3</v>
      </c>
      <c r="C148" s="238">
        <f t="shared" si="17"/>
        <v>3.8160707134968544E-3</v>
      </c>
      <c r="D148" s="238">
        <f t="shared" si="17"/>
        <v>3.816070713496854E-3</v>
      </c>
      <c r="E148" s="238">
        <f t="shared" si="17"/>
        <v>3.8160707134968549E-3</v>
      </c>
      <c r="F148" s="238">
        <f t="shared" si="17"/>
        <v>3.8160707134968553E-3</v>
      </c>
      <c r="G148" s="238">
        <f t="shared" si="17"/>
        <v>3.816070713496854E-3</v>
      </c>
      <c r="H148" s="238">
        <f t="shared" si="17"/>
        <v>3.8160707134968549E-3</v>
      </c>
      <c r="I148" s="238">
        <f t="shared" si="17"/>
        <v>3.8160707134968549E-3</v>
      </c>
      <c r="J148" s="238">
        <f t="shared" si="17"/>
        <v>3.8160707134968544E-3</v>
      </c>
      <c r="K148" s="238">
        <f t="shared" si="17"/>
        <v>3.8160707134968544E-3</v>
      </c>
      <c r="L148" s="238">
        <f t="shared" si="17"/>
        <v>3.8160707134968549E-3</v>
      </c>
      <c r="M148" s="238">
        <f t="shared" si="17"/>
        <v>3.8160707134968549E-3</v>
      </c>
      <c r="N148" s="238">
        <f t="shared" si="17"/>
        <v>3.8160707134968549E-3</v>
      </c>
      <c r="O148" s="238">
        <f t="shared" si="17"/>
        <v>3.8160707134968549E-3</v>
      </c>
      <c r="P148" s="238">
        <f t="shared" si="17"/>
        <v>3.8160707134968553E-3</v>
      </c>
      <c r="Q148" s="238">
        <f t="shared" si="17"/>
        <v>3.8160707134968549E-3</v>
      </c>
    </row>
    <row r="149" spans="1:17" x14ac:dyDescent="0.25">
      <c r="A149" s="127" t="s">
        <v>210</v>
      </c>
      <c r="B149" s="237">
        <f t="shared" ref="B149:Q149" si="18">IF(B$57=0,0,B$57/B$47)</f>
        <v>3.3757882550523394E-2</v>
      </c>
      <c r="C149" s="237">
        <f t="shared" si="18"/>
        <v>3.3656350465163333E-2</v>
      </c>
      <c r="D149" s="237">
        <f t="shared" si="18"/>
        <v>3.5059061468817251E-2</v>
      </c>
      <c r="E149" s="237">
        <f t="shared" si="18"/>
        <v>3.3969752798727514E-2</v>
      </c>
      <c r="F149" s="237">
        <f t="shared" si="18"/>
        <v>3.3776426797655891E-2</v>
      </c>
      <c r="G149" s="237">
        <f t="shared" si="18"/>
        <v>3.5506053470010075E-2</v>
      </c>
      <c r="H149" s="237">
        <f t="shared" si="18"/>
        <v>3.4432458132575665E-2</v>
      </c>
      <c r="I149" s="237">
        <f t="shared" si="18"/>
        <v>3.3623195127398114E-2</v>
      </c>
      <c r="J149" s="237">
        <f t="shared" si="18"/>
        <v>3.5374271630954968E-2</v>
      </c>
      <c r="K149" s="237">
        <f t="shared" si="18"/>
        <v>3.653741666358179E-2</v>
      </c>
      <c r="L149" s="237">
        <f t="shared" si="18"/>
        <v>3.6417603215488918E-2</v>
      </c>
      <c r="M149" s="237">
        <f t="shared" si="18"/>
        <v>3.4647736824028906E-2</v>
      </c>
      <c r="N149" s="237">
        <f t="shared" si="18"/>
        <v>3.5939259103359066E-2</v>
      </c>
      <c r="O149" s="237">
        <f t="shared" si="18"/>
        <v>3.6422051928847281E-2</v>
      </c>
      <c r="P149" s="237">
        <f t="shared" si="18"/>
        <v>3.6087775329208906E-2</v>
      </c>
      <c r="Q149" s="237">
        <f t="shared" si="18"/>
        <v>3.6884230867135305E-2</v>
      </c>
    </row>
    <row r="150" spans="1:17" x14ac:dyDescent="0.25">
      <c r="A150" s="127" t="s">
        <v>209</v>
      </c>
      <c r="B150" s="237">
        <f t="shared" ref="B150:Q150" si="19">IF(B$58=0,0,B$58/B$47)</f>
        <v>0.10113538888315157</v>
      </c>
      <c r="C150" s="237">
        <f t="shared" si="19"/>
        <v>0.10117903956088198</v>
      </c>
      <c r="D150" s="237">
        <f t="shared" si="19"/>
        <v>0.10057598599656006</v>
      </c>
      <c r="E150" s="237">
        <f t="shared" si="19"/>
        <v>0.10104430161854719</v>
      </c>
      <c r="F150" s="237">
        <f t="shared" si="19"/>
        <v>0.10112741633976821</v>
      </c>
      <c r="G150" s="237">
        <f t="shared" si="19"/>
        <v>0.10038381517959173</v>
      </c>
      <c r="H150" s="237">
        <f t="shared" si="19"/>
        <v>0.10084537532504766</v>
      </c>
      <c r="I150" s="237">
        <f t="shared" si="19"/>
        <v>0.10119329370486708</v>
      </c>
      <c r="J150" s="237">
        <f t="shared" si="19"/>
        <v>0.10044047083250102</v>
      </c>
      <c r="K150" s="237">
        <f t="shared" si="19"/>
        <v>9.9940411478919466E-2</v>
      </c>
      <c r="L150" s="237">
        <f t="shared" si="19"/>
        <v>9.9991921680762832E-2</v>
      </c>
      <c r="M150" s="237">
        <f t="shared" si="19"/>
        <v>0.10075282270240106</v>
      </c>
      <c r="N150" s="237">
        <f t="shared" si="19"/>
        <v>0.10019757139837453</v>
      </c>
      <c r="O150" s="237">
        <f t="shared" si="19"/>
        <v>9.9990009089758386E-2</v>
      </c>
      <c r="P150" s="237">
        <f t="shared" si="19"/>
        <v>0.10013372129730233</v>
      </c>
      <c r="Q150" s="237">
        <f t="shared" si="19"/>
        <v>0.10268395176071778</v>
      </c>
    </row>
    <row r="151" spans="1:17" x14ac:dyDescent="0.25">
      <c r="A151" s="142" t="s">
        <v>225</v>
      </c>
      <c r="B151" s="235">
        <f t="shared" ref="B151:Q151" si="20">IF(B$59=0,0,B$59/B$47)</f>
        <v>1.2868248336624125E-2</v>
      </c>
      <c r="C151" s="235">
        <f t="shared" si="20"/>
        <v>1.291189901435455E-2</v>
      </c>
      <c r="D151" s="235">
        <f t="shared" si="20"/>
        <v>1.2308845450032654E-2</v>
      </c>
      <c r="E151" s="235">
        <f t="shared" si="20"/>
        <v>1.2777161072019783E-2</v>
      </c>
      <c r="F151" s="235">
        <f t="shared" si="20"/>
        <v>1.2860275793240786E-2</v>
      </c>
      <c r="G151" s="235">
        <f t="shared" si="20"/>
        <v>1.2116674633064305E-2</v>
      </c>
      <c r="H151" s="235">
        <f t="shared" si="20"/>
        <v>1.2578234778520244E-2</v>
      </c>
      <c r="I151" s="235">
        <f t="shared" si="20"/>
        <v>1.2926153158339676E-2</v>
      </c>
      <c r="J151" s="235">
        <f t="shared" si="20"/>
        <v>1.2173330285973585E-2</v>
      </c>
      <c r="K151" s="235">
        <f t="shared" si="20"/>
        <v>1.1673270932392061E-2</v>
      </c>
      <c r="L151" s="235">
        <f t="shared" si="20"/>
        <v>1.1724781134235397E-2</v>
      </c>
      <c r="M151" s="235">
        <f t="shared" si="20"/>
        <v>1.2485682155873638E-2</v>
      </c>
      <c r="N151" s="235">
        <f t="shared" si="20"/>
        <v>1.1930430851847111E-2</v>
      </c>
      <c r="O151" s="235">
        <f t="shared" si="20"/>
        <v>1.172286854323097E-2</v>
      </c>
      <c r="P151" s="235">
        <f t="shared" si="20"/>
        <v>1.1866580750774913E-2</v>
      </c>
      <c r="Q151" s="235">
        <f t="shared" si="20"/>
        <v>1.1035872169896854E-2</v>
      </c>
    </row>
    <row r="152" spans="1:17" x14ac:dyDescent="0.25">
      <c r="A152" s="142" t="s">
        <v>224</v>
      </c>
      <c r="B152" s="235">
        <f t="shared" ref="B152:Q152" si="21">IF(B$65=0,0,B$65/B$47)</f>
        <v>8.8267140546527442E-2</v>
      </c>
      <c r="C152" s="235">
        <f t="shared" si="21"/>
        <v>8.8267140546527428E-2</v>
      </c>
      <c r="D152" s="235">
        <f t="shared" si="21"/>
        <v>8.8267140546527401E-2</v>
      </c>
      <c r="E152" s="235">
        <f t="shared" si="21"/>
        <v>8.8267140546527414E-2</v>
      </c>
      <c r="F152" s="235">
        <f t="shared" si="21"/>
        <v>8.8267140546527414E-2</v>
      </c>
      <c r="G152" s="235">
        <f t="shared" si="21"/>
        <v>8.8267140546527414E-2</v>
      </c>
      <c r="H152" s="235">
        <f t="shared" si="21"/>
        <v>8.8267140546527428E-2</v>
      </c>
      <c r="I152" s="235">
        <f t="shared" si="21"/>
        <v>8.8267140546527414E-2</v>
      </c>
      <c r="J152" s="235">
        <f t="shared" si="21"/>
        <v>8.8267140546527428E-2</v>
      </c>
      <c r="K152" s="235">
        <f t="shared" si="21"/>
        <v>8.8267140546527414E-2</v>
      </c>
      <c r="L152" s="235">
        <f t="shared" si="21"/>
        <v>8.8267140546527428E-2</v>
      </c>
      <c r="M152" s="235">
        <f t="shared" si="21"/>
        <v>8.8267140546527428E-2</v>
      </c>
      <c r="N152" s="235">
        <f t="shared" si="21"/>
        <v>8.8267140546527414E-2</v>
      </c>
      <c r="O152" s="235">
        <f t="shared" si="21"/>
        <v>8.8267140546527414E-2</v>
      </c>
      <c r="P152" s="235">
        <f t="shared" si="21"/>
        <v>8.8267140546527428E-2</v>
      </c>
      <c r="Q152" s="235">
        <f t="shared" si="21"/>
        <v>8.8267140546527428E-2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3.380939044293492E-3</v>
      </c>
    </row>
    <row r="154" spans="1:17" x14ac:dyDescent="0.25">
      <c r="A154" s="127" t="s">
        <v>208</v>
      </c>
      <c r="B154" s="237">
        <f t="shared" ref="B154:Q154" si="23">IF(B$77=0,0,B$77/B$47)</f>
        <v>0.72871309175991394</v>
      </c>
      <c r="C154" s="237">
        <f t="shared" si="23"/>
        <v>0.72861864330841619</v>
      </c>
      <c r="D154" s="237">
        <f t="shared" si="23"/>
        <v>0.7299234907536758</v>
      </c>
      <c r="E154" s="237">
        <f t="shared" si="23"/>
        <v>0.72891018036289457</v>
      </c>
      <c r="F154" s="237">
        <f t="shared" si="23"/>
        <v>0.72873034222236288</v>
      </c>
      <c r="G154" s="237">
        <f t="shared" si="23"/>
        <v>0.73033929726641322</v>
      </c>
      <c r="H154" s="237">
        <f t="shared" si="23"/>
        <v>0.72934060392926503</v>
      </c>
      <c r="I154" s="237">
        <f t="shared" si="23"/>
        <v>0.72858780113375099</v>
      </c>
      <c r="J154" s="237">
        <f t="shared" si="23"/>
        <v>0.73021670950915274</v>
      </c>
      <c r="K154" s="237">
        <f t="shared" si="23"/>
        <v>0.73129870488834037</v>
      </c>
      <c r="L154" s="237">
        <f t="shared" si="23"/>
        <v>0.73118725051802158</v>
      </c>
      <c r="M154" s="237">
        <f t="shared" si="23"/>
        <v>0.72954086317712852</v>
      </c>
      <c r="N154" s="237">
        <f t="shared" si="23"/>
        <v>0.73074227925092405</v>
      </c>
      <c r="O154" s="237">
        <f t="shared" si="23"/>
        <v>0.73119138885602919</v>
      </c>
      <c r="P154" s="237">
        <f t="shared" si="23"/>
        <v>0.73088043387962154</v>
      </c>
      <c r="Q154" s="237">
        <f t="shared" si="23"/>
        <v>0.73162132275211111</v>
      </c>
    </row>
    <row r="155" spans="1:17" x14ac:dyDescent="0.25">
      <c r="A155" s="142" t="s">
        <v>222</v>
      </c>
      <c r="B155" s="259">
        <f t="shared" ref="B155:Q155" si="24">IF(B$78=0,0,B$78/B$47)</f>
        <v>0.69731041031756658</v>
      </c>
      <c r="C155" s="259">
        <f t="shared" si="24"/>
        <v>0.69731041031756658</v>
      </c>
      <c r="D155" s="259">
        <f t="shared" si="24"/>
        <v>0.69731041031756669</v>
      </c>
      <c r="E155" s="259">
        <f t="shared" si="24"/>
        <v>0.69731041031756658</v>
      </c>
      <c r="F155" s="259">
        <f t="shared" si="24"/>
        <v>0.69731041031756658</v>
      </c>
      <c r="G155" s="259">
        <f t="shared" si="24"/>
        <v>0.69731041031756658</v>
      </c>
      <c r="H155" s="259">
        <f t="shared" si="24"/>
        <v>0.6973104103175668</v>
      </c>
      <c r="I155" s="259">
        <f t="shared" si="24"/>
        <v>0.69731041031756658</v>
      </c>
      <c r="J155" s="259">
        <f t="shared" si="24"/>
        <v>0.69731041031756669</v>
      </c>
      <c r="K155" s="259">
        <f t="shared" si="24"/>
        <v>0.69731041031756658</v>
      </c>
      <c r="L155" s="259">
        <f t="shared" si="24"/>
        <v>0.69731041031756669</v>
      </c>
      <c r="M155" s="259">
        <f t="shared" si="24"/>
        <v>0.69731041031756669</v>
      </c>
      <c r="N155" s="259">
        <f t="shared" si="24"/>
        <v>0.69731041031756669</v>
      </c>
      <c r="O155" s="259">
        <f t="shared" si="24"/>
        <v>0.69731041031756669</v>
      </c>
      <c r="P155" s="259">
        <f t="shared" si="24"/>
        <v>0.69731041031756669</v>
      </c>
      <c r="Q155" s="259">
        <f t="shared" si="24"/>
        <v>0.69731041031756669</v>
      </c>
    </row>
    <row r="156" spans="1:17" x14ac:dyDescent="0.25">
      <c r="A156" s="142" t="s">
        <v>221</v>
      </c>
      <c r="B156" s="259">
        <f t="shared" ref="B156:Q156" si="25">IF(B$86=0,0,B$86/B$47)</f>
        <v>3.1402681442347341E-2</v>
      </c>
      <c r="C156" s="259">
        <f t="shared" si="25"/>
        <v>3.1308232990849609E-2</v>
      </c>
      <c r="D156" s="259">
        <f t="shared" si="25"/>
        <v>3.2613080436109075E-2</v>
      </c>
      <c r="E156" s="259">
        <f t="shared" si="25"/>
        <v>3.1599770045327914E-2</v>
      </c>
      <c r="F156" s="259">
        <f t="shared" si="25"/>
        <v>3.1419931904796174E-2</v>
      </c>
      <c r="G156" s="259">
        <f t="shared" si="25"/>
        <v>3.3028886948846585E-2</v>
      </c>
      <c r="H156" s="259">
        <f t="shared" si="25"/>
        <v>3.2030193611698295E-2</v>
      </c>
      <c r="I156" s="259">
        <f t="shared" si="25"/>
        <v>3.1277390816184296E-2</v>
      </c>
      <c r="J156" s="259">
        <f t="shared" si="25"/>
        <v>3.2906299191586011E-2</v>
      </c>
      <c r="K156" s="259">
        <f t="shared" si="25"/>
        <v>3.3988294570773757E-2</v>
      </c>
      <c r="L156" s="259">
        <f t="shared" si="25"/>
        <v>3.3876840200454811E-2</v>
      </c>
      <c r="M156" s="259">
        <f t="shared" si="25"/>
        <v>3.2230452859561769E-2</v>
      </c>
      <c r="N156" s="259">
        <f t="shared" si="25"/>
        <v>3.3431868933357277E-2</v>
      </c>
      <c r="O156" s="259">
        <f t="shared" si="25"/>
        <v>3.3880978538462586E-2</v>
      </c>
      <c r="P156" s="259">
        <f t="shared" si="25"/>
        <v>3.3570023562054796E-2</v>
      </c>
      <c r="Q156" s="259">
        <f t="shared" si="25"/>
        <v>3.4310912434544469E-2</v>
      </c>
    </row>
    <row r="157" spans="1:17" x14ac:dyDescent="0.25">
      <c r="A157" s="127" t="s">
        <v>207</v>
      </c>
      <c r="B157" s="237">
        <f t="shared" ref="B157:Q157" si="26">IF(B$87=0,0,B$87/B$47)</f>
        <v>0.11155885711214092</v>
      </c>
      <c r="C157" s="237">
        <f t="shared" si="26"/>
        <v>0.11171118697126829</v>
      </c>
      <c r="D157" s="237">
        <f t="shared" si="26"/>
        <v>0.10960668208667673</v>
      </c>
      <c r="E157" s="237">
        <f t="shared" si="26"/>
        <v>0.11124098552556062</v>
      </c>
      <c r="F157" s="237">
        <f t="shared" si="26"/>
        <v>0.11153103494594294</v>
      </c>
      <c r="G157" s="237">
        <f t="shared" si="26"/>
        <v>0.10893605438971492</v>
      </c>
      <c r="H157" s="237">
        <f t="shared" si="26"/>
        <v>0.11054678291884157</v>
      </c>
      <c r="I157" s="237">
        <f t="shared" si="26"/>
        <v>0.11176093033971365</v>
      </c>
      <c r="J157" s="237">
        <f t="shared" si="26"/>
        <v>0.10913376833312116</v>
      </c>
      <c r="K157" s="237">
        <f t="shared" si="26"/>
        <v>0.10738868727488829</v>
      </c>
      <c r="L157" s="237">
        <f t="shared" si="26"/>
        <v>0.10756844489145667</v>
      </c>
      <c r="M157" s="237">
        <f t="shared" si="26"/>
        <v>0.11022379760217146</v>
      </c>
      <c r="N157" s="237">
        <f t="shared" si="26"/>
        <v>0.10828611055307226</v>
      </c>
      <c r="O157" s="237">
        <f t="shared" si="26"/>
        <v>0.10756177043109499</v>
      </c>
      <c r="P157" s="237">
        <f t="shared" si="26"/>
        <v>0.10806328979959703</v>
      </c>
      <c r="Q157" s="237">
        <f t="shared" si="26"/>
        <v>0.10397571492576575</v>
      </c>
    </row>
    <row r="158" spans="1:17" x14ac:dyDescent="0.25">
      <c r="A158" s="142" t="s">
        <v>220</v>
      </c>
      <c r="B158" s="259">
        <f t="shared" ref="B158:Q158" si="27">IF(B$88=0,0,B$88/B$47)</f>
        <v>7.6230840489500157E-2</v>
      </c>
      <c r="C158" s="259">
        <f t="shared" si="27"/>
        <v>7.6489424856562474E-2</v>
      </c>
      <c r="D158" s="259">
        <f t="shared" si="27"/>
        <v>7.2916966596054025E-2</v>
      </c>
      <c r="E158" s="259">
        <f t="shared" si="27"/>
        <v>7.5691244224566703E-2</v>
      </c>
      <c r="F158" s="259">
        <f t="shared" si="27"/>
        <v>7.6183611553047231E-2</v>
      </c>
      <c r="G158" s="259">
        <f t="shared" si="27"/>
        <v>7.1778556572262509E-2</v>
      </c>
      <c r="H158" s="259">
        <f t="shared" si="27"/>
        <v>7.4512815105680974E-2</v>
      </c>
      <c r="I158" s="259">
        <f t="shared" si="27"/>
        <v>7.6573865671506328E-2</v>
      </c>
      <c r="J158" s="259">
        <f t="shared" si="27"/>
        <v>7.2114181742586908E-2</v>
      </c>
      <c r="K158" s="259">
        <f t="shared" si="27"/>
        <v>6.9151855882767801E-2</v>
      </c>
      <c r="L158" s="259">
        <f t="shared" si="27"/>
        <v>6.9456999665944999E-2</v>
      </c>
      <c r="M158" s="259">
        <f t="shared" si="27"/>
        <v>7.3964538135164473E-2</v>
      </c>
      <c r="N158" s="259">
        <f t="shared" si="27"/>
        <v>7.0675258003045319E-2</v>
      </c>
      <c r="O158" s="259">
        <f t="shared" si="27"/>
        <v>6.9445669575324581E-2</v>
      </c>
      <c r="P158" s="259">
        <f t="shared" si="27"/>
        <v>7.0297013292285382E-2</v>
      </c>
      <c r="Q158" s="259">
        <f t="shared" si="27"/>
        <v>6.5375938436903216E-2</v>
      </c>
    </row>
    <row r="159" spans="1:17" x14ac:dyDescent="0.25">
      <c r="A159" s="140" t="s">
        <v>219</v>
      </c>
      <c r="B159" s="260">
        <f t="shared" ref="B159:Q159" si="28">IF(B$94=0,0,B$94/B$47)</f>
        <v>3.5328016622640769E-2</v>
      </c>
      <c r="C159" s="260">
        <f t="shared" si="28"/>
        <v>3.5221762114705818E-2</v>
      </c>
      <c r="D159" s="260">
        <f t="shared" si="28"/>
        <v>3.6689715490622707E-2</v>
      </c>
      <c r="E159" s="260">
        <f t="shared" si="28"/>
        <v>3.5549741300993913E-2</v>
      </c>
      <c r="F159" s="260">
        <f t="shared" si="28"/>
        <v>3.5347423392895705E-2</v>
      </c>
      <c r="G159" s="260">
        <f t="shared" si="28"/>
        <v>3.7157497817452409E-2</v>
      </c>
      <c r="H159" s="260">
        <f t="shared" si="28"/>
        <v>3.6033967813160588E-2</v>
      </c>
      <c r="I159" s="260">
        <f t="shared" si="28"/>
        <v>3.5187064668207334E-2</v>
      </c>
      <c r="J159" s="260">
        <f t="shared" si="28"/>
        <v>3.7019586590534267E-2</v>
      </c>
      <c r="K159" s="260">
        <f t="shared" si="28"/>
        <v>3.8236831392120488E-2</v>
      </c>
      <c r="L159" s="260">
        <f t="shared" si="28"/>
        <v>3.8111445225511666E-2</v>
      </c>
      <c r="M159" s="260">
        <f t="shared" si="28"/>
        <v>3.6259259467006998E-2</v>
      </c>
      <c r="N159" s="260">
        <f t="shared" si="28"/>
        <v>3.7610852550026941E-2</v>
      </c>
      <c r="O159" s="260">
        <f t="shared" si="28"/>
        <v>3.8116100855770413E-2</v>
      </c>
      <c r="P159" s="260">
        <f t="shared" si="28"/>
        <v>3.7766276507311645E-2</v>
      </c>
      <c r="Q159" s="260">
        <f t="shared" si="28"/>
        <v>3.8599776488862536E-2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0.99999999999999989</v>
      </c>
      <c r="C162" s="77">
        <f t="shared" si="29"/>
        <v>0.99999999999999989</v>
      </c>
      <c r="D162" s="77">
        <f t="shared" si="29"/>
        <v>0.99999999999999989</v>
      </c>
      <c r="E162" s="77">
        <f t="shared" si="29"/>
        <v>1</v>
      </c>
      <c r="F162" s="77">
        <f t="shared" si="29"/>
        <v>1</v>
      </c>
      <c r="G162" s="77">
        <f t="shared" si="29"/>
        <v>1</v>
      </c>
      <c r="H162" s="77">
        <f t="shared" si="29"/>
        <v>1</v>
      </c>
      <c r="I162" s="77">
        <f t="shared" si="29"/>
        <v>1.0000000000000002</v>
      </c>
      <c r="J162" s="77">
        <f t="shared" si="29"/>
        <v>0.99999999999999989</v>
      </c>
      <c r="K162" s="77">
        <f t="shared" si="29"/>
        <v>0.99999999999999989</v>
      </c>
      <c r="L162" s="77">
        <f t="shared" si="29"/>
        <v>0.99999999999999989</v>
      </c>
      <c r="M162" s="77">
        <f t="shared" si="29"/>
        <v>1</v>
      </c>
      <c r="N162" s="77">
        <f t="shared" si="29"/>
        <v>1</v>
      </c>
      <c r="O162" s="77">
        <f t="shared" si="29"/>
        <v>1</v>
      </c>
      <c r="P162" s="77">
        <f t="shared" si="29"/>
        <v>0.99999999999999989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6.4380455643638567E-3</v>
      </c>
      <c r="C163" s="240">
        <f t="shared" si="30"/>
        <v>6.4380455643638576E-3</v>
      </c>
      <c r="D163" s="240">
        <f t="shared" si="30"/>
        <v>6.4380455643638567E-3</v>
      </c>
      <c r="E163" s="240">
        <f t="shared" si="30"/>
        <v>6.4380455643638576E-3</v>
      </c>
      <c r="F163" s="240">
        <f t="shared" si="30"/>
        <v>6.4380455643638567E-3</v>
      </c>
      <c r="G163" s="240">
        <f t="shared" si="30"/>
        <v>6.4380455643638559E-3</v>
      </c>
      <c r="H163" s="240">
        <f t="shared" si="30"/>
        <v>6.4380455643638567E-3</v>
      </c>
      <c r="I163" s="240">
        <f t="shared" si="30"/>
        <v>6.4380455643638576E-3</v>
      </c>
      <c r="J163" s="240">
        <f t="shared" si="30"/>
        <v>6.4380455643638559E-3</v>
      </c>
      <c r="K163" s="240">
        <f t="shared" si="30"/>
        <v>6.4380455643638585E-3</v>
      </c>
      <c r="L163" s="240">
        <f t="shared" si="30"/>
        <v>6.4380455643638567E-3</v>
      </c>
      <c r="M163" s="240">
        <f t="shared" si="30"/>
        <v>6.4380455643638567E-3</v>
      </c>
      <c r="N163" s="240">
        <f t="shared" si="30"/>
        <v>6.4380455643638585E-3</v>
      </c>
      <c r="O163" s="240">
        <f t="shared" si="30"/>
        <v>6.4380455643638567E-3</v>
      </c>
      <c r="P163" s="240">
        <f t="shared" si="30"/>
        <v>6.4380455643638567E-3</v>
      </c>
      <c r="Q163" s="240">
        <f t="shared" si="30"/>
        <v>6.4380455643638567E-3</v>
      </c>
    </row>
    <row r="164" spans="1:17" x14ac:dyDescent="0.25">
      <c r="A164" s="76" t="s">
        <v>82</v>
      </c>
      <c r="B164" s="239">
        <f t="shared" ref="B164:Q164" si="31">IF(B$99=0,0,B$99/B$97)</f>
        <v>6.6161445373858364E-3</v>
      </c>
      <c r="C164" s="239">
        <f t="shared" si="31"/>
        <v>6.6161445373858381E-3</v>
      </c>
      <c r="D164" s="239">
        <f t="shared" si="31"/>
        <v>6.6161445373858372E-3</v>
      </c>
      <c r="E164" s="239">
        <f t="shared" si="31"/>
        <v>6.6161445373858372E-3</v>
      </c>
      <c r="F164" s="239">
        <f t="shared" si="31"/>
        <v>6.6161445373858355E-3</v>
      </c>
      <c r="G164" s="239">
        <f t="shared" si="31"/>
        <v>6.6161445373858355E-3</v>
      </c>
      <c r="H164" s="239">
        <f t="shared" si="31"/>
        <v>6.6161445373858364E-3</v>
      </c>
      <c r="I164" s="239">
        <f t="shared" si="31"/>
        <v>6.6161445373858372E-3</v>
      </c>
      <c r="J164" s="239">
        <f t="shared" si="31"/>
        <v>6.6161445373858355E-3</v>
      </c>
      <c r="K164" s="239">
        <f t="shared" si="31"/>
        <v>6.6161445373858381E-3</v>
      </c>
      <c r="L164" s="239">
        <f t="shared" si="31"/>
        <v>6.6161445373858364E-3</v>
      </c>
      <c r="M164" s="239">
        <f t="shared" si="31"/>
        <v>6.6161445373858364E-3</v>
      </c>
      <c r="N164" s="239">
        <f t="shared" si="31"/>
        <v>6.6161445373858381E-3</v>
      </c>
      <c r="O164" s="239">
        <f t="shared" si="31"/>
        <v>6.6161445373858364E-3</v>
      </c>
      <c r="P164" s="239">
        <f t="shared" si="31"/>
        <v>6.6161445373858364E-3</v>
      </c>
      <c r="Q164" s="239">
        <f t="shared" si="31"/>
        <v>6.6161445373858364E-3</v>
      </c>
    </row>
    <row r="165" spans="1:17" x14ac:dyDescent="0.25">
      <c r="A165" s="76" t="s">
        <v>81</v>
      </c>
      <c r="B165" s="239">
        <f t="shared" ref="B165:Q165" si="32">IF(B$100=0,0,B$100/B$97)</f>
        <v>1.2949186569635736E-2</v>
      </c>
      <c r="C165" s="239">
        <f t="shared" si="32"/>
        <v>1.2949186569635739E-2</v>
      </c>
      <c r="D165" s="239">
        <f t="shared" si="32"/>
        <v>1.2949186569635736E-2</v>
      </c>
      <c r="E165" s="239">
        <f t="shared" si="32"/>
        <v>1.2949186569635738E-2</v>
      </c>
      <c r="F165" s="239">
        <f t="shared" si="32"/>
        <v>1.2949186569635734E-2</v>
      </c>
      <c r="G165" s="239">
        <f t="shared" si="32"/>
        <v>1.2949186569635736E-2</v>
      </c>
      <c r="H165" s="239">
        <f t="shared" si="32"/>
        <v>1.2949186569635736E-2</v>
      </c>
      <c r="I165" s="239">
        <f t="shared" si="32"/>
        <v>1.2949186569635738E-2</v>
      </c>
      <c r="J165" s="239">
        <f t="shared" si="32"/>
        <v>1.2949186569635732E-2</v>
      </c>
      <c r="K165" s="239">
        <f t="shared" si="32"/>
        <v>1.2949186569635739E-2</v>
      </c>
      <c r="L165" s="239">
        <f t="shared" si="32"/>
        <v>1.2949186569635736E-2</v>
      </c>
      <c r="M165" s="239">
        <f t="shared" si="32"/>
        <v>1.2949186569635736E-2</v>
      </c>
      <c r="N165" s="239">
        <f t="shared" si="32"/>
        <v>1.2949186569635738E-2</v>
      </c>
      <c r="O165" s="239">
        <f t="shared" si="32"/>
        <v>1.2949186569635736E-2</v>
      </c>
      <c r="P165" s="239">
        <f t="shared" si="32"/>
        <v>1.2949186569635736E-2</v>
      </c>
      <c r="Q165" s="239">
        <f t="shared" si="32"/>
        <v>1.2949186569635736E-2</v>
      </c>
    </row>
    <row r="166" spans="1:17" x14ac:dyDescent="0.25">
      <c r="A166" s="76" t="s">
        <v>80</v>
      </c>
      <c r="B166" s="239">
        <f t="shared" ref="B166:Q166" si="33">IF(B$101=0,0,B$101/B$97)</f>
        <v>5.1370693014185223E-3</v>
      </c>
      <c r="C166" s="239">
        <f t="shared" si="33"/>
        <v>5.1370693014185231E-3</v>
      </c>
      <c r="D166" s="239">
        <f t="shared" si="33"/>
        <v>5.1370693014185223E-3</v>
      </c>
      <c r="E166" s="239">
        <f t="shared" si="33"/>
        <v>5.1370693014185231E-3</v>
      </c>
      <c r="F166" s="239">
        <f t="shared" si="33"/>
        <v>5.1370693014185223E-3</v>
      </c>
      <c r="G166" s="239">
        <f t="shared" si="33"/>
        <v>5.1370693014185223E-3</v>
      </c>
      <c r="H166" s="239">
        <f t="shared" si="33"/>
        <v>5.1370693014185223E-3</v>
      </c>
      <c r="I166" s="239">
        <f t="shared" si="33"/>
        <v>5.1370693014185231E-3</v>
      </c>
      <c r="J166" s="239">
        <f t="shared" si="33"/>
        <v>5.1370693014185214E-3</v>
      </c>
      <c r="K166" s="239">
        <f t="shared" si="33"/>
        <v>5.1370693014185231E-3</v>
      </c>
      <c r="L166" s="239">
        <f t="shared" si="33"/>
        <v>5.1370693014185223E-3</v>
      </c>
      <c r="M166" s="239">
        <f t="shared" si="33"/>
        <v>5.1370693014185223E-3</v>
      </c>
      <c r="N166" s="239">
        <f t="shared" si="33"/>
        <v>5.1370693014185231E-3</v>
      </c>
      <c r="O166" s="239">
        <f t="shared" si="33"/>
        <v>5.1370693014185223E-3</v>
      </c>
      <c r="P166" s="239">
        <f t="shared" si="33"/>
        <v>5.1370693014185223E-3</v>
      </c>
      <c r="Q166" s="239">
        <f t="shared" si="33"/>
        <v>5.1370693014185223E-3</v>
      </c>
    </row>
    <row r="167" spans="1:17" x14ac:dyDescent="0.25">
      <c r="A167" s="129" t="s">
        <v>79</v>
      </c>
      <c r="B167" s="238">
        <f t="shared" ref="B167:Q167" si="34">IF(B$102=0,0,B$102/B$97)</f>
        <v>5.8115328203236895E-3</v>
      </c>
      <c r="C167" s="238">
        <f t="shared" si="34"/>
        <v>5.8115328203236921E-3</v>
      </c>
      <c r="D167" s="238">
        <f t="shared" si="34"/>
        <v>5.8115328203236886E-3</v>
      </c>
      <c r="E167" s="238">
        <f t="shared" si="34"/>
        <v>5.8115328203236904E-3</v>
      </c>
      <c r="F167" s="238">
        <f t="shared" si="34"/>
        <v>5.8115328203236886E-3</v>
      </c>
      <c r="G167" s="238">
        <f t="shared" si="34"/>
        <v>5.8115328203236895E-3</v>
      </c>
      <c r="H167" s="238">
        <f t="shared" si="34"/>
        <v>5.8115328203236895E-3</v>
      </c>
      <c r="I167" s="238">
        <f t="shared" si="34"/>
        <v>5.8115328203236912E-3</v>
      </c>
      <c r="J167" s="238">
        <f t="shared" si="34"/>
        <v>5.8115328203236886E-3</v>
      </c>
      <c r="K167" s="238">
        <f t="shared" si="34"/>
        <v>5.8115328203236904E-3</v>
      </c>
      <c r="L167" s="238">
        <f t="shared" si="34"/>
        <v>5.8115328203236886E-3</v>
      </c>
      <c r="M167" s="238">
        <f t="shared" si="34"/>
        <v>5.8115328203236904E-3</v>
      </c>
      <c r="N167" s="238">
        <f t="shared" si="34"/>
        <v>5.8115328203236904E-3</v>
      </c>
      <c r="O167" s="238">
        <f t="shared" si="34"/>
        <v>5.8115328203236904E-3</v>
      </c>
      <c r="P167" s="238">
        <f t="shared" si="34"/>
        <v>5.8115328203236895E-3</v>
      </c>
      <c r="Q167" s="238">
        <f t="shared" si="34"/>
        <v>5.8115328203236895E-3</v>
      </c>
    </row>
    <row r="168" spans="1:17" x14ac:dyDescent="0.25">
      <c r="A168" s="127" t="s">
        <v>206</v>
      </c>
      <c r="B168" s="237">
        <f t="shared" ref="B168:Q168" si="35">IF(B$107=0,0,B$107/B$97)</f>
        <v>0.79851120289003796</v>
      </c>
      <c r="C168" s="237">
        <f t="shared" si="35"/>
        <v>0.80004263392658126</v>
      </c>
      <c r="D168" s="237">
        <f t="shared" si="35"/>
        <v>0.77888523172531499</v>
      </c>
      <c r="E168" s="237">
        <f t="shared" si="35"/>
        <v>0.79531551679072088</v>
      </c>
      <c r="F168" s="237">
        <f t="shared" si="35"/>
        <v>0.79823149588404763</v>
      </c>
      <c r="G168" s="237">
        <f t="shared" si="35"/>
        <v>0.77214315190605864</v>
      </c>
      <c r="H168" s="237">
        <f t="shared" si="35"/>
        <v>0.7883364292784707</v>
      </c>
      <c r="I168" s="237">
        <f t="shared" si="35"/>
        <v>0.80054272326386433</v>
      </c>
      <c r="J168" s="237">
        <f t="shared" si="35"/>
        <v>0.77413084670879939</v>
      </c>
      <c r="K168" s="237">
        <f t="shared" si="35"/>
        <v>0.75658687135708125</v>
      </c>
      <c r="L168" s="237">
        <f t="shared" si="35"/>
        <v>0.75839404425571599</v>
      </c>
      <c r="M168" s="237">
        <f t="shared" si="35"/>
        <v>0.78508933287117544</v>
      </c>
      <c r="N168" s="237">
        <f t="shared" si="35"/>
        <v>0.7656090149407504</v>
      </c>
      <c r="O168" s="237">
        <f t="shared" si="35"/>
        <v>0.75832694332219841</v>
      </c>
      <c r="P168" s="237">
        <f t="shared" si="35"/>
        <v>0.76336891165822496</v>
      </c>
      <c r="Q168" s="237">
        <f t="shared" si="35"/>
        <v>0.73422450957274377</v>
      </c>
    </row>
    <row r="169" spans="1:17" x14ac:dyDescent="0.25">
      <c r="A169" s="142" t="s">
        <v>218</v>
      </c>
      <c r="B169" s="235">
        <f t="shared" ref="B169:Q169" si="36">IF(B$108=0,0,B$108/B$97)</f>
        <v>0.73771785418400659</v>
      </c>
      <c r="C169" s="235">
        <f t="shared" si="36"/>
        <v>0.74022028368851966</v>
      </c>
      <c r="D169" s="235">
        <f t="shared" si="36"/>
        <v>0.70564810495900354</v>
      </c>
      <c r="E169" s="235">
        <f t="shared" si="36"/>
        <v>0.7324959545416011</v>
      </c>
      <c r="F169" s="235">
        <f t="shared" si="36"/>
        <v>0.73726079993363092</v>
      </c>
      <c r="G169" s="235">
        <f t="shared" si="36"/>
        <v>0.69463123311894148</v>
      </c>
      <c r="H169" s="235">
        <f t="shared" si="36"/>
        <v>0.72109180111353943</v>
      </c>
      <c r="I169" s="235">
        <f t="shared" si="36"/>
        <v>0.74103745291302148</v>
      </c>
      <c r="J169" s="235">
        <f t="shared" si="36"/>
        <v>0.69787921882750703</v>
      </c>
      <c r="K169" s="235">
        <f t="shared" si="36"/>
        <v>0.66921154754556045</v>
      </c>
      <c r="L169" s="235">
        <f t="shared" si="36"/>
        <v>0.67216455207099335</v>
      </c>
      <c r="M169" s="235">
        <f t="shared" si="36"/>
        <v>0.71578589463801467</v>
      </c>
      <c r="N169" s="235">
        <f t="shared" si="36"/>
        <v>0.683954149568757</v>
      </c>
      <c r="O169" s="235">
        <f t="shared" si="36"/>
        <v>0.67205490602634088</v>
      </c>
      <c r="P169" s="235">
        <f t="shared" si="36"/>
        <v>0.68029371667064775</v>
      </c>
      <c r="Q169" s="235">
        <f t="shared" si="36"/>
        <v>0.63267040884300507</v>
      </c>
    </row>
    <row r="170" spans="1:17" x14ac:dyDescent="0.25">
      <c r="A170" s="142" t="s">
        <v>217</v>
      </c>
      <c r="B170" s="235">
        <f t="shared" ref="B170:Q170" si="37">IF(B$114=0,0,B$114/B$97)</f>
        <v>6.0793348706031383E-2</v>
      </c>
      <c r="C170" s="235">
        <f t="shared" si="37"/>
        <v>5.982235023806149E-2</v>
      </c>
      <c r="D170" s="235">
        <f t="shared" si="37"/>
        <v>7.3237126766311444E-2</v>
      </c>
      <c r="E170" s="235">
        <f t="shared" si="37"/>
        <v>6.2819562249119762E-2</v>
      </c>
      <c r="F170" s="235">
        <f t="shared" si="37"/>
        <v>6.0970695950416688E-2</v>
      </c>
      <c r="G170" s="235">
        <f t="shared" si="37"/>
        <v>7.7511918787117162E-2</v>
      </c>
      <c r="H170" s="235">
        <f t="shared" si="37"/>
        <v>6.7244628164931264E-2</v>
      </c>
      <c r="I170" s="235">
        <f t="shared" si="37"/>
        <v>5.950527035084293E-2</v>
      </c>
      <c r="J170" s="235">
        <f t="shared" si="37"/>
        <v>7.6251627881292389E-2</v>
      </c>
      <c r="K170" s="235">
        <f t="shared" si="37"/>
        <v>8.7375323811520814E-2</v>
      </c>
      <c r="L170" s="235">
        <f t="shared" si="37"/>
        <v>8.62294921847227E-2</v>
      </c>
      <c r="M170" s="235">
        <f t="shared" si="37"/>
        <v>6.9303438233160777E-2</v>
      </c>
      <c r="N170" s="235">
        <f t="shared" si="37"/>
        <v>8.1654865371993457E-2</v>
      </c>
      <c r="O170" s="235">
        <f t="shared" si="37"/>
        <v>8.6272037295857515E-2</v>
      </c>
      <c r="P170" s="235">
        <f t="shared" si="37"/>
        <v>8.3075194987577247E-2</v>
      </c>
      <c r="Q170" s="235">
        <f t="shared" si="37"/>
        <v>0.10155410072973872</v>
      </c>
    </row>
    <row r="171" spans="1:17" x14ac:dyDescent="0.25">
      <c r="A171" s="127" t="s">
        <v>205</v>
      </c>
      <c r="B171" s="237">
        <f t="shared" ref="B171:Q171" si="38">IF(B$115=0,0,B$115/B$97)</f>
        <v>4.9394595823650515E-2</v>
      </c>
      <c r="C171" s="237">
        <f t="shared" si="38"/>
        <v>4.8605659568424969E-2</v>
      </c>
      <c r="D171" s="237">
        <f t="shared" si="38"/>
        <v>5.9505165497628049E-2</v>
      </c>
      <c r="E171" s="237">
        <f t="shared" si="38"/>
        <v>5.1040894327409818E-2</v>
      </c>
      <c r="F171" s="237">
        <f t="shared" si="38"/>
        <v>4.9538690459713569E-2</v>
      </c>
      <c r="G171" s="237">
        <f t="shared" si="38"/>
        <v>6.2978434014532708E-2</v>
      </c>
      <c r="H171" s="237">
        <f t="shared" si="38"/>
        <v>5.4636260384006666E-2</v>
      </c>
      <c r="I171" s="237">
        <f t="shared" si="38"/>
        <v>4.8348032160059888E-2</v>
      </c>
      <c r="J171" s="237">
        <f t="shared" si="38"/>
        <v>6.1954447653550085E-2</v>
      </c>
      <c r="K171" s="237">
        <f t="shared" si="38"/>
        <v>7.0992450596860671E-2</v>
      </c>
      <c r="L171" s="237">
        <f t="shared" si="38"/>
        <v>7.0061462400087218E-2</v>
      </c>
      <c r="M171" s="237">
        <f t="shared" si="38"/>
        <v>5.6309043564443141E-2</v>
      </c>
      <c r="N171" s="237">
        <f t="shared" si="38"/>
        <v>6.6344578114744687E-2</v>
      </c>
      <c r="O171" s="237">
        <f t="shared" si="38"/>
        <v>7.0096030302884235E-2</v>
      </c>
      <c r="P171" s="237">
        <f t="shared" si="38"/>
        <v>6.7498595927406535E-2</v>
      </c>
      <c r="Q171" s="237">
        <f t="shared" si="38"/>
        <v>8.2512706842912731E-2</v>
      </c>
    </row>
    <row r="172" spans="1:17" x14ac:dyDescent="0.25">
      <c r="A172" s="127" t="s">
        <v>204</v>
      </c>
      <c r="B172" s="237">
        <f t="shared" ref="B172:Q172" si="39">IF(B$116=0,0,B$116/B$97)</f>
        <v>7.1067044681311003E-2</v>
      </c>
      <c r="C172" s="237">
        <f t="shared" si="39"/>
        <v>7.1028523789271547E-2</v>
      </c>
      <c r="D172" s="237">
        <f t="shared" si="39"/>
        <v>7.1560707078353381E-2</v>
      </c>
      <c r="E172" s="237">
        <f t="shared" si="39"/>
        <v>7.1147427458129811E-2</v>
      </c>
      <c r="F172" s="237">
        <f t="shared" si="39"/>
        <v>7.1074080299059053E-2</v>
      </c>
      <c r="G172" s="237">
        <f t="shared" si="39"/>
        <v>7.1730294165621059E-2</v>
      </c>
      <c r="H172" s="237">
        <f t="shared" si="39"/>
        <v>7.1322976124819845E-2</v>
      </c>
      <c r="I172" s="237">
        <f t="shared" si="39"/>
        <v>7.1015944778587053E-2</v>
      </c>
      <c r="J172" s="237">
        <f t="shared" si="39"/>
        <v>7.1680296630585782E-2</v>
      </c>
      <c r="K172" s="237">
        <f t="shared" si="39"/>
        <v>7.2121589489577809E-2</v>
      </c>
      <c r="L172" s="237">
        <f t="shared" si="39"/>
        <v>7.2076132717145081E-2</v>
      </c>
      <c r="M172" s="237">
        <f t="shared" si="39"/>
        <v>7.1404652052212164E-2</v>
      </c>
      <c r="N172" s="237">
        <f t="shared" si="39"/>
        <v>7.1894650756681999E-2</v>
      </c>
      <c r="O172" s="237">
        <f t="shared" si="39"/>
        <v>7.2077820542292989E-2</v>
      </c>
      <c r="P172" s="237">
        <f t="shared" si="39"/>
        <v>7.1950997255247229E-2</v>
      </c>
      <c r="Q172" s="237">
        <f t="shared" si="39"/>
        <v>7.2684081762155295E-2</v>
      </c>
    </row>
    <row r="173" spans="1:17" x14ac:dyDescent="0.25">
      <c r="A173" s="142" t="s">
        <v>216</v>
      </c>
      <c r="B173" s="235">
        <f t="shared" ref="B173:Q173" si="40">IF(B$117=0,0,B$117/B$97)</f>
        <v>5.6628624363628546E-2</v>
      </c>
      <c r="C173" s="235">
        <f t="shared" si="40"/>
        <v>5.6820715607731942E-2</v>
      </c>
      <c r="D173" s="235">
        <f t="shared" si="40"/>
        <v>5.4166889471354417E-2</v>
      </c>
      <c r="E173" s="235">
        <f t="shared" si="40"/>
        <v>5.6227781423963868E-2</v>
      </c>
      <c r="F173" s="235">
        <f t="shared" si="40"/>
        <v>5.6593540010835088E-2</v>
      </c>
      <c r="G173" s="235">
        <f t="shared" si="40"/>
        <v>5.3321213453680731E-2</v>
      </c>
      <c r="H173" s="235">
        <f t="shared" si="40"/>
        <v>5.5352376935648671E-2</v>
      </c>
      <c r="I173" s="235">
        <f t="shared" si="40"/>
        <v>5.6883443070261858E-2</v>
      </c>
      <c r="J173" s="235">
        <f t="shared" si="40"/>
        <v>5.3570535008778841E-2</v>
      </c>
      <c r="K173" s="235">
        <f t="shared" si="40"/>
        <v>5.1369950084341615E-2</v>
      </c>
      <c r="L173" s="235">
        <f t="shared" si="40"/>
        <v>5.1596628323273441E-2</v>
      </c>
      <c r="M173" s="235">
        <f t="shared" si="40"/>
        <v>5.494508547183647E-2</v>
      </c>
      <c r="N173" s="235">
        <f t="shared" si="40"/>
        <v>5.2501620230833559E-2</v>
      </c>
      <c r="O173" s="235">
        <f t="shared" si="40"/>
        <v>5.158821168452684E-2</v>
      </c>
      <c r="P173" s="235">
        <f t="shared" si="40"/>
        <v>5.2220638445697631E-2</v>
      </c>
      <c r="Q173" s="235">
        <f t="shared" si="40"/>
        <v>4.8564982838842342E-2</v>
      </c>
    </row>
    <row r="174" spans="1:17" x14ac:dyDescent="0.25">
      <c r="A174" s="142" t="s">
        <v>215</v>
      </c>
      <c r="B174" s="259">
        <f t="shared" ref="B174:Q174" si="41">IF(B$123=0,0,B$123/B$97)</f>
        <v>1.4438420317682455E-2</v>
      </c>
      <c r="C174" s="259">
        <f t="shared" si="41"/>
        <v>1.4207808181539603E-2</v>
      </c>
      <c r="D174" s="259">
        <f t="shared" si="41"/>
        <v>1.7393817606998964E-2</v>
      </c>
      <c r="E174" s="259">
        <f t="shared" si="41"/>
        <v>1.4919646034165944E-2</v>
      </c>
      <c r="F174" s="259">
        <f t="shared" si="41"/>
        <v>1.4480540288223964E-2</v>
      </c>
      <c r="G174" s="259">
        <f t="shared" si="41"/>
        <v>1.8409080711940324E-2</v>
      </c>
      <c r="H174" s="259">
        <f t="shared" si="41"/>
        <v>1.5970599189171174E-2</v>
      </c>
      <c r="I174" s="259">
        <f t="shared" si="41"/>
        <v>1.4132501708325196E-2</v>
      </c>
      <c r="J174" s="259">
        <f t="shared" si="41"/>
        <v>1.8109761621806945E-2</v>
      </c>
      <c r="K174" s="259">
        <f t="shared" si="41"/>
        <v>2.0751639405236194E-2</v>
      </c>
      <c r="L174" s="259">
        <f t="shared" si="41"/>
        <v>2.0479504393871643E-2</v>
      </c>
      <c r="M174" s="259">
        <f t="shared" si="41"/>
        <v>1.6459566580375683E-2</v>
      </c>
      <c r="N174" s="259">
        <f t="shared" si="41"/>
        <v>1.9393030525848447E-2</v>
      </c>
      <c r="O174" s="259">
        <f t="shared" si="41"/>
        <v>2.048960885776616E-2</v>
      </c>
      <c r="P174" s="259">
        <f t="shared" si="41"/>
        <v>1.9730358809549597E-2</v>
      </c>
      <c r="Q174" s="259">
        <f t="shared" si="41"/>
        <v>2.4119098923312949E-2</v>
      </c>
    </row>
    <row r="175" spans="1:17" x14ac:dyDescent="0.25">
      <c r="A175" s="72" t="s">
        <v>203</v>
      </c>
      <c r="B175" s="234">
        <f t="shared" ref="B175:Q175" si="42">IF(B$124=0,0,B$124/B$97)</f>
        <v>4.4075177811872764E-2</v>
      </c>
      <c r="C175" s="234">
        <f t="shared" si="42"/>
        <v>4.3371203922594588E-2</v>
      </c>
      <c r="D175" s="234">
        <f t="shared" si="42"/>
        <v>5.3096916905575796E-2</v>
      </c>
      <c r="E175" s="234">
        <f t="shared" si="42"/>
        <v>4.5544182630611836E-2</v>
      </c>
      <c r="F175" s="234">
        <f t="shared" si="42"/>
        <v>4.4203754564052102E-2</v>
      </c>
      <c r="G175" s="234">
        <f t="shared" si="42"/>
        <v>5.6196141120659952E-2</v>
      </c>
      <c r="H175" s="234">
        <f t="shared" si="42"/>
        <v>4.875235541957517E-2</v>
      </c>
      <c r="I175" s="234">
        <f t="shared" si="42"/>
        <v>4.3141321004361133E-2</v>
      </c>
      <c r="J175" s="234">
        <f t="shared" si="42"/>
        <v>5.5282430213936994E-2</v>
      </c>
      <c r="K175" s="234">
        <f t="shared" si="42"/>
        <v>6.3347109763352602E-2</v>
      </c>
      <c r="L175" s="234">
        <f t="shared" si="42"/>
        <v>6.2516381833923967E-2</v>
      </c>
      <c r="M175" s="234">
        <f t="shared" si="42"/>
        <v>5.0244992719041572E-2</v>
      </c>
      <c r="N175" s="234">
        <f t="shared" si="42"/>
        <v>5.9199777394695258E-2</v>
      </c>
      <c r="O175" s="234">
        <f t="shared" si="42"/>
        <v>6.2547227039496708E-2</v>
      </c>
      <c r="P175" s="234">
        <f t="shared" si="42"/>
        <v>6.0229516365993517E-2</v>
      </c>
      <c r="Q175" s="234">
        <f t="shared" si="42"/>
        <v>7.3626723029060578E-2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86.249999999999986</v>
      </c>
      <c r="C180" s="230">
        <f t="shared" si="43"/>
        <v>82.981274008542499</v>
      </c>
      <c r="D180" s="230">
        <f t="shared" si="43"/>
        <v>81.075468647811562</v>
      </c>
      <c r="E180" s="230">
        <f t="shared" si="43"/>
        <v>72.99419324425098</v>
      </c>
      <c r="F180" s="230">
        <f t="shared" si="43"/>
        <v>68.651062728215479</v>
      </c>
      <c r="G180" s="230">
        <f t="shared" si="43"/>
        <v>60.33147599057731</v>
      </c>
      <c r="H180" s="230">
        <f t="shared" si="43"/>
        <v>56.476867770012561</v>
      </c>
      <c r="I180" s="230">
        <f t="shared" si="43"/>
        <v>55.482515811466477</v>
      </c>
      <c r="J180" s="230">
        <f t="shared" si="43"/>
        <v>54.296976231448689</v>
      </c>
      <c r="K180" s="230">
        <f t="shared" si="43"/>
        <v>53.953113458285905</v>
      </c>
      <c r="L180" s="230">
        <f t="shared" si="43"/>
        <v>53.453971774046366</v>
      </c>
      <c r="M180" s="230">
        <f t="shared" si="43"/>
        <v>50.703272979339467</v>
      </c>
      <c r="N180" s="230">
        <f t="shared" si="43"/>
        <v>43.564541577679485</v>
      </c>
      <c r="O180" s="230">
        <f t="shared" si="43"/>
        <v>39.236132593264522</v>
      </c>
      <c r="P180" s="230">
        <f t="shared" si="43"/>
        <v>38.188851472160209</v>
      </c>
      <c r="Q180" s="230">
        <f t="shared" si="43"/>
        <v>37.301959737334123</v>
      </c>
    </row>
    <row r="181" spans="1:17" x14ac:dyDescent="0.25">
      <c r="A181" s="132" t="s">
        <v>83</v>
      </c>
      <c r="B181" s="229">
        <f>IF(B$6=0,0,B$6/NMM!B$9*1000)</f>
        <v>0.4283960256620431</v>
      </c>
      <c r="C181" s="229">
        <f>IF(C$6=0,0,C$6/NMM!C$9*1000)</f>
        <v>0.41216055640153754</v>
      </c>
      <c r="D181" s="229">
        <f>IF(D$6=0,0,D$6/NMM!D$9*1000)</f>
        <v>0.40269459185402967</v>
      </c>
      <c r="E181" s="229">
        <f>IF(E$6=0,0,E$6/NMM!E$9*1000)</f>
        <v>0.36255562066370173</v>
      </c>
      <c r="F181" s="229">
        <f>IF(F$6=0,0,F$6/NMM!F$9*1000)</f>
        <v>0.34098368035064497</v>
      </c>
      <c r="G181" s="229">
        <f>IF(G$6=0,0,G$6/NMM!G$9*1000)</f>
        <v>0.299661038106531</v>
      </c>
      <c r="H181" s="229">
        <f>IF(H$6=0,0,H$6/NMM!H$9*1000)</f>
        <v>0.28051554428422165</v>
      </c>
      <c r="I181" s="229">
        <f>IF(I$6=0,0,I$6/NMM!I$9*1000)</f>
        <v>0.27557668715784006</v>
      </c>
      <c r="J181" s="229">
        <f>IF(J$6=0,0,J$6/NMM!J$9*1000)</f>
        <v>0.2696882182379019</v>
      </c>
      <c r="K181" s="229">
        <f>IF(K$6=0,0,K$6/NMM!K$9*1000)</f>
        <v>0.26798028263910695</v>
      </c>
      <c r="L181" s="229">
        <f>IF(L$6=0,0,L$6/NMM!L$9*1000)</f>
        <v>0.26550109059539129</v>
      </c>
      <c r="M181" s="229">
        <f>IF(M$6=0,0,M$6/NMM!M$9*1000)</f>
        <v>0.25183861602790364</v>
      </c>
      <c r="N181" s="229">
        <f>IF(N$6=0,0,N$6/NMM!N$9*1000)</f>
        <v>0.21638117648309249</v>
      </c>
      <c r="O181" s="229">
        <f>IF(O$6=0,0,O$6/NMM!O$9*1000)</f>
        <v>0.1948823566991707</v>
      </c>
      <c r="P181" s="229">
        <f>IF(P$6=0,0,P$6/NMM!P$9*1000)</f>
        <v>0.18968060516256807</v>
      </c>
      <c r="Q181" s="229">
        <f>IF(Q$6=0,0,Q$6/NMM!Q$9*1000)</f>
        <v>0.1852754933435303</v>
      </c>
    </row>
    <row r="182" spans="1:17" x14ac:dyDescent="0.25">
      <c r="A182" s="76" t="s">
        <v>82</v>
      </c>
      <c r="B182" s="228">
        <f>IF(B$7=0,0,B$7/NMM!B$9*1000)</f>
        <v>0.17135841026481724</v>
      </c>
      <c r="C182" s="228">
        <f>IF(C$7=0,0,C$7/NMM!C$9*1000)</f>
        <v>0.164864222560615</v>
      </c>
      <c r="D182" s="228">
        <f>IF(D$7=0,0,D$7/NMM!D$9*1000)</f>
        <v>0.16107783674161189</v>
      </c>
      <c r="E182" s="228">
        <f>IF(E$7=0,0,E$7/NMM!E$9*1000)</f>
        <v>0.14502224826548071</v>
      </c>
      <c r="F182" s="228">
        <f>IF(F$7=0,0,F$7/NMM!F$9*1000)</f>
        <v>0.13639347214025799</v>
      </c>
      <c r="G182" s="228">
        <f>IF(G$7=0,0,G$7/NMM!G$9*1000)</f>
        <v>0.11986441524261239</v>
      </c>
      <c r="H182" s="228">
        <f>IF(H$7=0,0,H$7/NMM!H$9*1000)</f>
        <v>0.11220621771368869</v>
      </c>
      <c r="I182" s="228">
        <f>IF(I$7=0,0,I$7/NMM!I$9*1000)</f>
        <v>0.11023067486313604</v>
      </c>
      <c r="J182" s="228">
        <f>IF(J$7=0,0,J$7/NMM!J$9*1000)</f>
        <v>0.10787528729516077</v>
      </c>
      <c r="K182" s="228">
        <f>IF(K$7=0,0,K$7/NMM!K$9*1000)</f>
        <v>0.1071921130556428</v>
      </c>
      <c r="L182" s="228">
        <f>IF(L$7=0,0,L$7/NMM!L$9*1000)</f>
        <v>0.10620043623815652</v>
      </c>
      <c r="M182" s="228">
        <f>IF(M$7=0,0,M$7/NMM!M$9*1000)</f>
        <v>0.10073544641116147</v>
      </c>
      <c r="N182" s="228">
        <f>IF(N$7=0,0,N$7/NMM!N$9*1000)</f>
        <v>8.6552470593236994E-2</v>
      </c>
      <c r="O182" s="228">
        <f>IF(O$7=0,0,O$7/NMM!O$9*1000)</f>
        <v>7.7952942679668277E-2</v>
      </c>
      <c r="P182" s="228">
        <f>IF(P$7=0,0,P$7/NMM!P$9*1000)</f>
        <v>7.5872242065027226E-2</v>
      </c>
      <c r="Q182" s="228">
        <f>IF(Q$7=0,0,Q$7/NMM!Q$9*1000)</f>
        <v>7.4110197337412129E-2</v>
      </c>
    </row>
    <row r="183" spans="1:17" x14ac:dyDescent="0.25">
      <c r="A183" s="76" t="s">
        <v>81</v>
      </c>
      <c r="B183" s="228">
        <f>IF(B$8=0,0,B$8/NMM!B$9*1000)</f>
        <v>0.72827324362547352</v>
      </c>
      <c r="C183" s="228">
        <f>IF(C$8=0,0,C$8/NMM!C$9*1000)</f>
        <v>0.70067294588261408</v>
      </c>
      <c r="D183" s="228">
        <f>IF(D$8=0,0,D$8/NMM!D$9*1000)</f>
        <v>0.68458080615185057</v>
      </c>
      <c r="E183" s="228">
        <f>IF(E$8=0,0,E$8/NMM!E$9*1000)</f>
        <v>0.616344555128293</v>
      </c>
      <c r="F183" s="228">
        <f>IF(F$8=0,0,F$8/NMM!F$9*1000)</f>
        <v>0.57967225659609656</v>
      </c>
      <c r="G183" s="228">
        <f>IF(G$8=0,0,G$8/NMM!G$9*1000)</f>
        <v>0.50942376478110274</v>
      </c>
      <c r="H183" s="228">
        <f>IF(H$8=0,0,H$8/NMM!H$9*1000)</f>
        <v>0.47687642528317692</v>
      </c>
      <c r="I183" s="228">
        <f>IF(I$8=0,0,I$8/NMM!I$9*1000)</f>
        <v>0.46848036816832828</v>
      </c>
      <c r="J183" s="228">
        <f>IF(J$8=0,0,J$8/NMM!J$9*1000)</f>
        <v>0.45846997100443343</v>
      </c>
      <c r="K183" s="228">
        <f>IF(K$8=0,0,K$8/NMM!K$9*1000)</f>
        <v>0.45556648048648202</v>
      </c>
      <c r="L183" s="228">
        <f>IF(L$8=0,0,L$8/NMM!L$9*1000)</f>
        <v>0.45135185401216527</v>
      </c>
      <c r="M183" s="228">
        <f>IF(M$8=0,0,M$8/NMM!M$9*1000)</f>
        <v>0.42812564724743635</v>
      </c>
      <c r="N183" s="228">
        <f>IF(N$8=0,0,N$8/NMM!N$9*1000)</f>
        <v>0.36784800002125728</v>
      </c>
      <c r="O183" s="228">
        <f>IF(O$8=0,0,O$8/NMM!O$9*1000)</f>
        <v>0.33130000638859025</v>
      </c>
      <c r="P183" s="228">
        <f>IF(P$8=0,0,P$8/NMM!P$9*1000)</f>
        <v>0.32245702877636578</v>
      </c>
      <c r="Q183" s="228">
        <f>IF(Q$8=0,0,Q$8/NMM!Q$9*1000)</f>
        <v>0.31496833868400165</v>
      </c>
    </row>
    <row r="184" spans="1:17" x14ac:dyDescent="0.25">
      <c r="A184" s="76" t="s">
        <v>80</v>
      </c>
      <c r="B184" s="228">
        <f>IF(B$9=0,0,B$9/NMM!B$9*1000)</f>
        <v>8.567920513240862E-2</v>
      </c>
      <c r="C184" s="228">
        <f>IF(C$9=0,0,C$9/NMM!C$9*1000)</f>
        <v>8.2432111280307502E-2</v>
      </c>
      <c r="D184" s="228">
        <f>IF(D$9=0,0,D$9/NMM!D$9*1000)</f>
        <v>8.0538918370805943E-2</v>
      </c>
      <c r="E184" s="228">
        <f>IF(E$9=0,0,E$9/NMM!E$9*1000)</f>
        <v>7.2511124132740357E-2</v>
      </c>
      <c r="F184" s="228">
        <f>IF(F$9=0,0,F$9/NMM!F$9*1000)</f>
        <v>6.8196736070128994E-2</v>
      </c>
      <c r="G184" s="228">
        <f>IF(G$9=0,0,G$9/NMM!G$9*1000)</f>
        <v>5.9932207621306195E-2</v>
      </c>
      <c r="H184" s="228">
        <f>IF(H$9=0,0,H$9/NMM!H$9*1000)</f>
        <v>5.6103108856844344E-2</v>
      </c>
      <c r="I184" s="228">
        <f>IF(I$9=0,0,I$9/NMM!I$9*1000)</f>
        <v>5.5115337431568018E-2</v>
      </c>
      <c r="J184" s="228">
        <f>IF(J$9=0,0,J$9/NMM!J$9*1000)</f>
        <v>5.3937643647580386E-2</v>
      </c>
      <c r="K184" s="228">
        <f>IF(K$9=0,0,K$9/NMM!K$9*1000)</f>
        <v>5.3596056527821401E-2</v>
      </c>
      <c r="L184" s="228">
        <f>IF(L$9=0,0,L$9/NMM!L$9*1000)</f>
        <v>5.3100218119078259E-2</v>
      </c>
      <c r="M184" s="228">
        <f>IF(M$9=0,0,M$9/NMM!M$9*1000)</f>
        <v>5.0367723205580736E-2</v>
      </c>
      <c r="N184" s="228">
        <f>IF(N$9=0,0,N$9/NMM!N$9*1000)</f>
        <v>4.3276235296618497E-2</v>
      </c>
      <c r="O184" s="228">
        <f>IF(O$9=0,0,O$9/NMM!O$9*1000)</f>
        <v>3.8976471339834139E-2</v>
      </c>
      <c r="P184" s="228">
        <f>IF(P$9=0,0,P$9/NMM!P$9*1000)</f>
        <v>3.7936121032513613E-2</v>
      </c>
      <c r="Q184" s="228">
        <f>IF(Q$9=0,0,Q$9/NMM!Q$9*1000)</f>
        <v>3.7055098668706064E-2</v>
      </c>
    </row>
    <row r="185" spans="1:17" x14ac:dyDescent="0.25">
      <c r="A185" s="129" t="s">
        <v>79</v>
      </c>
      <c r="B185" s="227">
        <f>IF(B$10=0,0,B$10/NMM!B$9*1000)</f>
        <v>0.25703761539722586</v>
      </c>
      <c r="C185" s="227">
        <f>IF(C$10=0,0,C$10/NMM!C$9*1000)</f>
        <v>0.24729633384092251</v>
      </c>
      <c r="D185" s="227">
        <f>IF(D$10=0,0,D$10/NMM!D$9*1000)</f>
        <v>0.24161675511241773</v>
      </c>
      <c r="E185" s="227">
        <f>IF(E$10=0,0,E$10/NMM!E$9*1000)</f>
        <v>0.21753337239822104</v>
      </c>
      <c r="F185" s="227">
        <f>IF(F$10=0,0,F$10/NMM!F$9*1000)</f>
        <v>0.20459020821038695</v>
      </c>
      <c r="G185" s="227">
        <f>IF(G$10=0,0,G$10/NMM!G$9*1000)</f>
        <v>0.17979662286391859</v>
      </c>
      <c r="H185" s="227">
        <f>IF(H$10=0,0,H$10/NMM!H$9*1000)</f>
        <v>0.16830932657053302</v>
      </c>
      <c r="I185" s="227">
        <f>IF(I$10=0,0,I$10/NMM!I$9*1000)</f>
        <v>0.16534601229470405</v>
      </c>
      <c r="J185" s="227">
        <f>IF(J$10=0,0,J$10/NMM!J$9*1000)</f>
        <v>0.16181293094274116</v>
      </c>
      <c r="K185" s="227">
        <f>IF(K$10=0,0,K$10/NMM!K$9*1000)</f>
        <v>0.1607881695834642</v>
      </c>
      <c r="L185" s="227">
        <f>IF(L$10=0,0,L$10/NMM!L$9*1000)</f>
        <v>0.15930065435723476</v>
      </c>
      <c r="M185" s="227">
        <f>IF(M$10=0,0,M$10/NMM!M$9*1000)</f>
        <v>0.15110316961674219</v>
      </c>
      <c r="N185" s="227">
        <f>IF(N$10=0,0,N$10/NMM!N$9*1000)</f>
        <v>0.12982870588985548</v>
      </c>
      <c r="O185" s="227">
        <f>IF(O$10=0,0,O$10/NMM!O$9*1000)</f>
        <v>0.11692941401950241</v>
      </c>
      <c r="P185" s="227">
        <f>IF(P$10=0,0,P$10/NMM!P$9*1000)</f>
        <v>0.11380836309754085</v>
      </c>
      <c r="Q185" s="227">
        <f>IF(Q$10=0,0,Q$10/NMM!Q$9*1000)</f>
        <v>0.11116529600611819</v>
      </c>
    </row>
    <row r="186" spans="1:17" x14ac:dyDescent="0.25">
      <c r="A186" s="127" t="s">
        <v>214</v>
      </c>
      <c r="B186" s="225">
        <f>IF(B$15=0,0,B$15/NMM!B$9*1000)</f>
        <v>2.1308061117411286</v>
      </c>
      <c r="C186" s="225">
        <f>IF(C$15=0,0,C$15/NMM!C$9*1000)</f>
        <v>2.0500522413619442</v>
      </c>
      <c r="D186" s="225">
        <f>IF(D$15=0,0,D$15/NMM!D$9*1000)</f>
        <v>2.0029693229800944</v>
      </c>
      <c r="E186" s="225">
        <f>IF(E$15=0,0,E$15/NMM!E$9*1000)</f>
        <v>1.803321427089426</v>
      </c>
      <c r="F186" s="225">
        <f>IF(F$15=0,0,F$15/NMM!F$9*1000)</f>
        <v>1.6960243946528131</v>
      </c>
      <c r="G186" s="225">
        <f>IF(G$15=0,0,G$15/NMM!G$9*1000)</f>
        <v>1.4904890176357717</v>
      </c>
      <c r="H186" s="225">
        <f>IF(H$15=0,0,H$15/NMM!H$9*1000)</f>
        <v>1.395260927725662</v>
      </c>
      <c r="I186" s="225">
        <f>IF(I$15=0,0,I$15/NMM!I$9*1000)</f>
        <v>1.3706954641837286</v>
      </c>
      <c r="J186" s="225">
        <f>IF(J$15=0,0,J$15/NMM!J$9*1000)</f>
        <v>1.3414067107598109</v>
      </c>
      <c r="K186" s="225">
        <f>IF(K$15=0,0,K$15/NMM!K$9*1000)</f>
        <v>1.3329115815000367</v>
      </c>
      <c r="L186" s="225">
        <f>IF(L$15=0,0,L$15/NMM!L$9*1000)</f>
        <v>1.3205802869910237</v>
      </c>
      <c r="M186" s="225">
        <f>IF(M$15=0,0,M$15/NMM!M$9*1000)</f>
        <v>1.2526242776771637</v>
      </c>
      <c r="N186" s="225">
        <f>IF(N$15=0,0,N$15/NMM!N$9*1000)</f>
        <v>1.0762619298425504</v>
      </c>
      <c r="O186" s="225">
        <f>IF(O$15=0,0,O$15/NMM!O$9*1000)</f>
        <v>0.96932859282102413</v>
      </c>
      <c r="P186" s="225">
        <f>IF(P$15=0,0,P$15/NMM!P$9*1000)</f>
        <v>0.94345551440293518</v>
      </c>
      <c r="Q186" s="225">
        <f>IF(Q$15=0,0,Q$15/NMM!Q$9*1000)</f>
        <v>0.9215448555157455</v>
      </c>
    </row>
    <row r="187" spans="1:17" x14ac:dyDescent="0.25">
      <c r="A187" s="127" t="s">
        <v>213</v>
      </c>
      <c r="B187" s="226">
        <f>IF(B$16=0,0,B$16/NMM!B$9*1000)</f>
        <v>37.83899240366101</v>
      </c>
      <c r="C187" s="226">
        <f>IF(C$16=0,0,C$16/NMM!C$9*1000)</f>
        <v>36.404959963540321</v>
      </c>
      <c r="D187" s="226">
        <f>IF(D$16=0,0,D$16/NMM!D$9*1000)</f>
        <v>35.568858461307805</v>
      </c>
      <c r="E187" s="226">
        <f>IF(E$16=0,0,E$16/NMM!E$9*1000)</f>
        <v>32.023498245571908</v>
      </c>
      <c r="F187" s="226">
        <f>IF(F$16=0,0,F$16/NMM!F$9*1000)</f>
        <v>30.118110621173347</v>
      </c>
      <c r="G187" s="226">
        <f>IF(G$16=0,0,G$16/NMM!G$9*1000)</f>
        <v>26.468200135757815</v>
      </c>
      <c r="H187" s="226">
        <f>IF(H$16=0,0,H$16/NMM!H$9*1000)</f>
        <v>24.777133571386351</v>
      </c>
      <c r="I187" s="226">
        <f>IF(I$16=0,0,I$16/NMM!I$9*1000)</f>
        <v>24.34089848494008</v>
      </c>
      <c r="J187" s="226">
        <f>IF(J$16=0,0,J$16/NMM!J$9*1000)</f>
        <v>23.820786912041154</v>
      </c>
      <c r="K187" s="226">
        <f>IF(K$16=0,0,K$16/NMM!K$9*1000)</f>
        <v>23.669929858573234</v>
      </c>
      <c r="L187" s="226">
        <f>IF(L$16=0,0,L$16/NMM!L$9*1000)</f>
        <v>23.450949935114789</v>
      </c>
      <c r="M187" s="226">
        <f>IF(M$16=0,0,M$16/NMM!M$9*1000)</f>
        <v>22.244182737460601</v>
      </c>
      <c r="N187" s="226">
        <f>IF(N$16=0,0,N$16/NMM!N$9*1000)</f>
        <v>19.112328786397544</v>
      </c>
      <c r="O187" s="226">
        <f>IF(O$16=0,0,O$16/NMM!O$9*1000)</f>
        <v>17.213399688644319</v>
      </c>
      <c r="P187" s="226">
        <f>IF(P$16=0,0,P$16/NMM!P$9*1000)</f>
        <v>16.753943892865028</v>
      </c>
      <c r="Q187" s="226">
        <f>IF(Q$16=0,0,Q$16/NMM!Q$9*1000)</f>
        <v>16.364852998755417</v>
      </c>
    </row>
    <row r="188" spans="1:17" x14ac:dyDescent="0.25">
      <c r="A188" s="127" t="s">
        <v>212</v>
      </c>
      <c r="B188" s="226">
        <f>IF(B$36=0,0,B$36/NMM!B$9*1000)</f>
        <v>42.616122234822569</v>
      </c>
      <c r="C188" s="226">
        <f>IF(C$36=0,0,C$36/NMM!C$9*1000)</f>
        <v>41.001044827238871</v>
      </c>
      <c r="D188" s="226">
        <f>IF(D$36=0,0,D$36/NMM!D$9*1000)</f>
        <v>40.059386459601889</v>
      </c>
      <c r="E188" s="226">
        <f>IF(E$36=0,0,E$36/NMM!E$9*1000)</f>
        <v>36.066428541788511</v>
      </c>
      <c r="F188" s="226">
        <f>IF(F$36=0,0,F$36/NMM!F$9*1000)</f>
        <v>33.920487893056261</v>
      </c>
      <c r="G188" s="226">
        <f>IF(G$36=0,0,G$36/NMM!G$9*1000)</f>
        <v>29.809780352715435</v>
      </c>
      <c r="H188" s="226">
        <f>IF(H$36=0,0,H$36/NMM!H$9*1000)</f>
        <v>27.90521855451324</v>
      </c>
      <c r="I188" s="226">
        <f>IF(I$36=0,0,I$36/NMM!I$9*1000)</f>
        <v>27.413909283674567</v>
      </c>
      <c r="J188" s="226">
        <f>IF(J$36=0,0,J$36/NMM!J$9*1000)</f>
        <v>26.828134215196211</v>
      </c>
      <c r="K188" s="226">
        <f>IF(K$36=0,0,K$36/NMM!K$9*1000)</f>
        <v>26.658231630000731</v>
      </c>
      <c r="L188" s="226">
        <f>IF(L$36=0,0,L$36/NMM!L$9*1000)</f>
        <v>26.41160573982047</v>
      </c>
      <c r="M188" s="226">
        <f>IF(M$36=0,0,M$36/NMM!M$9*1000)</f>
        <v>25.052485553543274</v>
      </c>
      <c r="N188" s="226">
        <f>IF(N$36=0,0,N$36/NMM!N$9*1000)</f>
        <v>21.525238596851004</v>
      </c>
      <c r="O188" s="226">
        <f>IF(O$36=0,0,O$36/NMM!O$9*1000)</f>
        <v>19.386571856420481</v>
      </c>
      <c r="P188" s="226">
        <f>IF(P$36=0,0,P$36/NMM!P$9*1000)</f>
        <v>18.869110288058707</v>
      </c>
      <c r="Q188" s="226">
        <f>IF(Q$36=0,0,Q$36/NMM!Q$9*1000)</f>
        <v>18.430897110314913</v>
      </c>
    </row>
    <row r="189" spans="1:17" x14ac:dyDescent="0.25">
      <c r="A189" s="72" t="s">
        <v>211</v>
      </c>
      <c r="B189" s="224">
        <f>IF(B$44=0,0,B$44/NMM!B$9*1000)</f>
        <v>1.9933347496933143</v>
      </c>
      <c r="C189" s="224">
        <f>IF(C$44=0,0,C$44/NMM!C$9*1000)</f>
        <v>1.9177908064353668</v>
      </c>
      <c r="D189" s="224">
        <f>IF(D$44=0,0,D$44/NMM!D$9*1000)</f>
        <v>1.8737454956910564</v>
      </c>
      <c r="E189" s="224">
        <f>IF(E$44=0,0,E$44/NMM!E$9*1000)</f>
        <v>1.6869781092126888</v>
      </c>
      <c r="F189" s="224">
        <f>IF(F$44=0,0,F$44/NMM!F$9*1000)</f>
        <v>1.586603465965535</v>
      </c>
      <c r="G189" s="224">
        <f>IF(G$44=0,0,G$44/NMM!G$9*1000)</f>
        <v>1.3943284358528187</v>
      </c>
      <c r="H189" s="224">
        <f>IF(H$44=0,0,H$44/NMM!H$9*1000)</f>
        <v>1.3052440936788452</v>
      </c>
      <c r="I189" s="224">
        <f>IF(I$44=0,0,I$44/NMM!I$9*1000)</f>
        <v>1.2822634987525203</v>
      </c>
      <c r="J189" s="224">
        <f>IF(J$44=0,0,J$44/NMM!J$9*1000)</f>
        <v>1.254864342323694</v>
      </c>
      <c r="K189" s="224">
        <f>IF(K$44=0,0,K$44/NMM!K$9*1000)</f>
        <v>1.2469172859193893</v>
      </c>
      <c r="L189" s="224">
        <f>IF(L$44=0,0,L$44/NMM!L$9*1000)</f>
        <v>1.2353815587980543</v>
      </c>
      <c r="M189" s="224">
        <f>IF(M$44=0,0,M$44/NMM!M$9*1000)</f>
        <v>1.1718098081496049</v>
      </c>
      <c r="N189" s="224">
        <f>IF(N$44=0,0,N$44/NMM!N$9*1000)</f>
        <v>1.0068256763043213</v>
      </c>
      <c r="O189" s="224">
        <f>IF(O$44=0,0,O$44/NMM!O$9*1000)</f>
        <v>0.90679126425192591</v>
      </c>
      <c r="P189" s="224">
        <f>IF(P$44=0,0,P$44/NMM!P$9*1000)</f>
        <v>0.88258741669952012</v>
      </c>
      <c r="Q189" s="224">
        <f>IF(Q$44=0,0,Q$44/NMM!Q$9*1000)</f>
        <v>0.86209034870827816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101.30209439606517</v>
      </c>
      <c r="C191" s="230">
        <f t="shared" si="44"/>
        <v>94.077048520622924</v>
      </c>
      <c r="D191" s="230">
        <f t="shared" si="44"/>
        <v>90.625369322084794</v>
      </c>
      <c r="E191" s="230">
        <f t="shared" si="44"/>
        <v>77.955017673939452</v>
      </c>
      <c r="F191" s="230">
        <f t="shared" si="44"/>
        <v>74.674647560453224</v>
      </c>
      <c r="G191" s="230">
        <f t="shared" si="44"/>
        <v>65.419588529922521</v>
      </c>
      <c r="H191" s="230">
        <f t="shared" si="44"/>
        <v>61.000329881785234</v>
      </c>
      <c r="I191" s="230">
        <f t="shared" si="44"/>
        <v>60.659499968269969</v>
      </c>
      <c r="J191" s="230">
        <f t="shared" si="44"/>
        <v>59.363339600184965</v>
      </c>
      <c r="K191" s="230">
        <f t="shared" si="44"/>
        <v>58.987391545690919</v>
      </c>
      <c r="L191" s="230">
        <f t="shared" si="44"/>
        <v>58.441675755113266</v>
      </c>
      <c r="M191" s="230">
        <f t="shared" si="44"/>
        <v>55.434313687804874</v>
      </c>
      <c r="N191" s="230">
        <f t="shared" si="44"/>
        <v>48.743026190000442</v>
      </c>
      <c r="O191" s="230">
        <f t="shared" si="44"/>
        <v>43.900102453222985</v>
      </c>
      <c r="P191" s="230">
        <f t="shared" si="44"/>
        <v>43.371186924853866</v>
      </c>
      <c r="Q191" s="230">
        <f t="shared" si="44"/>
        <v>40.807585602318518</v>
      </c>
    </row>
    <row r="192" spans="1:17" x14ac:dyDescent="0.25">
      <c r="A192" s="132" t="s">
        <v>83</v>
      </c>
      <c r="B192" s="229">
        <f>IF(B$48=0,0,B$48/NMM!B$10*1000)</f>
        <v>0.50890398427808203</v>
      </c>
      <c r="C192" s="229">
        <f>IF(C$48=0,0,C$48/NMM!C$10*1000)</f>
        <v>0.4726080453389625</v>
      </c>
      <c r="D192" s="229">
        <f>IF(D$48=0,0,D$48/NMM!D$10*1000)</f>
        <v>0.45526809489610121</v>
      </c>
      <c r="E192" s="229">
        <f>IF(E$48=0,0,E$48/NMM!E$10*1000)</f>
        <v>0.39161696828922632</v>
      </c>
      <c r="F192" s="229">
        <f>IF(F$48=0,0,F$48/NMM!F$10*1000)</f>
        <v>0.37513761087206399</v>
      </c>
      <c r="G192" s="229">
        <f>IF(G$48=0,0,G$48/NMM!G$10*1000)</f>
        <v>0.32864364208054736</v>
      </c>
      <c r="H192" s="229">
        <f>IF(H$48=0,0,H$48/NMM!H$10*1000)</f>
        <v>0.30644293293430303</v>
      </c>
      <c r="I192" s="229">
        <f>IF(I$48=0,0,I$48/NMM!I$10*1000)</f>
        <v>0.30473073041782861</v>
      </c>
      <c r="J192" s="229">
        <f>IF(J$48=0,0,J$48/NMM!J$10*1000)</f>
        <v>0.29821930358589316</v>
      </c>
      <c r="K192" s="229">
        <f>IF(K$48=0,0,K$48/NMM!K$10*1000)</f>
        <v>0.29633068061166717</v>
      </c>
      <c r="L192" s="229">
        <f>IF(L$48=0,0,L$48/NMM!L$10*1000)</f>
        <v>0.29358920777476183</v>
      </c>
      <c r="M192" s="229">
        <f>IF(M$48=0,0,M$48/NMM!M$10*1000)</f>
        <v>0.27848134107818284</v>
      </c>
      <c r="N192" s="229">
        <f>IF(N$48=0,0,N$48/NMM!N$10*1000)</f>
        <v>0.24486680538784225</v>
      </c>
      <c r="O192" s="229">
        <f>IF(O$48=0,0,O$48/NMM!O$10*1000)</f>
        <v>0.22053776066380076</v>
      </c>
      <c r="P192" s="229">
        <f>IF(P$48=0,0,P$48/NMM!P$10*1000)</f>
        <v>0.21788068608564623</v>
      </c>
      <c r="Q192" s="229">
        <f>IF(Q$48=0,0,Q$48/NMM!Q$10*1000)</f>
        <v>0.20500210805706132</v>
      </c>
    </row>
    <row r="193" spans="1:17" x14ac:dyDescent="0.25">
      <c r="A193" s="76" t="s">
        <v>82</v>
      </c>
      <c r="B193" s="228">
        <f>IF(B$49=0,0,B$49/NMM!B$10*1000)</f>
        <v>0.52298205751639659</v>
      </c>
      <c r="C193" s="228">
        <f>IF(C$49=0,0,C$49/NMM!C$10*1000)</f>
        <v>0.48568204530918674</v>
      </c>
      <c r="D193" s="228">
        <f>IF(D$49=0,0,D$49/NMM!D$10*1000)</f>
        <v>0.46786241087911967</v>
      </c>
      <c r="E193" s="228">
        <f>IF(E$49=0,0,E$49/NMM!E$10*1000)</f>
        <v>0.40245047034711123</v>
      </c>
      <c r="F193" s="228">
        <f>IF(F$49=0,0,F$49/NMM!F$10*1000)</f>
        <v>0.38551523597121706</v>
      </c>
      <c r="G193" s="228">
        <f>IF(G$49=0,0,G$49/NMM!G$10*1000)</f>
        <v>0.33773508055509505</v>
      </c>
      <c r="H193" s="228">
        <f>IF(H$49=0,0,H$49/NMM!H$10*1000)</f>
        <v>0.31492022174809164</v>
      </c>
      <c r="I193" s="228">
        <f>IF(I$49=0,0,I$49/NMM!I$10*1000)</f>
        <v>0.31316065369082674</v>
      </c>
      <c r="J193" s="228">
        <f>IF(J$49=0,0,J$49/NMM!J$10*1000)</f>
        <v>0.30646909790203908</v>
      </c>
      <c r="K193" s="228">
        <f>IF(K$49=0,0,K$49/NMM!K$10*1000)</f>
        <v>0.30452822897696163</v>
      </c>
      <c r="L193" s="228">
        <f>IF(L$49=0,0,L$49/NMM!L$10*1000)</f>
        <v>0.30171091736384092</v>
      </c>
      <c r="M193" s="228">
        <f>IF(M$49=0,0,M$49/NMM!M$10*1000)</f>
        <v>0.28618511396328655</v>
      </c>
      <c r="N193" s="228">
        <f>IF(N$49=0,0,N$49/NMM!N$10*1000)</f>
        <v>0.25164068204509094</v>
      </c>
      <c r="O193" s="228">
        <f>IF(O$49=0,0,O$49/NMM!O$10*1000)</f>
        <v>0.22663861041612324</v>
      </c>
      <c r="P193" s="228">
        <f>IF(P$49=0,0,P$49/NMM!P$10*1000)</f>
        <v>0.22390803181428934</v>
      </c>
      <c r="Q193" s="228">
        <f>IF(Q$49=0,0,Q$49/NMM!Q$10*1000)</f>
        <v>0.21067318704326779</v>
      </c>
    </row>
    <row r="194" spans="1:17" x14ac:dyDescent="0.25">
      <c r="A194" s="76" t="s">
        <v>81</v>
      </c>
      <c r="B194" s="228">
        <f>IF(B$50=0,0,B$50/NMM!B$10*1000)</f>
        <v>0.7248513796445617</v>
      </c>
      <c r="C194" s="228">
        <f>IF(C$50=0,0,C$50/NMM!C$10*1000)</f>
        <v>0.67315368768634876</v>
      </c>
      <c r="D194" s="228">
        <f>IF(D$50=0,0,D$50/NMM!D$10*1000)</f>
        <v>0.64845573406488866</v>
      </c>
      <c r="E194" s="228">
        <f>IF(E$50=0,0,E$50/NMM!E$10*1000)</f>
        <v>0.55779500362794088</v>
      </c>
      <c r="F194" s="228">
        <f>IF(F$50=0,0,F$50/NMM!F$10*1000)</f>
        <v>0.53432282551868315</v>
      </c>
      <c r="G194" s="228">
        <f>IF(G$50=0,0,G$50/NMM!G$10*1000)</f>
        <v>0.46809969018306641</v>
      </c>
      <c r="H194" s="228">
        <f>IF(H$50=0,0,H$50/NMM!H$10*1000)</f>
        <v>0.43647837230996928</v>
      </c>
      <c r="I194" s="228">
        <f>IF(I$50=0,0,I$50/NMM!I$10*1000)</f>
        <v>0.43403961687743331</v>
      </c>
      <c r="J194" s="228">
        <f>IF(J$50=0,0,J$50/NMM!J$10*1000)</f>
        <v>0.424765142971951</v>
      </c>
      <c r="K194" s="228">
        <f>IF(K$50=0,0,K$50/NMM!K$10*1000)</f>
        <v>0.42207510514401364</v>
      </c>
      <c r="L194" s="228">
        <f>IF(L$50=0,0,L$50/NMM!L$10*1000)</f>
        <v>0.4181703206866707</v>
      </c>
      <c r="M194" s="228">
        <f>IF(M$50=0,0,M$50/NMM!M$10*1000)</f>
        <v>0.39665160918741588</v>
      </c>
      <c r="N194" s="228">
        <f>IF(N$50=0,0,N$50/NMM!N$10*1000)</f>
        <v>0.34877314227814399</v>
      </c>
      <c r="O194" s="228">
        <f>IF(O$50=0,0,O$50/NMM!O$10*1000)</f>
        <v>0.31412035476131567</v>
      </c>
      <c r="P194" s="228">
        <f>IF(P$50=0,0,P$50/NMM!P$10*1000)</f>
        <v>0.31033578196704692</v>
      </c>
      <c r="Q194" s="228">
        <f>IF(Q$50=0,0,Q$50/NMM!Q$10*1000)</f>
        <v>0.29199233145324838</v>
      </c>
    </row>
    <row r="195" spans="1:17" x14ac:dyDescent="0.25">
      <c r="A195" s="76" t="s">
        <v>80</v>
      </c>
      <c r="B195" s="228">
        <f>IF(B$51=0,0,B$51/NMM!B$10*1000)</f>
        <v>0.37250181981467573</v>
      </c>
      <c r="C195" s="228">
        <f>IF(C$51=0,0,C$51/NMM!C$10*1000)</f>
        <v>0.34593432629056059</v>
      </c>
      <c r="D195" s="228">
        <f>IF(D$51=0,0,D$51/NMM!D$10*1000)</f>
        <v>0.33324202421588739</v>
      </c>
      <c r="E195" s="228">
        <f>IF(E$51=0,0,E$51/NMM!E$10*1000)</f>
        <v>0.28665138781529054</v>
      </c>
      <c r="F195" s="228">
        <f>IF(F$51=0,0,F$51/NMM!F$10*1000)</f>
        <v>0.27458901295301169</v>
      </c>
      <c r="G195" s="228">
        <f>IF(G$51=0,0,G$51/NMM!G$10*1000)</f>
        <v>0.24055688013366444</v>
      </c>
      <c r="H195" s="228">
        <f>IF(H$51=0,0,H$51/NMM!H$10*1000)</f>
        <v>0.22430665452404647</v>
      </c>
      <c r="I195" s="228">
        <f>IF(I$51=0,0,I$51/NMM!I$10*1000)</f>
        <v>0.22305337576620227</v>
      </c>
      <c r="J195" s="228">
        <f>IF(J$51=0,0,J$51/NMM!J$10*1000)</f>
        <v>0.21828721472321722</v>
      </c>
      <c r="K195" s="228">
        <f>IF(K$51=0,0,K$51/NMM!K$10*1000)</f>
        <v>0.21690480170115969</v>
      </c>
      <c r="L195" s="228">
        <f>IF(L$51=0,0,L$51/NMM!L$10*1000)</f>
        <v>0.21489812922016432</v>
      </c>
      <c r="M195" s="228">
        <f>IF(M$51=0,0,M$51/NMM!M$10*1000)</f>
        <v>0.20383964272398075</v>
      </c>
      <c r="N195" s="228">
        <f>IF(N$51=0,0,N$51/NMM!N$10*1000)</f>
        <v>0.17923485261875116</v>
      </c>
      <c r="O195" s="228">
        <f>IF(O$51=0,0,O$51/NMM!O$10*1000)</f>
        <v>0.16142675184918445</v>
      </c>
      <c r="P195" s="228">
        <f>IF(P$51=0,0,P$51/NMM!P$10*1000)</f>
        <v>0.15948185625723907</v>
      </c>
      <c r="Q195" s="228">
        <f>IF(Q$51=0,0,Q$51/NMM!Q$10*1000)</f>
        <v>0.1500551394295481</v>
      </c>
    </row>
    <row r="196" spans="1:17" x14ac:dyDescent="0.25">
      <c r="A196" s="129" t="s">
        <v>79</v>
      </c>
      <c r="B196" s="227">
        <f>IF(B$52=0,0,B$52/NMM!B$10*1000)</f>
        <v>0.38657595564071828</v>
      </c>
      <c r="C196" s="227">
        <f>IF(C$52=0,0,C$52/NMM!C$10*1000)</f>
        <v>0.35900466967177175</v>
      </c>
      <c r="D196" s="227">
        <f>IF(D$52=0,0,D$52/NMM!D$10*1000)</f>
        <v>0.34583281776984398</v>
      </c>
      <c r="E196" s="227">
        <f>IF(E$52=0,0,E$52/NMM!E$10*1000)</f>
        <v>0.29748185991565007</v>
      </c>
      <c r="F196" s="227">
        <f>IF(F$52=0,0,F$52/NMM!F$10*1000)</f>
        <v>0.28496373559614496</v>
      </c>
      <c r="G196" s="227">
        <f>IF(G$52=0,0,G$52/NMM!G$10*1000)</f>
        <v>0.24964577587805201</v>
      </c>
      <c r="H196" s="227">
        <f>IF(H$52=0,0,H$52/NMM!H$10*1000)</f>
        <v>0.23278157237552766</v>
      </c>
      <c r="I196" s="227">
        <f>IF(I$52=0,0,I$52/NMM!I$10*1000)</f>
        <v>0.23148094132427846</v>
      </c>
      <c r="J196" s="227">
        <f>IF(J$52=0,0,J$52/NMM!J$10*1000)</f>
        <v>0.22653470170363393</v>
      </c>
      <c r="K196" s="227">
        <f>IF(K$52=0,0,K$52/NMM!K$10*1000)</f>
        <v>0.22510005734308308</v>
      </c>
      <c r="L196" s="227">
        <f>IF(L$52=0,0,L$52/NMM!L$10*1000)</f>
        <v>0.22301756729676694</v>
      </c>
      <c r="M196" s="227">
        <f>IF(M$52=0,0,M$52/NMM!M$10*1000)</f>
        <v>0.21154126098683002</v>
      </c>
      <c r="N196" s="227">
        <f>IF(N$52=0,0,N$52/NMM!N$10*1000)</f>
        <v>0.18600683473087085</v>
      </c>
      <c r="O196" s="227">
        <f>IF(O$52=0,0,O$52/NMM!O$10*1000)</f>
        <v>0.16752589529125567</v>
      </c>
      <c r="P196" s="227">
        <f>IF(P$52=0,0,P$52/NMM!P$10*1000)</f>
        <v>0.16550751623353258</v>
      </c>
      <c r="Q196" s="227">
        <f>IF(Q$52=0,0,Q$52/NMM!Q$10*1000)</f>
        <v>0.15572463230552358</v>
      </c>
    </row>
    <row r="197" spans="1:17" x14ac:dyDescent="0.25">
      <c r="A197" s="127" t="s">
        <v>210</v>
      </c>
      <c r="B197" s="226">
        <f>IF(B$57=0,0,B$57/NMM!B$10*1000)</f>
        <v>3.419744204744402</v>
      </c>
      <c r="C197" s="226">
        <f>IF(C$57=0,0,C$57/NMM!C$10*1000)</f>
        <v>3.1662901157382604</v>
      </c>
      <c r="D197" s="226">
        <f>IF(D$57=0,0,D$57/NMM!D$10*1000)</f>
        <v>3.177240393697236</v>
      </c>
      <c r="E197" s="226">
        <f>IF(E$57=0,0,E$57/NMM!E$10*1000)</f>
        <v>2.6481126798041577</v>
      </c>
      <c r="F197" s="226">
        <f>IF(F$57=0,0,F$57/NMM!F$10*1000)</f>
        <v>2.5222427669664009</v>
      </c>
      <c r="G197" s="226">
        <f>IF(G$57=0,0,G$57/NMM!G$10*1000)</f>
        <v>2.3227914083294867</v>
      </c>
      <c r="H197" s="226">
        <f>IF(H$57=0,0,H$57/NMM!H$10*1000)</f>
        <v>2.1003913047278742</v>
      </c>
      <c r="I197" s="226">
        <f>IF(I$57=0,0,I$57/NMM!I$10*1000)</f>
        <v>2.0395662037635414</v>
      </c>
      <c r="J197" s="226">
        <f>IF(J$57=0,0,J$57/NMM!J$10*1000)</f>
        <v>2.0999348999375682</v>
      </c>
      <c r="K197" s="226">
        <f>IF(K$57=0,0,K$57/NMM!K$10*1000)</f>
        <v>2.1552469028027508</v>
      </c>
      <c r="L197" s="226">
        <f>IF(L$57=0,0,L$57/NMM!L$10*1000)</f>
        <v>2.1283057588979735</v>
      </c>
      <c r="M197" s="226">
        <f>IF(M$57=0,0,M$57/NMM!M$10*1000)</f>
        <v>1.9206735116757265</v>
      </c>
      <c r="N197" s="226">
        <f>IF(N$57=0,0,N$57/NMM!N$10*1000)</f>
        <v>1.751788247724243</v>
      </c>
      <c r="O197" s="226">
        <f>IF(O$57=0,0,O$57/NMM!O$10*1000)</f>
        <v>1.5989318112330033</v>
      </c>
      <c r="P197" s="226">
        <f>IF(P$57=0,0,P$57/NMM!P$10*1000)</f>
        <v>1.5651696495052489</v>
      </c>
      <c r="Q197" s="226">
        <f>IF(Q$57=0,0,Q$57/NMM!Q$10*1000)</f>
        <v>1.5051564084863027</v>
      </c>
    </row>
    <row r="198" spans="1:17" x14ac:dyDescent="0.25">
      <c r="A198" s="127" t="s">
        <v>209</v>
      </c>
      <c r="B198" s="226">
        <f>IF(B$58=0,0,B$58/NMM!B$10*1000)</f>
        <v>10.245226711423783</v>
      </c>
      <c r="C198" s="226">
        <f>IF(C$58=0,0,C$58/NMM!C$10*1000)</f>
        <v>9.5186254140391195</v>
      </c>
      <c r="D198" s="226">
        <f>IF(D$58=0,0,D$58/NMM!D$10*1000)</f>
        <v>9.1147358758710837</v>
      </c>
      <c r="E198" s="226">
        <f>IF(E$58=0,0,E$58/NMM!E$10*1000)</f>
        <v>7.8769103185247165</v>
      </c>
      <c r="F198" s="226">
        <f>IF(F$58=0,0,F$58/NMM!F$10*1000)</f>
        <v>7.5516541738714098</v>
      </c>
      <c r="G198" s="226">
        <f>IF(G$58=0,0,G$58/NMM!G$10*1000)</f>
        <v>6.5670678841126806</v>
      </c>
      <c r="H198" s="226">
        <f>IF(H$58=0,0,H$58/NMM!H$10*1000)</f>
        <v>6.1516011618803512</v>
      </c>
      <c r="I198" s="226">
        <f>IF(I$58=0,0,I$58/NMM!I$10*1000)</f>
        <v>6.1383345962795186</v>
      </c>
      <c r="J198" s="226">
        <f>IF(J$58=0,0,J$58/NMM!J$10*1000)</f>
        <v>5.9624817796322302</v>
      </c>
      <c r="K198" s="226">
        <f>IF(K$58=0,0,K$58/NMM!K$10*1000)</f>
        <v>5.8952241831444869</v>
      </c>
      <c r="L198" s="226">
        <f>IF(L$58=0,0,L$58/NMM!L$10*1000)</f>
        <v>5.8436954649978219</v>
      </c>
      <c r="M198" s="226">
        <f>IF(M$58=0,0,M$58/NMM!M$10*1000)</f>
        <v>5.5851635786166884</v>
      </c>
      <c r="N198" s="226">
        <f>IF(N$58=0,0,N$58/NMM!N$10*1000)</f>
        <v>4.8839328468454086</v>
      </c>
      <c r="O198" s="226">
        <f>IF(O$58=0,0,O$58/NMM!O$10*1000)</f>
        <v>4.3895716433390906</v>
      </c>
      <c r="P198" s="226">
        <f>IF(P$58=0,0,P$58/NMM!P$10*1000)</f>
        <v>4.3429183438665202</v>
      </c>
      <c r="Q198" s="226">
        <f>IF(Q$58=0,0,Q$58/NMM!Q$10*1000)</f>
        <v>4.190284151459835</v>
      </c>
    </row>
    <row r="199" spans="1:17" x14ac:dyDescent="0.25">
      <c r="A199" s="127" t="s">
        <v>208</v>
      </c>
      <c r="B199" s="226">
        <f>IF(B$77=0,0,B$77/NMM!B$10*1000)</f>
        <v>73.820162409111305</v>
      </c>
      <c r="C199" s="226">
        <f>IF(C$77=0,0,C$77/NMM!C$10*1000)</f>
        <v>68.546291459556329</v>
      </c>
      <c r="D199" s="226">
        <f>IF(D$77=0,0,D$77/NMM!D$10*1000)</f>
        <v>66.149585926417217</v>
      </c>
      <c r="E199" s="226">
        <f>IF(E$77=0,0,E$77/NMM!E$10*1000)</f>
        <v>56.822205992903847</v>
      </c>
      <c r="F199" s="226">
        <f>IF(F$77=0,0,F$77/NMM!F$10*1000)</f>
        <v>54.417681472063414</v>
      </c>
      <c r="G199" s="226">
        <f>IF(G$77=0,0,G$77/NMM!G$10*1000)</f>
        <v>47.778496314401515</v>
      </c>
      <c r="H199" s="226">
        <f>IF(H$77=0,0,H$77/NMM!H$10*1000)</f>
        <v>44.490017435865632</v>
      </c>
      <c r="I199" s="226">
        <f>IF(I$77=0,0,I$77/NMM!I$10*1000)</f>
        <v>44.195771699754658</v>
      </c>
      <c r="J199" s="226">
        <f>IF(J$77=0,0,J$77/NMM!J$10*1000)</f>
        <v>43.348102508321453</v>
      </c>
      <c r="K199" s="226">
        <f>IF(K$77=0,0,K$77/NMM!K$10*1000)</f>
        <v>43.137403042105205</v>
      </c>
      <c r="L199" s="226">
        <f>IF(L$77=0,0,L$77/NMM!L$10*1000)</f>
        <v>42.731808211046989</v>
      </c>
      <c r="M199" s="226">
        <f>IF(M$77=0,0,M$77/NMM!M$10*1000)</f>
        <v>40.441597057432872</v>
      </c>
      <c r="N199" s="226">
        <f>IF(N$77=0,0,N$77/NMM!N$10*1000)</f>
        <v>35.618590055668406</v>
      </c>
      <c r="O199" s="226">
        <f>IF(O$77=0,0,O$77/NMM!O$10*1000)</f>
        <v>32.099376883694092</v>
      </c>
      <c r="P199" s="226">
        <f>IF(P$77=0,0,P$77/NMM!P$10*1000)</f>
        <v>31.699151917511362</v>
      </c>
      <c r="Q199" s="226">
        <f>IF(Q$77=0,0,Q$77/NMM!Q$10*1000)</f>
        <v>29.855699756688278</v>
      </c>
    </row>
    <row r="200" spans="1:17" x14ac:dyDescent="0.25">
      <c r="A200" s="72" t="s">
        <v>207</v>
      </c>
      <c r="B200" s="258">
        <f>IF(B$87=0,0,B$87/NMM!B$10*1000)</f>
        <v>11.301145873891247</v>
      </c>
      <c r="C200" s="258">
        <f>IF(C$87=0,0,C$87/NMM!C$10*1000)</f>
        <v>10.509458756992386</v>
      </c>
      <c r="D200" s="258">
        <f>IF(D$87=0,0,D$87/NMM!D$10*1000)</f>
        <v>9.9331460442734159</v>
      </c>
      <c r="E200" s="258">
        <f>IF(E$87=0,0,E$87/NMM!E$10*1000)</f>
        <v>8.6717929927115218</v>
      </c>
      <c r="F200" s="258">
        <f>IF(F$87=0,0,F$87/NMM!F$10*1000)</f>
        <v>8.3285407266408793</v>
      </c>
      <c r="G200" s="258">
        <f>IF(G$87=0,0,G$87/NMM!G$10*1000)</f>
        <v>7.126551854248409</v>
      </c>
      <c r="H200" s="258">
        <f>IF(H$87=0,0,H$87/NMM!H$10*1000)</f>
        <v>6.7433902254194358</v>
      </c>
      <c r="I200" s="258">
        <f>IF(I$87=0,0,I$87/NMM!I$10*1000)</f>
        <v>6.7793621503956834</v>
      </c>
      <c r="J200" s="258">
        <f>IF(J$87=0,0,J$87/NMM!J$10*1000)</f>
        <v>6.4785449514069837</v>
      </c>
      <c r="K200" s="258">
        <f>IF(K$87=0,0,K$87/NMM!K$10*1000)</f>
        <v>6.3345785438615918</v>
      </c>
      <c r="L200" s="258">
        <f>IF(L$87=0,0,L$87/NMM!L$10*1000)</f>
        <v>6.2864801778282811</v>
      </c>
      <c r="M200" s="258">
        <f>IF(M$87=0,0,M$87/NMM!M$10*1000)</f>
        <v>6.1101805721398863</v>
      </c>
      <c r="N200" s="258">
        <f>IF(N$87=0,0,N$87/NMM!N$10*1000)</f>
        <v>5.278192722701684</v>
      </c>
      <c r="O200" s="258">
        <f>IF(O$87=0,0,O$87/NMM!O$10*1000)</f>
        <v>4.7219727419751205</v>
      </c>
      <c r="P200" s="258">
        <f>IF(P$87=0,0,P$87/NMM!P$10*1000)</f>
        <v>4.6868331416129774</v>
      </c>
      <c r="Q200" s="258">
        <f>IF(Q$87=0,0,Q$87/NMM!Q$10*1000)</f>
        <v>4.2429978873954521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610.60479854467053</v>
      </c>
      <c r="C202" s="230">
        <f t="shared" si="45"/>
        <v>563.32283558869722</v>
      </c>
      <c r="D202" s="230">
        <f t="shared" si="45"/>
        <v>541.09331518597753</v>
      </c>
      <c r="E202" s="230">
        <f t="shared" si="45"/>
        <v>474.90888897628946</v>
      </c>
      <c r="F202" s="230">
        <f t="shared" si="45"/>
        <v>449.626316181064</v>
      </c>
      <c r="G202" s="230">
        <f t="shared" si="45"/>
        <v>387.31474587711813</v>
      </c>
      <c r="H202" s="230">
        <f t="shared" si="45"/>
        <v>393.15073618719782</v>
      </c>
      <c r="I202" s="230">
        <f t="shared" si="45"/>
        <v>401.45762896275886</v>
      </c>
      <c r="J202" s="230">
        <f t="shared" si="45"/>
        <v>384.12116376880658</v>
      </c>
      <c r="K202" s="230">
        <f t="shared" si="45"/>
        <v>354.56535906969401</v>
      </c>
      <c r="L202" s="230">
        <f t="shared" si="45"/>
        <v>358.27013084495326</v>
      </c>
      <c r="M202" s="230">
        <f t="shared" si="45"/>
        <v>344.41973818502265</v>
      </c>
      <c r="N202" s="230">
        <f t="shared" si="45"/>
        <v>301.47724745558105</v>
      </c>
      <c r="O202" s="230">
        <f t="shared" si="45"/>
        <v>273.1520082473773</v>
      </c>
      <c r="P202" s="230">
        <f t="shared" si="45"/>
        <v>277.28244350000938</v>
      </c>
      <c r="Q202" s="230">
        <f t="shared" si="45"/>
        <v>256.77384928942882</v>
      </c>
    </row>
    <row r="203" spans="1:17" x14ac:dyDescent="0.25">
      <c r="A203" s="132" t="s">
        <v>83</v>
      </c>
      <c r="B203" s="229">
        <f>IF(B$98=0,0,B$98/NMM!B$11*1000)</f>
        <v>3.9311015148498036</v>
      </c>
      <c r="C203" s="229">
        <f>IF(C$98=0,0,C$98/NMM!C$11*1000)</f>
        <v>3.6266980829666826</v>
      </c>
      <c r="D203" s="229">
        <f>IF(D$98=0,0,D$98/NMM!D$11*1000)</f>
        <v>3.4835834177400171</v>
      </c>
      <c r="E203" s="229">
        <f>IF(E$98=0,0,E$98/NMM!E$11*1000)</f>
        <v>3.0574850661507682</v>
      </c>
      <c r="F203" s="229">
        <f>IF(F$98=0,0,F$98/NMM!F$11*1000)</f>
        <v>2.89471471051076</v>
      </c>
      <c r="G203" s="229">
        <f>IF(G$98=0,0,G$98/NMM!G$11*1000)</f>
        <v>2.4935499817068947</v>
      </c>
      <c r="H203" s="229">
        <f>IF(H$98=0,0,H$98/NMM!H$11*1000)</f>
        <v>2.5311223532363729</v>
      </c>
      <c r="I203" s="229">
        <f>IF(I$98=0,0,I$98/NMM!I$11*1000)</f>
        <v>2.5846025074237207</v>
      </c>
      <c r="J203" s="229">
        <f>IF(J$98=0,0,J$98/NMM!J$11*1000)</f>
        <v>2.4729895545800482</v>
      </c>
      <c r="K203" s="229">
        <f>IF(K$98=0,0,K$98/NMM!K$11*1000)</f>
        <v>2.2827079372357226</v>
      </c>
      <c r="L203" s="229">
        <f>IF(L$98=0,0,L$98/NMM!L$11*1000)</f>
        <v>2.3065594267304101</v>
      </c>
      <c r="M203" s="229">
        <f>IF(M$98=0,0,M$98/NMM!M$11*1000)</f>
        <v>2.2173899677014459</v>
      </c>
      <c r="N203" s="229">
        <f>IF(N$98=0,0,N$98/NMM!N$11*1000)</f>
        <v>1.9409242557380288</v>
      </c>
      <c r="O203" s="229">
        <f>IF(O$98=0,0,O$98/NMM!O$11*1000)</f>
        <v>1.7585650750941066</v>
      </c>
      <c r="P203" s="229">
        <f>IF(P$98=0,0,P$98/NMM!P$11*1000)</f>
        <v>1.7851570054512074</v>
      </c>
      <c r="Q203" s="229">
        <f>IF(Q$98=0,0,Q$98/NMM!Q$11*1000)</f>
        <v>1.6531217414624406</v>
      </c>
    </row>
    <row r="204" spans="1:17" x14ac:dyDescent="0.25">
      <c r="A204" s="76" t="s">
        <v>82</v>
      </c>
      <c r="B204" s="228">
        <f>IF(B$99=0,0,B$99/NMM!B$11*1000)</f>
        <v>4.039849602392902</v>
      </c>
      <c r="C204" s="228">
        <f>IF(C$99=0,0,C$99/NMM!C$11*1000)</f>
        <v>3.7270253014648596</v>
      </c>
      <c r="D204" s="228">
        <f>IF(D$99=0,0,D$99/NMM!D$11*1000)</f>
        <v>3.5799515814836984</v>
      </c>
      <c r="E204" s="228">
        <f>IF(E$99=0,0,E$99/NMM!E$11*1000)</f>
        <v>3.1420658515564543</v>
      </c>
      <c r="F204" s="228">
        <f>IF(F$99=0,0,F$99/NMM!F$11*1000)</f>
        <v>2.9747926956662631</v>
      </c>
      <c r="G204" s="228">
        <f>IF(G$99=0,0,G$99/NMM!G$11*1000)</f>
        <v>2.5625303401838786</v>
      </c>
      <c r="H204" s="228">
        <f>IF(H$99=0,0,H$99/NMM!H$11*1000)</f>
        <v>2.6011420955941484</v>
      </c>
      <c r="I204" s="228">
        <f>IF(I$99=0,0,I$99/NMM!I$11*1000)</f>
        <v>2.6561016988538273</v>
      </c>
      <c r="J204" s="228">
        <f>IF(J$99=0,0,J$99/NMM!J$11*1000)</f>
        <v>2.54140113936328</v>
      </c>
      <c r="K204" s="228">
        <f>IF(K$99=0,0,K$99/NMM!K$11*1000)</f>
        <v>2.3458556635552044</v>
      </c>
      <c r="L204" s="228">
        <f>IF(L$99=0,0,L$99/NMM!L$11*1000)</f>
        <v>2.3703669690983467</v>
      </c>
      <c r="M204" s="228">
        <f>IF(M$99=0,0,M$99/NMM!M$11*1000)</f>
        <v>2.2787307693606977</v>
      </c>
      <c r="N204" s="228">
        <f>IF(N$99=0,0,N$99/NMM!N$11*1000)</f>
        <v>1.9946170438993609</v>
      </c>
      <c r="O204" s="228">
        <f>IF(O$99=0,0,O$99/NMM!O$11*1000)</f>
        <v>1.8072131672418561</v>
      </c>
      <c r="P204" s="228">
        <f>IF(P$99=0,0,P$99/NMM!P$11*1000)</f>
        <v>1.8345407238755842</v>
      </c>
      <c r="Q204" s="228">
        <f>IF(Q$99=0,0,Q$99/NMM!Q$11*1000)</f>
        <v>1.6988529003197883</v>
      </c>
    </row>
    <row r="205" spans="1:17" x14ac:dyDescent="0.25">
      <c r="A205" s="76" t="s">
        <v>81</v>
      </c>
      <c r="B205" s="228">
        <f>IF(B$100=0,0,B$100/NMM!B$11*1000)</f>
        <v>7.9068354566697847</v>
      </c>
      <c r="C205" s="228">
        <f>IF(C$100=0,0,C$100/NMM!C$11*1000)</f>
        <v>7.29457249697428</v>
      </c>
      <c r="D205" s="228">
        <f>IF(D$100=0,0,D$100/NMM!D$11*1000)</f>
        <v>7.0067182899259368</v>
      </c>
      <c r="E205" s="228">
        <f>IF(E$100=0,0,E$100/NMM!E$11*1000)</f>
        <v>6.149683806932396</v>
      </c>
      <c r="F205" s="228">
        <f>IF(F$100=0,0,F$100/NMM!F$11*1000)</f>
        <v>5.8222950548466246</v>
      </c>
      <c r="G205" s="228">
        <f>IF(G$100=0,0,G$100/NMM!G$11*1000)</f>
        <v>5.0154109055338569</v>
      </c>
      <c r="H205" s="228">
        <f>IF(H$100=0,0,H$100/NMM!H$11*1000)</f>
        <v>5.0909822328776624</v>
      </c>
      <c r="I205" s="228">
        <f>IF(I$100=0,0,I$100/NMM!I$11*1000)</f>
        <v>5.1985497372423639</v>
      </c>
      <c r="J205" s="228">
        <f>IF(J$100=0,0,J$100/NMM!J$11*1000)</f>
        <v>4.9740566149878793</v>
      </c>
      <c r="K205" s="228">
        <f>IF(K$100=0,0,K$100/NMM!K$11*1000)</f>
        <v>4.5913329857233558</v>
      </c>
      <c r="L205" s="228">
        <f>IF(L$100=0,0,L$100/NMM!L$11*1000)</f>
        <v>4.6393067666391072</v>
      </c>
      <c r="M205" s="228">
        <f>IF(M$100=0,0,M$100/NMM!M$11*1000)</f>
        <v>4.459955448022952</v>
      </c>
      <c r="N205" s="228">
        <f>IF(N$100=0,0,N$100/NMM!N$11*1000)</f>
        <v>3.90388512380256</v>
      </c>
      <c r="O205" s="228">
        <f>IF(O$100=0,0,O$100/NMM!O$11*1000)</f>
        <v>3.5370963166659668</v>
      </c>
      <c r="P205" s="228">
        <f>IF(P$100=0,0,P$100/NMM!P$11*1000)</f>
        <v>3.5905820933661019</v>
      </c>
      <c r="Q205" s="228">
        <f>IF(Q$100=0,0,Q$100/NMM!Q$11*1000)</f>
        <v>3.325012480652342</v>
      </c>
    </row>
    <row r="206" spans="1:17" x14ac:dyDescent="0.25">
      <c r="A206" s="76" t="s">
        <v>80</v>
      </c>
      <c r="B206" s="228">
        <f>IF(B$101=0,0,B$101/NMM!B$11*1000)</f>
        <v>3.1367191659026687</v>
      </c>
      <c r="C206" s="228">
        <f>IF(C$101=0,0,C$101/NMM!C$11*1000)</f>
        <v>2.893828445490731</v>
      </c>
      <c r="D206" s="228">
        <f>IF(D$101=0,0,D$101/NMM!D$11*1000)</f>
        <v>2.7796338586446621</v>
      </c>
      <c r="E206" s="228">
        <f>IF(E$101=0,0,E$101/NMM!E$11*1000)</f>
        <v>2.4396398745308741</v>
      </c>
      <c r="F206" s="228">
        <f>IF(F$101=0,0,F$101/NMM!F$11*1000)</f>
        <v>2.3097615459636418</v>
      </c>
      <c r="G206" s="228">
        <f>IF(G$101=0,0,G$101/NMM!G$11*1000)</f>
        <v>1.9896626910320598</v>
      </c>
      <c r="H206" s="228">
        <f>IF(H$101=0,0,H$101/NMM!H$11*1000)</f>
        <v>2.0196425776973457</v>
      </c>
      <c r="I206" s="228">
        <f>IF(I$101=0,0,I$101/NMM!I$11*1000)</f>
        <v>2.0623156615648561</v>
      </c>
      <c r="J206" s="228">
        <f>IF(J$101=0,0,J$101/NMM!J$11*1000)</f>
        <v>1.9732570384218933</v>
      </c>
      <c r="K206" s="228">
        <f>IF(K$101=0,0,K$101/NMM!K$11*1000)</f>
        <v>1.8214268214233611</v>
      </c>
      <c r="L206" s="228">
        <f>IF(L$101=0,0,L$101/NMM!L$11*1000)</f>
        <v>1.8404584907788071</v>
      </c>
      <c r="M206" s="228">
        <f>IF(M$101=0,0,M$101/NMM!M$11*1000)</f>
        <v>1.7693080638328849</v>
      </c>
      <c r="N206" s="228">
        <f>IF(N$101=0,0,N$101/NMM!N$11*1000)</f>
        <v>1.5487095129802206</v>
      </c>
      <c r="O206" s="228">
        <f>IF(O$101=0,0,O$101/NMM!O$11*1000)</f>
        <v>1.4032007961884208</v>
      </c>
      <c r="P206" s="228">
        <f>IF(P$101=0,0,P$101/NMM!P$11*1000)</f>
        <v>1.4244191283262144</v>
      </c>
      <c r="Q206" s="228">
        <f>IF(Q$101=0,0,Q$101/NMM!Q$11*1000)</f>
        <v>1.3190650585917911</v>
      </c>
    </row>
    <row r="207" spans="1:17" x14ac:dyDescent="0.25">
      <c r="A207" s="129" t="s">
        <v>79</v>
      </c>
      <c r="B207" s="227">
        <f>IF(B$102=0,0,B$102/NMM!B$11*1000)</f>
        <v>3.548549826989488</v>
      </c>
      <c r="C207" s="227">
        <f>IF(C$102=0,0,C$102/NMM!C$11*1000)</f>
        <v>3.2737691474615209</v>
      </c>
      <c r="D207" s="227">
        <f>IF(D$102=0,0,D$102/NMM!D$11*1000)</f>
        <v>3.1445815600610589</v>
      </c>
      <c r="E207" s="227">
        <f>IF(E$102=0,0,E$102/NMM!E$11*1000)</f>
        <v>2.7599485949491656</v>
      </c>
      <c r="F207" s="227">
        <f>IF(F$102=0,0,F$102/NMM!F$11*1000)</f>
        <v>2.6130180933674896</v>
      </c>
      <c r="G207" s="227">
        <f>IF(G$102=0,0,G$102/NMM!G$11*1000)</f>
        <v>2.2508923574602018</v>
      </c>
      <c r="H207" s="227">
        <f>IF(H$102=0,0,H$102/NMM!H$11*1000)</f>
        <v>2.2848084066863201</v>
      </c>
      <c r="I207" s="227">
        <f>IF(I$102=0,0,I$102/NMM!I$11*1000)</f>
        <v>2.3330841866864036</v>
      </c>
      <c r="J207" s="227">
        <f>IF(J$102=0,0,J$102/NMM!J$11*1000)</f>
        <v>2.2323327502233505</v>
      </c>
      <c r="K207" s="227">
        <f>IF(K$102=0,0,K$102/NMM!K$11*1000)</f>
        <v>2.0605682211833809</v>
      </c>
      <c r="L207" s="227">
        <f>IF(L$102=0,0,L$102/NMM!L$11*1000)</f>
        <v>2.0820986239471084</v>
      </c>
      <c r="M207" s="227">
        <f>IF(M$102=0,0,M$102/NMM!M$11*1000)</f>
        <v>2.0016066124295517</v>
      </c>
      <c r="N207" s="227">
        <f>IF(N$102=0,0,N$102/NMM!N$11*1000)</f>
        <v>1.7520449181689559</v>
      </c>
      <c r="O207" s="227">
        <f>IF(O$102=0,0,O$102/NMM!O$11*1000)</f>
        <v>1.5874318608669602</v>
      </c>
      <c r="P207" s="227">
        <f>IF(P$102=0,0,P$102/NMM!P$11*1000)</f>
        <v>1.6114360208998542</v>
      </c>
      <c r="Q207" s="227">
        <f>IF(Q$102=0,0,Q$102/NMM!Q$11*1000)</f>
        <v>1.4922496525463644</v>
      </c>
    </row>
    <row r="208" spans="1:17" x14ac:dyDescent="0.25">
      <c r="A208" s="127" t="s">
        <v>206</v>
      </c>
      <c r="B208" s="226">
        <f>IF(B$107=0,0,B$107/NMM!B$11*1000)</f>
        <v>487.57477217633425</v>
      </c>
      <c r="C208" s="226">
        <f>IF(C$107=0,0,C$107/NMM!C$11*1000)</f>
        <v>450.68228513537184</v>
      </c>
      <c r="D208" s="226">
        <f>IF(D$107=0,0,D$107/NMM!D$11*1000)</f>
        <v>421.44959218364909</v>
      </c>
      <c r="E208" s="226">
        <f>IF(E$107=0,0,E$107/NMM!E$11*1000)</f>
        <v>377.70240846468471</v>
      </c>
      <c r="F208" s="226">
        <f>IF(F$107=0,0,F$107/NMM!F$11*1000)</f>
        <v>358.90588695404449</v>
      </c>
      <c r="G208" s="226">
        <f>IF(G$107=0,0,G$107/NMM!G$11*1000)</f>
        <v>299.06242866125217</v>
      </c>
      <c r="H208" s="226">
        <f>IF(H$107=0,0,H$107/NMM!H$11*1000)</f>
        <v>309.93504753401754</v>
      </c>
      <c r="I208" s="226">
        <f>IF(I$107=0,0,I$107/NMM!I$11*1000)</f>
        <v>321.38398356490097</v>
      </c>
      <c r="J208" s="226">
        <f>IF(J$107=0,0,J$107/NMM!J$11*1000)</f>
        <v>297.3600417471157</v>
      </c>
      <c r="K208" s="226">
        <f>IF(K$107=0,0,K$107/NMM!K$11*1000)</f>
        <v>268.2594957101399</v>
      </c>
      <c r="L208" s="226">
        <f>IF(L$107=0,0,L$107/NMM!L$11*1000)</f>
        <v>271.70993346752869</v>
      </c>
      <c r="M208" s="226">
        <f>IF(M$107=0,0,M$107/NMM!M$11*1000)</f>
        <v>270.40026247934435</v>
      </c>
      <c r="N208" s="226">
        <f>IF(N$107=0,0,N$107/NMM!N$11*1000)</f>
        <v>230.81369845151625</v>
      </c>
      <c r="O208" s="226">
        <f>IF(O$107=0,0,O$107/NMM!O$11*1000)</f>
        <v>207.13852747655355</v>
      </c>
      <c r="P208" s="226">
        <f>IF(P$107=0,0,P$107/NMM!P$11*1000)</f>
        <v>211.66879711653547</v>
      </c>
      <c r="Q208" s="226">
        <f>IF(Q$107=0,0,Q$107/NMM!Q$11*1000)</f>
        <v>188.52965356563649</v>
      </c>
    </row>
    <row r="209" spans="1:17" x14ac:dyDescent="0.25">
      <c r="A209" s="127" t="s">
        <v>205</v>
      </c>
      <c r="B209" s="226">
        <f>IF(B$115=0,0,B$115/NMM!B$11*1000)</f>
        <v>30.160577232095552</v>
      </c>
      <c r="C209" s="226">
        <f>IF(C$115=0,0,C$115/NMM!C$11*1000)</f>
        <v>27.380677973744049</v>
      </c>
      <c r="D209" s="226">
        <f>IF(D$115=0,0,D$115/NMM!D$11*1000)</f>
        <v>32.197847269801812</v>
      </c>
      <c r="E209" s="226">
        <f>IF(E$115=0,0,E$115/NMM!E$11*1000)</f>
        <v>24.239774417386389</v>
      </c>
      <c r="F209" s="226">
        <f>IF(F$115=0,0,F$115/NMM!F$11*1000)</f>
        <v>22.273898899835032</v>
      </c>
      <c r="G209" s="226">
        <f>IF(G$115=0,0,G$115/NMM!G$11*1000)</f>
        <v>24.392476166077589</v>
      </c>
      <c r="H209" s="226">
        <f>IF(H$115=0,0,H$115/NMM!H$11*1000)</f>
        <v>21.480285992487644</v>
      </c>
      <c r="I209" s="226">
        <f>IF(I$115=0,0,I$115/NMM!I$11*1000)</f>
        <v>19.409686355992857</v>
      </c>
      <c r="J209" s="226">
        <f>IF(J$115=0,0,J$115/NMM!J$11*1000)</f>
        <v>23.798014533335273</v>
      </c>
      <c r="K209" s="226">
        <f>IF(K$115=0,0,K$115/NMM!K$11*1000)</f>
        <v>25.171463737113424</v>
      </c>
      <c r="L209" s="226">
        <f>IF(L$115=0,0,L$115/NMM!L$11*1000)</f>
        <v>25.100929301268021</v>
      </c>
      <c r="M209" s="226">
        <f>IF(M$115=0,0,M$115/NMM!M$11*1000)</f>
        <v>19.393946041914539</v>
      </c>
      <c r="N209" s="226">
        <f>IF(N$115=0,0,N$115/NMM!N$11*1000)</f>
        <v>20.001380793635008</v>
      </c>
      <c r="O209" s="226">
        <f>IF(O$115=0,0,O$115/NMM!O$11*1000)</f>
        <v>19.146871447401839</v>
      </c>
      <c r="P209" s="226">
        <f>IF(P$115=0,0,P$115/NMM!P$11*1000)</f>
        <v>18.716175611571071</v>
      </c>
      <c r="Q209" s="226">
        <f>IF(Q$115=0,0,Q$115/NMM!Q$11*1000)</f>
        <v>21.187105351344897</v>
      </c>
    </row>
    <row r="210" spans="1:17" x14ac:dyDescent="0.25">
      <c r="A210" s="127" t="s">
        <v>204</v>
      </c>
      <c r="B210" s="226">
        <f>IF(B$116=0,0,B$116/NMM!B$11*1000)</f>
        <v>43.393878500797015</v>
      </c>
      <c r="C210" s="226">
        <f>IF(C$116=0,0,C$116/NMM!C$11*1000)</f>
        <v>40.011989428651688</v>
      </c>
      <c r="D210" s="226">
        <f>IF(D$116=0,0,D$116/NMM!D$11*1000)</f>
        <v>38.721020230078885</v>
      </c>
      <c r="E210" s="226">
        <f>IF(E$116=0,0,E$116/NMM!E$11*1000)</f>
        <v>33.788545727661571</v>
      </c>
      <c r="F210" s="226">
        <f>IF(F$116=0,0,F$116/NMM!F$11*1000)</f>
        <v>31.956776900823062</v>
      </c>
      <c r="G210" s="226">
        <f>IF(G$116=0,0,G$116/NMM!G$11*1000)</f>
        <v>27.782200656448452</v>
      </c>
      <c r="H210" s="226">
        <f>IF(H$116=0,0,H$116/NMM!H$11*1000)</f>
        <v>28.04068057053485</v>
      </c>
      <c r="I210" s="226">
        <f>IF(I$116=0,0,I$116/NMM!I$11*1000)</f>
        <v>28.509892809361773</v>
      </c>
      <c r="J210" s="226">
        <f>IF(J$116=0,0,J$116/NMM!J$11*1000)</f>
        <v>27.533918961033883</v>
      </c>
      <c r="K210" s="226">
        <f>IF(K$116=0,0,K$116/NMM!K$11*1000)</f>
        <v>25.571817274049231</v>
      </c>
      <c r="L210" s="226">
        <f>IF(L$116=0,0,L$116/NMM!L$11*1000)</f>
        <v>25.822725499369788</v>
      </c>
      <c r="M210" s="226">
        <f>IF(M$116=0,0,M$116/NMM!M$11*1000)</f>
        <v>24.593171565015552</v>
      </c>
      <c r="N210" s="226">
        <f>IF(N$116=0,0,N$116/NMM!N$11*1000)</f>
        <v>21.674601416904792</v>
      </c>
      <c r="O210" s="226">
        <f>IF(O$116=0,0,O$116/NMM!O$11*1000)</f>
        <v>19.688201431221394</v>
      </c>
      <c r="P210" s="226">
        <f>IF(P$116=0,0,P$116/NMM!P$11*1000)</f>
        <v>19.950748331197424</v>
      </c>
      <c r="Q210" s="226">
        <f>IF(Q$116=0,0,Q$116/NMM!Q$11*1000)</f>
        <v>18.663371456136186</v>
      </c>
    </row>
    <row r="211" spans="1:17" x14ac:dyDescent="0.25">
      <c r="A211" s="72" t="s">
        <v>203</v>
      </c>
      <c r="B211" s="224">
        <f>IF(B$124=0,0,B$124/NMM!B$11*1000)</f>
        <v>26.912515068639106</v>
      </c>
      <c r="C211" s="224">
        <f>IF(C$124=0,0,C$124/NMM!C$11*1000)</f>
        <v>24.43198957657161</v>
      </c>
      <c r="D211" s="224">
        <f>IF(D$124=0,0,D$124/NMM!D$11*1000)</f>
        <v>28.730386794592384</v>
      </c>
      <c r="E211" s="224">
        <f>IF(E$124=0,0,E$124/NMM!E$11*1000)</f>
        <v>21.629337172437086</v>
      </c>
      <c r="F211" s="224">
        <f>IF(F$124=0,0,F$124/NMM!F$11*1000)</f>
        <v>19.875171326006644</v>
      </c>
      <c r="G211" s="224">
        <f>IF(G$124=0,0,G$124/NMM!G$11*1000)</f>
        <v>21.765594117423078</v>
      </c>
      <c r="H211" s="224">
        <f>IF(H$124=0,0,H$124/NMM!H$11*1000)</f>
        <v>19.167024424065897</v>
      </c>
      <c r="I211" s="224">
        <f>IF(I$124=0,0,I$124/NMM!I$11*1000)</f>
        <v>17.319412440732087</v>
      </c>
      <c r="J211" s="224">
        <f>IF(J$124=0,0,J$124/NMM!J$11*1000)</f>
        <v>21.235151429745315</v>
      </c>
      <c r="K211" s="224">
        <f>IF(K$124=0,0,K$124/NMM!K$11*1000)</f>
        <v>22.460690719270442</v>
      </c>
      <c r="L211" s="224">
        <f>IF(L$124=0,0,L$124/NMM!L$11*1000)</f>
        <v>22.397752299593002</v>
      </c>
      <c r="M211" s="224">
        <f>IF(M$124=0,0,M$124/NMM!M$11*1000)</f>
        <v>17.305367237400667</v>
      </c>
      <c r="N211" s="224">
        <f>IF(N$124=0,0,N$124/NMM!N$11*1000)</f>
        <v>17.847385938935854</v>
      </c>
      <c r="O211" s="224">
        <f>IF(O$124=0,0,O$124/NMM!O$11*1000)</f>
        <v>17.084900676143182</v>
      </c>
      <c r="P211" s="224">
        <f>IF(P$124=0,0,P$124/NMM!P$11*1000)</f>
        <v>16.700587468786491</v>
      </c>
      <c r="Q211" s="224">
        <f>IF(Q$124=0,0,Q$124/NMM!Q$11*1000)</f>
        <v>18.90541708273852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85.547754829708538</v>
      </c>
      <c r="C5" s="96">
        <v>83.860236257479784</v>
      </c>
      <c r="D5" s="96">
        <v>81.219026877374773</v>
      </c>
      <c r="E5" s="96">
        <v>70.382293984841297</v>
      </c>
      <c r="F5" s="96">
        <v>73.570625365526155</v>
      </c>
      <c r="G5" s="96">
        <v>63.81311888851247</v>
      </c>
      <c r="H5" s="96">
        <v>86.125331354002611</v>
      </c>
      <c r="I5" s="96">
        <v>82.743783767822947</v>
      </c>
      <c r="J5" s="96">
        <v>70.311837944633268</v>
      </c>
      <c r="K5" s="96">
        <v>44.121820788588344</v>
      </c>
      <c r="L5" s="96">
        <v>43.105169474899462</v>
      </c>
      <c r="M5" s="96">
        <v>47.677206540062031</v>
      </c>
      <c r="N5" s="96">
        <v>40.670470115040786</v>
      </c>
      <c r="O5" s="96">
        <v>37.281522518851794</v>
      </c>
      <c r="P5" s="96">
        <v>37.198530859558758</v>
      </c>
      <c r="Q5" s="96">
        <v>42.848975835151137</v>
      </c>
    </row>
    <row r="6" spans="1:17" x14ac:dyDescent="0.25">
      <c r="A6" s="132" t="s">
        <v>83</v>
      </c>
      <c r="B6" s="160">
        <v>0.36393804299990934</v>
      </c>
      <c r="C6" s="160">
        <v>0.35676837958246954</v>
      </c>
      <c r="D6" s="160">
        <v>0.3455260365514784</v>
      </c>
      <c r="E6" s="160">
        <v>0.29958075872563161</v>
      </c>
      <c r="F6" s="160">
        <v>0.3131518244016101</v>
      </c>
      <c r="G6" s="160">
        <v>0.27161920265609546</v>
      </c>
      <c r="H6" s="160">
        <v>0.36659066722215061</v>
      </c>
      <c r="I6" s="160">
        <v>0.35204338918203659</v>
      </c>
      <c r="J6" s="160">
        <v>0.29928086406765314</v>
      </c>
      <c r="K6" s="160">
        <v>0.18780360513751512</v>
      </c>
      <c r="L6" s="160">
        <v>0.18346714001651573</v>
      </c>
      <c r="M6" s="160">
        <v>0.20293703004716912</v>
      </c>
      <c r="N6" s="160">
        <v>0.17311300335587543</v>
      </c>
      <c r="O6" s="160">
        <v>0.15868801896468229</v>
      </c>
      <c r="P6" s="160">
        <v>0.1583347667068877</v>
      </c>
      <c r="Q6" s="160">
        <v>0.18238576727941777</v>
      </c>
    </row>
    <row r="7" spans="1:17" x14ac:dyDescent="0.25">
      <c r="A7" s="76" t="s">
        <v>82</v>
      </c>
      <c r="B7" s="159">
        <v>3.7853833387108418E-2</v>
      </c>
      <c r="C7" s="159">
        <v>3.7108104135480061E-2</v>
      </c>
      <c r="D7" s="159">
        <v>3.5938768342860097E-2</v>
      </c>
      <c r="E7" s="159">
        <v>3.1159919510767967E-2</v>
      </c>
      <c r="F7" s="159">
        <v>3.2571469825072766E-2</v>
      </c>
      <c r="G7" s="159">
        <v>2.8251589081841697E-2</v>
      </c>
      <c r="H7" s="159">
        <v>3.8129737479243565E-2</v>
      </c>
      <c r="I7" s="159">
        <v>3.6616649606848323E-2</v>
      </c>
      <c r="J7" s="159">
        <v>3.112872694204603E-2</v>
      </c>
      <c r="K7" s="159">
        <v>1.9533781958528496E-2</v>
      </c>
      <c r="L7" s="159">
        <v>1.9082738624816447E-2</v>
      </c>
      <c r="M7" s="159">
        <v>2.1107835993617378E-2</v>
      </c>
      <c r="N7" s="159">
        <v>1.8005786732707363E-2</v>
      </c>
      <c r="O7" s="159">
        <v>1.6505418836966382E-2</v>
      </c>
      <c r="P7" s="159">
        <v>1.6468676450817486E-2</v>
      </c>
      <c r="Q7" s="159">
        <v>1.8970263152117712E-2</v>
      </c>
    </row>
    <row r="8" spans="1:17" x14ac:dyDescent="0.25">
      <c r="A8" s="76" t="s">
        <v>81</v>
      </c>
      <c r="B8" s="159">
        <v>0.88239839915558815</v>
      </c>
      <c r="C8" s="159">
        <v>0.86501494709906657</v>
      </c>
      <c r="D8" s="159">
        <v>0.83775694073201301</v>
      </c>
      <c r="E8" s="159">
        <v>0.7263587497979147</v>
      </c>
      <c r="F8" s="159">
        <v>0.75926294010626816</v>
      </c>
      <c r="G8" s="159">
        <v>0.65856360502470368</v>
      </c>
      <c r="H8" s="159">
        <v>0.88882990971703735</v>
      </c>
      <c r="I8" s="159">
        <v>0.85355881041437087</v>
      </c>
      <c r="J8" s="159">
        <v>0.72563162997297348</v>
      </c>
      <c r="K8" s="159">
        <v>0.45534563840316317</v>
      </c>
      <c r="L8" s="159">
        <v>0.44483151394059667</v>
      </c>
      <c r="M8" s="159">
        <v>0.49203790009679244</v>
      </c>
      <c r="N8" s="159">
        <v>0.41972703863299754</v>
      </c>
      <c r="O8" s="159">
        <v>0.38475245056929147</v>
      </c>
      <c r="P8" s="159">
        <v>0.3838959607552378</v>
      </c>
      <c r="Q8" s="159">
        <v>0.44220963477610942</v>
      </c>
    </row>
    <row r="9" spans="1:17" x14ac:dyDescent="0.25">
      <c r="A9" s="76" t="s">
        <v>80</v>
      </c>
      <c r="B9" s="159">
        <v>7.2218920247855659E-2</v>
      </c>
      <c r="C9" s="159">
        <v>7.0796190856116353E-2</v>
      </c>
      <c r="D9" s="159">
        <v>6.8565289497023257E-2</v>
      </c>
      <c r="E9" s="159">
        <v>5.9448027867215494E-2</v>
      </c>
      <c r="F9" s="159">
        <v>6.2141034901196129E-2</v>
      </c>
      <c r="G9" s="159">
        <v>5.3899409286023964E-2</v>
      </c>
      <c r="H9" s="159">
        <v>7.27453001106875E-2</v>
      </c>
      <c r="I9" s="159">
        <v>6.9858576030010264E-2</v>
      </c>
      <c r="J9" s="159">
        <v>5.9388517549995613E-2</v>
      </c>
      <c r="K9" s="159">
        <v>3.7267259750828965E-2</v>
      </c>
      <c r="L9" s="159">
        <v>3.6406742872325169E-2</v>
      </c>
      <c r="M9" s="159">
        <v>4.0270297294303051E-2</v>
      </c>
      <c r="N9" s="159">
        <v>3.4352094879039209E-2</v>
      </c>
      <c r="O9" s="159">
        <v>3.1489638432504991E-2</v>
      </c>
      <c r="P9" s="159">
        <v>3.141953997172646E-2</v>
      </c>
      <c r="Q9" s="159">
        <v>3.619215807427837E-2</v>
      </c>
    </row>
    <row r="10" spans="1:17" x14ac:dyDescent="0.25">
      <c r="A10" s="129" t="s">
        <v>79</v>
      </c>
      <c r="B10" s="158">
        <v>0.34242401392387323</v>
      </c>
      <c r="C10" s="158">
        <v>0.33567818184309922</v>
      </c>
      <c r="D10" s="158">
        <v>0.32510042472035183</v>
      </c>
      <c r="E10" s="158">
        <v>0.28187118074165096</v>
      </c>
      <c r="F10" s="158">
        <v>0.29463999914735473</v>
      </c>
      <c r="G10" s="158">
        <v>0.25556255912582715</v>
      </c>
      <c r="H10" s="158">
        <v>0.34491982949216154</v>
      </c>
      <c r="I10" s="158">
        <v>0.33123250706469076</v>
      </c>
      <c r="J10" s="158">
        <v>0.28158901421766563</v>
      </c>
      <c r="K10" s="158">
        <v>0.17670168188649102</v>
      </c>
      <c r="L10" s="158">
        <v>0.1726215648953309</v>
      </c>
      <c r="M10" s="158">
        <v>0.19094050138242519</v>
      </c>
      <c r="N10" s="158">
        <v>0.16287950823418196</v>
      </c>
      <c r="O10" s="158">
        <v>0.14930725012314189</v>
      </c>
      <c r="P10" s="158">
        <v>0.14897488020917354</v>
      </c>
      <c r="Q10" s="158">
        <v>0.17160411700740835</v>
      </c>
    </row>
    <row r="11" spans="1:17" x14ac:dyDescent="0.25">
      <c r="A11" s="92" t="s">
        <v>125</v>
      </c>
      <c r="B11" s="91">
        <v>5.5951665025697692E-2</v>
      </c>
      <c r="C11" s="91">
        <v>5.4849404315130287E-2</v>
      </c>
      <c r="D11" s="91">
        <v>5.3121011739874956E-2</v>
      </c>
      <c r="E11" s="91">
        <v>4.6057406151313172E-2</v>
      </c>
      <c r="F11" s="91">
        <v>4.8143815460120393E-2</v>
      </c>
      <c r="G11" s="91">
        <v>4.1758609559717649E-2</v>
      </c>
      <c r="H11" s="91">
        <v>5.635947823670058E-2</v>
      </c>
      <c r="I11" s="91">
        <v>5.4122986494241111E-2</v>
      </c>
      <c r="J11" s="91">
        <v>4.6011300486437097E-2</v>
      </c>
      <c r="K11" s="91">
        <v>2.8872838680608234E-2</v>
      </c>
      <c r="L11" s="91">
        <v>2.8206152555008992E-2</v>
      </c>
      <c r="M11" s="91">
        <v>3.1199444369469181E-2</v>
      </c>
      <c r="N11" s="91">
        <v>2.6614312412958807E-2</v>
      </c>
      <c r="O11" s="91">
        <v>2.4396622039058655E-2</v>
      </c>
      <c r="P11" s="91">
        <v>2.4342313201667621E-2</v>
      </c>
      <c r="Q11" s="91">
        <v>2.8039902814654034E-2</v>
      </c>
    </row>
    <row r="12" spans="1:17" x14ac:dyDescent="0.25">
      <c r="A12" s="92" t="s">
        <v>26</v>
      </c>
      <c r="B12" s="91">
        <v>9.3110664748646557E-2</v>
      </c>
      <c r="C12" s="91">
        <v>9.1276363169951635E-2</v>
      </c>
      <c r="D12" s="91">
        <v>8.8400098780773317E-2</v>
      </c>
      <c r="E12" s="91">
        <v>7.6645363482526652E-2</v>
      </c>
      <c r="F12" s="91">
        <v>8.0117413109496285E-2</v>
      </c>
      <c r="G12" s="91">
        <v>6.9491620907058335E-2</v>
      </c>
      <c r="H12" s="91">
        <v>9.3789317638642219E-2</v>
      </c>
      <c r="I12" s="91">
        <v>9.0067511813031548E-2</v>
      </c>
      <c r="J12" s="91">
        <v>7.6568637810407361E-2</v>
      </c>
      <c r="K12" s="91">
        <v>4.8048064369436434E-2</v>
      </c>
      <c r="L12" s="91">
        <v>4.6938614126897003E-2</v>
      </c>
      <c r="M12" s="91">
        <v>5.191983122746166E-2</v>
      </c>
      <c r="N12" s="91">
        <v>4.4289590300138695E-2</v>
      </c>
      <c r="O12" s="91">
        <v>4.0599072335647753E-2</v>
      </c>
      <c r="P12" s="91">
        <v>4.0508695544378304E-2</v>
      </c>
      <c r="Q12" s="91">
        <v>4.666195348003993E-2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0.19336168414952898</v>
      </c>
      <c r="C14" s="157">
        <v>0.18955241435801728</v>
      </c>
      <c r="D14" s="157">
        <v>0.18357931419970352</v>
      </c>
      <c r="E14" s="157">
        <v>0.15916841110781113</v>
      </c>
      <c r="F14" s="157">
        <v>0.16637877057773803</v>
      </c>
      <c r="G14" s="157">
        <v>0.14431232865905119</v>
      </c>
      <c r="H14" s="157">
        <v>0.19477103361681875</v>
      </c>
      <c r="I14" s="157">
        <v>0.18704200875741814</v>
      </c>
      <c r="J14" s="157">
        <v>0.15900907592082117</v>
      </c>
      <c r="K14" s="157">
        <v>9.9780778836446343E-2</v>
      </c>
      <c r="L14" s="157">
        <v>9.7476798213424906E-2</v>
      </c>
      <c r="M14" s="157">
        <v>0.10782122578549434</v>
      </c>
      <c r="N14" s="157">
        <v>9.1975605521084455E-2</v>
      </c>
      <c r="O14" s="157">
        <v>8.4311555748435463E-2</v>
      </c>
      <c r="P14" s="157">
        <v>8.4123871463127609E-2</v>
      </c>
      <c r="Q14" s="157">
        <v>9.6902260712714378E-2</v>
      </c>
    </row>
    <row r="15" spans="1:17" x14ac:dyDescent="0.25">
      <c r="A15" s="156" t="s">
        <v>214</v>
      </c>
      <c r="B15" s="155">
        <v>2.5271657187375416</v>
      </c>
      <c r="C15" s="155">
        <v>2.4773799709929869</v>
      </c>
      <c r="D15" s="155">
        <v>2.3993137604039072</v>
      </c>
      <c r="E15" s="155">
        <v>2.0802722826230826</v>
      </c>
      <c r="F15" s="155">
        <v>2.1745090149535828</v>
      </c>
      <c r="G15" s="155">
        <v>1.8861087778709646</v>
      </c>
      <c r="H15" s="155">
        <v>2.5455853951854444</v>
      </c>
      <c r="I15" s="155">
        <v>2.4445698979846502</v>
      </c>
      <c r="J15" s="155">
        <v>2.0781898306413429</v>
      </c>
      <c r="K15" s="155">
        <v>1.3040978866805859</v>
      </c>
      <c r="L15" s="155">
        <v>1.273985711806102</v>
      </c>
      <c r="M15" s="155">
        <v>1.4091835554485961</v>
      </c>
      <c r="N15" s="155">
        <v>1.2020871573153304</v>
      </c>
      <c r="O15" s="155">
        <v>1.101920860474644</v>
      </c>
      <c r="P15" s="155">
        <v>1.0994678962596187</v>
      </c>
      <c r="Q15" s="155">
        <v>1.2664767190999671</v>
      </c>
    </row>
    <row r="16" spans="1:17" x14ac:dyDescent="0.25">
      <c r="A16" s="156" t="s">
        <v>213</v>
      </c>
      <c r="B16" s="204">
        <v>31.498747198691802</v>
      </c>
      <c r="C16" s="204">
        <v>30.876006547360753</v>
      </c>
      <c r="D16" s="204">
        <v>29.904415103495236</v>
      </c>
      <c r="E16" s="204">
        <v>25.891087237127156</v>
      </c>
      <c r="F16" s="204">
        <v>27.063958441580375</v>
      </c>
      <c r="G16" s="204">
        <v>23.474526538897496</v>
      </c>
      <c r="H16" s="204">
        <v>31.682378353470945</v>
      </c>
      <c r="I16" s="204">
        <v>30.461269767620916</v>
      </c>
      <c r="J16" s="204">
        <v>25.865169021335532</v>
      </c>
      <c r="K16" s="204">
        <v>16.23081383713167</v>
      </c>
      <c r="L16" s="204">
        <v>15.858177736814117</v>
      </c>
      <c r="M16" s="204">
        <v>17.538711000484575</v>
      </c>
      <c r="N16" s="204">
        <v>14.961187396794511</v>
      </c>
      <c r="O16" s="204">
        <v>13.714516779978879</v>
      </c>
      <c r="P16" s="204">
        <v>13.683987165653253</v>
      </c>
      <c r="Q16" s="204">
        <v>15.762580452526763</v>
      </c>
    </row>
    <row r="17" spans="1:17" x14ac:dyDescent="0.25">
      <c r="A17" s="152" t="s">
        <v>227</v>
      </c>
      <c r="B17" s="151">
        <v>26.389865019827564</v>
      </c>
      <c r="C17" s="151">
        <v>25.869978590081942</v>
      </c>
      <c r="D17" s="151">
        <v>25.054774132067841</v>
      </c>
      <c r="E17" s="151">
        <v>21.723191453521437</v>
      </c>
      <c r="F17" s="151">
        <v>22.707256181715781</v>
      </c>
      <c r="G17" s="151">
        <v>19.695643895324604</v>
      </c>
      <c r="H17" s="151">
        <v>26.582212031962516</v>
      </c>
      <c r="I17" s="151">
        <v>25.5273602205936</v>
      </c>
      <c r="J17" s="151">
        <v>21.701445500614224</v>
      </c>
      <c r="K17" s="151">
        <v>13.618009672644346</v>
      </c>
      <c r="L17" s="151">
        <v>13.303564037164593</v>
      </c>
      <c r="M17" s="151">
        <v>14.715364149141227</v>
      </c>
      <c r="N17" s="151">
        <v>12.552765174207543</v>
      </c>
      <c r="O17" s="151">
        <v>11.506781116429883</v>
      </c>
      <c r="P17" s="151">
        <v>11.481166098762849</v>
      </c>
      <c r="Q17" s="151">
        <v>13.22515156801763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26.389865019827564</v>
      </c>
      <c r="C22" s="208">
        <v>25.869978590081942</v>
      </c>
      <c r="D22" s="208">
        <v>25.054774132067841</v>
      </c>
      <c r="E22" s="208">
        <v>21.723191453521437</v>
      </c>
      <c r="F22" s="208">
        <v>22.707256181715781</v>
      </c>
      <c r="G22" s="208">
        <v>19.695643895324604</v>
      </c>
      <c r="H22" s="208">
        <v>26.582212031962516</v>
      </c>
      <c r="I22" s="208">
        <v>25.5273602205936</v>
      </c>
      <c r="J22" s="208">
        <v>21.701445500614224</v>
      </c>
      <c r="K22" s="208">
        <v>13.618009672644346</v>
      </c>
      <c r="L22" s="208">
        <v>13.303564037164593</v>
      </c>
      <c r="M22" s="208">
        <v>14.715364149141227</v>
      </c>
      <c r="N22" s="208">
        <v>12.552765174207543</v>
      </c>
      <c r="O22" s="208">
        <v>11.506781116429883</v>
      </c>
      <c r="P22" s="208">
        <v>11.481166098762849</v>
      </c>
      <c r="Q22" s="208">
        <v>13.22515156801763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5.1088821788642402</v>
      </c>
      <c r="C25" s="264">
        <v>5.0060279572788122</v>
      </c>
      <c r="D25" s="264">
        <v>4.8496409714273945</v>
      </c>
      <c r="E25" s="264">
        <v>4.1678957836057196</v>
      </c>
      <c r="F25" s="264">
        <v>4.3567022598645959</v>
      </c>
      <c r="G25" s="264">
        <v>3.7788826435728922</v>
      </c>
      <c r="H25" s="264">
        <v>5.1001663215084303</v>
      </c>
      <c r="I25" s="264">
        <v>4.9339095470273167</v>
      </c>
      <c r="J25" s="264">
        <v>4.1637235207213097</v>
      </c>
      <c r="K25" s="264">
        <v>2.6128041644873248</v>
      </c>
      <c r="L25" s="264">
        <v>2.5546136996495248</v>
      </c>
      <c r="M25" s="264">
        <v>2.8233468513433486</v>
      </c>
      <c r="N25" s="264">
        <v>2.4084222225869683</v>
      </c>
      <c r="O25" s="264">
        <v>2.2077356635489958</v>
      </c>
      <c r="P25" s="264">
        <v>2.202821066890404</v>
      </c>
      <c r="Q25" s="264">
        <v>2.5374288845091337</v>
      </c>
    </row>
    <row r="26" spans="1:17" x14ac:dyDescent="0.25">
      <c r="A26" s="150" t="s">
        <v>33</v>
      </c>
      <c r="B26" s="87">
        <v>4.7900046350854089</v>
      </c>
      <c r="C26" s="87">
        <v>4.7088663366426253</v>
      </c>
      <c r="D26" s="87">
        <v>4.5523304403883378</v>
      </c>
      <c r="E26" s="87">
        <v>4.1678957836057196</v>
      </c>
      <c r="F26" s="87">
        <v>4.3567022598645959</v>
      </c>
      <c r="G26" s="87">
        <v>3.7788826435728922</v>
      </c>
      <c r="H26" s="87">
        <v>5.1001663215084303</v>
      </c>
      <c r="I26" s="87">
        <v>4.6813591785808164</v>
      </c>
      <c r="J26" s="87">
        <v>4.1637235207213097</v>
      </c>
      <c r="K26" s="87">
        <v>2.6128041644873248</v>
      </c>
      <c r="L26" s="87">
        <v>2.5396534325539646</v>
      </c>
      <c r="M26" s="87">
        <v>2.8233468513433486</v>
      </c>
      <c r="N26" s="87">
        <v>2.4084222225869683</v>
      </c>
      <c r="O26" s="87">
        <v>2.2077356635489958</v>
      </c>
      <c r="P26" s="87">
        <v>2.202821066890404</v>
      </c>
      <c r="Q26" s="87">
        <v>2.5374288845091337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0.31887754377883121</v>
      </c>
      <c r="C33" s="87">
        <v>0.29716162063618717</v>
      </c>
      <c r="D33" s="87">
        <v>0.29731053103905702</v>
      </c>
      <c r="E33" s="87">
        <v>0</v>
      </c>
      <c r="F33" s="87">
        <v>0</v>
      </c>
      <c r="G33" s="87">
        <v>0</v>
      </c>
      <c r="H33" s="87">
        <v>0</v>
      </c>
      <c r="I33" s="87">
        <v>0.25255036844650036</v>
      </c>
      <c r="J33" s="87">
        <v>0</v>
      </c>
      <c r="K33" s="87">
        <v>0</v>
      </c>
      <c r="L33" s="87">
        <v>1.4960267095559998E-2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47.327545779582088</v>
      </c>
      <c r="C36" s="204">
        <v>46.395182207980532</v>
      </c>
      <c r="D36" s="204">
        <v>44.933195711369272</v>
      </c>
      <c r="E36" s="204">
        <v>38.958340151520787</v>
      </c>
      <c r="F36" s="204">
        <v>40.723160412583049</v>
      </c>
      <c r="G36" s="204">
        <v>35.322139291503383</v>
      </c>
      <c r="H36" s="204">
        <v>47.672500633104185</v>
      </c>
      <c r="I36" s="204">
        <v>45.780730919400533</v>
      </c>
      <c r="J36" s="204">
        <v>38.919340991011119</v>
      </c>
      <c r="K36" s="204">
        <v>24.422518861867154</v>
      </c>
      <c r="L36" s="204">
        <v>23.85859251373402</v>
      </c>
      <c r="M36" s="204">
        <v>26.39051279377302</v>
      </c>
      <c r="N36" s="204">
        <v>22.512110918198744</v>
      </c>
      <c r="O36" s="204">
        <v>20.636244620967155</v>
      </c>
      <c r="P36" s="204">
        <v>20.590306685310022</v>
      </c>
      <c r="Q36" s="204">
        <v>23.717967704912351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47.327545779582088</v>
      </c>
      <c r="C41" s="208">
        <v>46.395182207980532</v>
      </c>
      <c r="D41" s="208">
        <v>44.933195711369272</v>
      </c>
      <c r="E41" s="208">
        <v>38.958340151520787</v>
      </c>
      <c r="F41" s="208">
        <v>40.723160412583049</v>
      </c>
      <c r="G41" s="208">
        <v>35.322139291503383</v>
      </c>
      <c r="H41" s="208">
        <v>47.672500633104185</v>
      </c>
      <c r="I41" s="208">
        <v>45.780730919400533</v>
      </c>
      <c r="J41" s="208">
        <v>38.919340991011119</v>
      </c>
      <c r="K41" s="208">
        <v>24.422518861867154</v>
      </c>
      <c r="L41" s="208">
        <v>23.85859251373402</v>
      </c>
      <c r="M41" s="208">
        <v>26.39051279377302</v>
      </c>
      <c r="N41" s="208">
        <v>22.512110918198744</v>
      </c>
      <c r="O41" s="208">
        <v>20.636244620967155</v>
      </c>
      <c r="P41" s="208">
        <v>20.590306685310022</v>
      </c>
      <c r="Q41" s="208">
        <v>23.717967704912351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2.4954629229827696</v>
      </c>
      <c r="C44" s="242">
        <v>2.4463017276292756</v>
      </c>
      <c r="D44" s="242">
        <v>2.3692148422626396</v>
      </c>
      <c r="E44" s="242">
        <v>2.0541756769270942</v>
      </c>
      <c r="F44" s="242">
        <v>2.1472302280276421</v>
      </c>
      <c r="G44" s="242">
        <v>1.8624479150661317</v>
      </c>
      <c r="H44" s="242">
        <v>2.5136515282207523</v>
      </c>
      <c r="I44" s="242">
        <v>2.4139032505188931</v>
      </c>
      <c r="J44" s="242">
        <v>2.0521193488949461</v>
      </c>
      <c r="K44" s="242">
        <v>1.2877382357724068</v>
      </c>
      <c r="L44" s="242">
        <v>1.258003812195631</v>
      </c>
      <c r="M44" s="242">
        <v>1.391505625541535</v>
      </c>
      <c r="N44" s="242">
        <v>1.1870072108973961</v>
      </c>
      <c r="O44" s="242">
        <v>1.0880974805045318</v>
      </c>
      <c r="P44" s="242">
        <v>1.0856752882420249</v>
      </c>
      <c r="Q44" s="242">
        <v>1.2505890183227273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135.68973055957349</v>
      </c>
      <c r="C47" s="96">
        <v>135.75254733068508</v>
      </c>
      <c r="D47" s="96">
        <v>129.25504558473955</v>
      </c>
      <c r="E47" s="96">
        <v>163.47178562326457</v>
      </c>
      <c r="F47" s="96">
        <v>179.51013948044616</v>
      </c>
      <c r="G47" s="96">
        <v>192.1769339761625</v>
      </c>
      <c r="H47" s="96">
        <v>177.8637879778251</v>
      </c>
      <c r="I47" s="96">
        <v>185.50222730515668</v>
      </c>
      <c r="J47" s="96">
        <v>126.60006277437152</v>
      </c>
      <c r="K47" s="96">
        <v>118.11839258063519</v>
      </c>
      <c r="L47" s="96">
        <v>113.42833585319549</v>
      </c>
      <c r="M47" s="96">
        <v>133.31310859775806</v>
      </c>
      <c r="N47" s="96">
        <v>151.80011444271244</v>
      </c>
      <c r="O47" s="96">
        <v>141.43475679204849</v>
      </c>
      <c r="P47" s="96">
        <v>142.41698655394592</v>
      </c>
      <c r="Q47" s="96">
        <v>147.27138914430003</v>
      </c>
    </row>
    <row r="48" spans="1:17" x14ac:dyDescent="0.25">
      <c r="A48" s="132" t="s">
        <v>83</v>
      </c>
      <c r="B48" s="160">
        <v>0.57827940079687257</v>
      </c>
      <c r="C48" s="160">
        <v>0.58397079436772992</v>
      </c>
      <c r="D48" s="160">
        <v>0.55647140045384902</v>
      </c>
      <c r="E48" s="160">
        <v>0.7076264331929536</v>
      </c>
      <c r="F48" s="160">
        <v>0.77776219512569422</v>
      </c>
      <c r="G48" s="160">
        <v>0.83359976309145489</v>
      </c>
      <c r="H48" s="160">
        <v>0.76868134293309176</v>
      </c>
      <c r="I48" s="160">
        <v>0.8052020071520507</v>
      </c>
      <c r="J48" s="160">
        <v>0.54570130162956965</v>
      </c>
      <c r="K48" s="160">
        <v>0.5161502311947177</v>
      </c>
      <c r="L48" s="160">
        <v>0.49360930902481254</v>
      </c>
      <c r="M48" s="160">
        <v>0.58590967793450033</v>
      </c>
      <c r="N48" s="160">
        <v>0.66919919272004125</v>
      </c>
      <c r="O48" s="160">
        <v>0.62224532820058986</v>
      </c>
      <c r="P48" s="160">
        <v>0.62696898897766806</v>
      </c>
      <c r="Q48" s="160">
        <v>0.64657326180101904</v>
      </c>
    </row>
    <row r="49" spans="1:17" x14ac:dyDescent="0.25">
      <c r="A49" s="76" t="s">
        <v>82</v>
      </c>
      <c r="B49" s="159">
        <v>0.15503096041654987</v>
      </c>
      <c r="C49" s="159">
        <v>0.15655676647186278</v>
      </c>
      <c r="D49" s="159">
        <v>0.1491844522523571</v>
      </c>
      <c r="E49" s="159">
        <v>0.18970761435193501</v>
      </c>
      <c r="F49" s="159">
        <v>0.20851031511733645</v>
      </c>
      <c r="G49" s="159">
        <v>0.22347981217555346</v>
      </c>
      <c r="H49" s="159">
        <v>0.20607582888995246</v>
      </c>
      <c r="I49" s="159">
        <v>0.21586665602492122</v>
      </c>
      <c r="J49" s="159">
        <v>0.14629709579074301</v>
      </c>
      <c r="K49" s="159">
        <v>0.13837474748551357</v>
      </c>
      <c r="L49" s="159">
        <v>0.13233175026330643</v>
      </c>
      <c r="M49" s="159">
        <v>0.15707656188750105</v>
      </c>
      <c r="N49" s="159">
        <v>0.17940565307082421</v>
      </c>
      <c r="O49" s="159">
        <v>0.16681778862037308</v>
      </c>
      <c r="P49" s="159">
        <v>0.16808415513099637</v>
      </c>
      <c r="Q49" s="159">
        <v>0.17333986584779523</v>
      </c>
    </row>
    <row r="50" spans="1:17" x14ac:dyDescent="0.25">
      <c r="A50" s="76" t="s">
        <v>81</v>
      </c>
      <c r="B50" s="159">
        <v>1.1751536092641814</v>
      </c>
      <c r="C50" s="159">
        <v>1.1867194054646328</v>
      </c>
      <c r="D50" s="159">
        <v>1.1308363635199554</v>
      </c>
      <c r="E50" s="159">
        <v>1.4380068801197663</v>
      </c>
      <c r="F50" s="159">
        <v>1.5805336477344827</v>
      </c>
      <c r="G50" s="159">
        <v>1.6940042632139138</v>
      </c>
      <c r="H50" s="159">
        <v>1.5620799448797278</v>
      </c>
      <c r="I50" s="159">
        <v>1.6362956100244559</v>
      </c>
      <c r="J50" s="159">
        <v>1.1089498489942036</v>
      </c>
      <c r="K50" s="159">
        <v>1.0488974815204839</v>
      </c>
      <c r="L50" s="159">
        <v>1.0030908247251613</v>
      </c>
      <c r="M50" s="159">
        <v>1.1906595181822803</v>
      </c>
      <c r="N50" s="159">
        <v>1.3599167557377152</v>
      </c>
      <c r="O50" s="159">
        <v>1.2644992062228975</v>
      </c>
      <c r="P50" s="159">
        <v>1.2740984189969891</v>
      </c>
      <c r="Q50" s="159">
        <v>1.3139373479535001</v>
      </c>
    </row>
    <row r="51" spans="1:17" x14ac:dyDescent="0.25">
      <c r="A51" s="76" t="s">
        <v>80</v>
      </c>
      <c r="B51" s="159">
        <v>0.42129855468233718</v>
      </c>
      <c r="C51" s="159">
        <v>0.42544495153172579</v>
      </c>
      <c r="D51" s="159">
        <v>0.40541059634875815</v>
      </c>
      <c r="E51" s="159">
        <v>0.51553279115319484</v>
      </c>
      <c r="F51" s="159">
        <v>0.56662936331725722</v>
      </c>
      <c r="G51" s="159">
        <v>0.60730915694043508</v>
      </c>
      <c r="H51" s="159">
        <v>0.56001361684806694</v>
      </c>
      <c r="I51" s="159">
        <v>0.58662031082728217</v>
      </c>
      <c r="J51" s="159">
        <v>0.39756416941014983</v>
      </c>
      <c r="K51" s="159">
        <v>0.37603508978814865</v>
      </c>
      <c r="L51" s="159">
        <v>0.35961317000628895</v>
      </c>
      <c r="M51" s="159">
        <v>0.42685750201035622</v>
      </c>
      <c r="N51" s="159">
        <v>0.48753708380245814</v>
      </c>
      <c r="O51" s="159">
        <v>0.45332940628267104</v>
      </c>
      <c r="P51" s="159">
        <v>0.45677077295672236</v>
      </c>
      <c r="Q51" s="159">
        <v>0.47105323191115622</v>
      </c>
    </row>
    <row r="52" spans="1:17" x14ac:dyDescent="0.25">
      <c r="A52" s="129" t="s">
        <v>79</v>
      </c>
      <c r="B52" s="158">
        <v>0.68916713568013976</v>
      </c>
      <c r="C52" s="158">
        <v>0.69594988014561976</v>
      </c>
      <c r="D52" s="158">
        <v>0.66317735096603359</v>
      </c>
      <c r="E52" s="158">
        <v>0.84331705646634747</v>
      </c>
      <c r="F52" s="158">
        <v>0.9269016733372315</v>
      </c>
      <c r="G52" s="158">
        <v>0.99344635178381069</v>
      </c>
      <c r="H52" s="158">
        <v>0.91607952596956355</v>
      </c>
      <c r="I52" s="158">
        <v>0.95960319552831541</v>
      </c>
      <c r="J52" s="158">
        <v>0.65034203615542041</v>
      </c>
      <c r="K52" s="158">
        <v>0.6151244120453363</v>
      </c>
      <c r="L52" s="158">
        <v>0.5882611643729897</v>
      </c>
      <c r="M52" s="158">
        <v>0.69826055355416106</v>
      </c>
      <c r="N52" s="158">
        <v>0.79752121588770042</v>
      </c>
      <c r="O52" s="158">
        <v>0.74156373188361413</v>
      </c>
      <c r="P52" s="158">
        <v>0.74719317634104732</v>
      </c>
      <c r="Q52" s="158">
        <v>0.77055665864759826</v>
      </c>
    </row>
    <row r="53" spans="1:17" x14ac:dyDescent="0.25">
      <c r="A53" s="92" t="s">
        <v>125</v>
      </c>
      <c r="B53" s="91">
        <v>0.11260906698812106</v>
      </c>
      <c r="C53" s="91">
        <v>0.11371735913719858</v>
      </c>
      <c r="D53" s="91">
        <v>0.10836236795626823</v>
      </c>
      <c r="E53" s="91">
        <v>0.13779697549002068</v>
      </c>
      <c r="F53" s="91">
        <v>0.15145459964689625</v>
      </c>
      <c r="G53" s="91">
        <v>0.16232791870831439</v>
      </c>
      <c r="H53" s="91">
        <v>0.14968627400455647</v>
      </c>
      <c r="I53" s="91">
        <v>0.15679798837276029</v>
      </c>
      <c r="J53" s="91">
        <v>0.10626509321623652</v>
      </c>
      <c r="K53" s="91">
        <v>0.1005105765144773</v>
      </c>
      <c r="L53" s="91">
        <v>9.6121154703658743E-2</v>
      </c>
      <c r="M53" s="91">
        <v>0.11409492034576274</v>
      </c>
      <c r="N53" s="91">
        <v>0.13031399115646172</v>
      </c>
      <c r="O53" s="91">
        <v>0.1211706067168017</v>
      </c>
      <c r="P53" s="91">
        <v>0.12209045105526889</v>
      </c>
      <c r="Q53" s="91">
        <v>0.12590801548619274</v>
      </c>
    </row>
    <row r="54" spans="1:17" x14ac:dyDescent="0.25">
      <c r="A54" s="92" t="s">
        <v>26</v>
      </c>
      <c r="B54" s="91">
        <v>0.18739576524082319</v>
      </c>
      <c r="C54" s="91">
        <v>0.18924010389792872</v>
      </c>
      <c r="D54" s="91">
        <v>0.18032871961024832</v>
      </c>
      <c r="E54" s="91">
        <v>0.22931163857833375</v>
      </c>
      <c r="F54" s="91">
        <v>0.2520396568339085</v>
      </c>
      <c r="G54" s="91">
        <v>0.27013423838689327</v>
      </c>
      <c r="H54" s="91">
        <v>0.24909693875796357</v>
      </c>
      <c r="I54" s="91">
        <v>0.26093173316527624</v>
      </c>
      <c r="J54" s="91">
        <v>0.17683858852808637</v>
      </c>
      <c r="K54" s="91">
        <v>0.16726234311766108</v>
      </c>
      <c r="L54" s="91">
        <v>0.15995778868697857</v>
      </c>
      <c r="M54" s="91">
        <v>0.18986841362019644</v>
      </c>
      <c r="N54" s="91">
        <v>0.21685900387512377</v>
      </c>
      <c r="O54" s="91">
        <v>0.20164325287221496</v>
      </c>
      <c r="P54" s="91">
        <v>0.20317399047905149</v>
      </c>
      <c r="Q54" s="91">
        <v>0.20952690172344174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0.38916230345119551</v>
      </c>
      <c r="C56" s="157">
        <v>0.39299241711049249</v>
      </c>
      <c r="D56" s="157">
        <v>0.37448626339951702</v>
      </c>
      <c r="E56" s="157">
        <v>0.47620844239799298</v>
      </c>
      <c r="F56" s="157">
        <v>0.52340741685642678</v>
      </c>
      <c r="G56" s="157">
        <v>0.56098419468860306</v>
      </c>
      <c r="H56" s="157">
        <v>0.5172963132070435</v>
      </c>
      <c r="I56" s="157">
        <v>0.54187347399027885</v>
      </c>
      <c r="J56" s="157">
        <v>0.36723835441109748</v>
      </c>
      <c r="K56" s="157">
        <v>0.34735149241319785</v>
      </c>
      <c r="L56" s="157">
        <v>0.33218222098235239</v>
      </c>
      <c r="M56" s="157">
        <v>0.3942972195882018</v>
      </c>
      <c r="N56" s="157">
        <v>0.45034822085611492</v>
      </c>
      <c r="O56" s="157">
        <v>0.41874987229459742</v>
      </c>
      <c r="P56" s="157">
        <v>0.42192873480672699</v>
      </c>
      <c r="Q56" s="157">
        <v>0.43512174143796384</v>
      </c>
    </row>
    <row r="57" spans="1:17" x14ac:dyDescent="0.25">
      <c r="A57" s="156" t="s">
        <v>210</v>
      </c>
      <c r="B57" s="204">
        <v>4.6945950124214706</v>
      </c>
      <c r="C57" s="204">
        <v>4.7265402637373537</v>
      </c>
      <c r="D57" s="204">
        <v>4.6916796171591413</v>
      </c>
      <c r="E57" s="204">
        <v>5.7807161769563828</v>
      </c>
      <c r="F57" s="204">
        <v>6.3175072068541311</v>
      </c>
      <c r="G57" s="204">
        <v>7.1177904504725609</v>
      </c>
      <c r="H57" s="204">
        <v>6.3650171934408526</v>
      </c>
      <c r="I57" s="204">
        <v>6.5107203615726181</v>
      </c>
      <c r="J57" s="204">
        <v>4.6422412772094974</v>
      </c>
      <c r="K57" s="204">
        <v>4.5352285384673792</v>
      </c>
      <c r="L57" s="204">
        <v>4.3229470305567901</v>
      </c>
      <c r="M57" s="204">
        <v>4.8819211023106401</v>
      </c>
      <c r="N57" s="204">
        <v>5.7837530428620072</v>
      </c>
      <c r="O57" s="204">
        <v>5.4501852830043784</v>
      </c>
      <c r="P57" s="204">
        <v>5.4411585815369818</v>
      </c>
      <c r="Q57" s="204">
        <v>5.7351355313530616</v>
      </c>
    </row>
    <row r="58" spans="1:17" x14ac:dyDescent="0.25">
      <c r="A58" s="156" t="s">
        <v>209</v>
      </c>
      <c r="B58" s="204">
        <v>12.219245487412806</v>
      </c>
      <c r="C58" s="204">
        <v>12.313966093146897</v>
      </c>
      <c r="D58" s="204">
        <v>11.860618218524312</v>
      </c>
      <c r="E58" s="204">
        <v>14.762185013985732</v>
      </c>
      <c r="F58" s="204">
        <v>15.994076258362488</v>
      </c>
      <c r="G58" s="204">
        <v>16.854318024382039</v>
      </c>
      <c r="H58" s="204">
        <v>15.738827995267718</v>
      </c>
      <c r="I58" s="204">
        <v>16.302728004656455</v>
      </c>
      <c r="J58" s="204">
        <v>11.17883451540764</v>
      </c>
      <c r="K58" s="204">
        <v>10.447959048019229</v>
      </c>
      <c r="L58" s="204">
        <v>10.0220828788921</v>
      </c>
      <c r="M58" s="204">
        <v>11.741542531896702</v>
      </c>
      <c r="N58" s="204">
        <v>13.498303255947453</v>
      </c>
      <c r="O58" s="204">
        <v>12.395862899685563</v>
      </c>
      <c r="P58" s="204">
        <v>12.288844515813555</v>
      </c>
      <c r="Q58" s="204">
        <v>13.016415226814203</v>
      </c>
    </row>
    <row r="59" spans="1:17" x14ac:dyDescent="0.25">
      <c r="A59" s="152" t="s">
        <v>225</v>
      </c>
      <c r="B59" s="151">
        <v>1.2091616171719861</v>
      </c>
      <c r="C59" s="151">
        <v>1.225204110858384</v>
      </c>
      <c r="D59" s="151">
        <v>1.1129800110865455</v>
      </c>
      <c r="E59" s="151">
        <v>1.4691482226989516</v>
      </c>
      <c r="F59" s="151">
        <v>1.6252654705414762</v>
      </c>
      <c r="G59" s="151">
        <v>1.6412253844135387</v>
      </c>
      <c r="H59" s="151">
        <v>1.5710616731277669</v>
      </c>
      <c r="I59" s="151">
        <v>1.6912248183039198</v>
      </c>
      <c r="J59" s="151">
        <v>1.0794228120938347</v>
      </c>
      <c r="K59" s="151">
        <v>0.97902974905783924</v>
      </c>
      <c r="L59" s="151">
        <v>0.94040576524627539</v>
      </c>
      <c r="M59" s="151">
        <v>1.1886941998886291</v>
      </c>
      <c r="N59" s="151">
        <v>1.2972949671278242</v>
      </c>
      <c r="O59" s="151">
        <v>1.1852848585011151</v>
      </c>
      <c r="P59" s="151">
        <v>1.208923601274666</v>
      </c>
      <c r="Q59" s="151">
        <v>1.1594488635501694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1.2091616171719861</v>
      </c>
      <c r="C62" s="208">
        <v>1.225204110858384</v>
      </c>
      <c r="D62" s="208">
        <v>1.1129800110865455</v>
      </c>
      <c r="E62" s="208">
        <v>1.4691482226989516</v>
      </c>
      <c r="F62" s="208">
        <v>1.6252654705414762</v>
      </c>
      <c r="G62" s="208">
        <v>1.6412253844135387</v>
      </c>
      <c r="H62" s="208">
        <v>1.5710616731277669</v>
      </c>
      <c r="I62" s="208">
        <v>1.6912248183039198</v>
      </c>
      <c r="J62" s="208">
        <v>1.0794228120938347</v>
      </c>
      <c r="K62" s="208">
        <v>0.97902974905783924</v>
      </c>
      <c r="L62" s="208">
        <v>0.94040576524627539</v>
      </c>
      <c r="M62" s="208">
        <v>1.1886941998886291</v>
      </c>
      <c r="N62" s="208">
        <v>1.2972949671278242</v>
      </c>
      <c r="O62" s="208">
        <v>1.1852848585011151</v>
      </c>
      <c r="P62" s="208">
        <v>1.208923601274666</v>
      </c>
      <c r="Q62" s="208">
        <v>1.1594488635501694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0</v>
      </c>
    </row>
    <row r="65" spans="1:17" x14ac:dyDescent="0.25">
      <c r="A65" s="152" t="s">
        <v>224</v>
      </c>
      <c r="B65" s="151">
        <v>11.01008387024082</v>
      </c>
      <c r="C65" s="151">
        <v>11.088761982288514</v>
      </c>
      <c r="D65" s="151">
        <v>10.747638207437767</v>
      </c>
      <c r="E65" s="151">
        <v>13.293036791286781</v>
      </c>
      <c r="F65" s="151">
        <v>14.368810787821012</v>
      </c>
      <c r="G65" s="151">
        <v>15.213092639968501</v>
      </c>
      <c r="H65" s="151">
        <v>14.167766322139951</v>
      </c>
      <c r="I65" s="151">
        <v>14.611503186352536</v>
      </c>
      <c r="J65" s="151">
        <v>10.099411703313805</v>
      </c>
      <c r="K65" s="151">
        <v>9.46892929896139</v>
      </c>
      <c r="L65" s="151">
        <v>9.0816771136458243</v>
      </c>
      <c r="M65" s="151">
        <v>10.552848332008072</v>
      </c>
      <c r="N65" s="151">
        <v>12.201008288819629</v>
      </c>
      <c r="O65" s="151">
        <v>11.210578041184448</v>
      </c>
      <c r="P65" s="151">
        <v>11.079920914538889</v>
      </c>
      <c r="Q65" s="151">
        <v>11.414633185615125</v>
      </c>
    </row>
    <row r="66" spans="1:17" x14ac:dyDescent="0.25">
      <c r="A66" s="263" t="s">
        <v>33</v>
      </c>
      <c r="B66" s="87">
        <v>3.1142386044367725</v>
      </c>
      <c r="C66" s="87">
        <v>3.3152442292905677</v>
      </c>
      <c r="D66" s="87">
        <v>2.4723585826401631</v>
      </c>
      <c r="E66" s="87">
        <v>4.7553432999676684</v>
      </c>
      <c r="F66" s="87">
        <v>5.9308159129106697</v>
      </c>
      <c r="G66" s="87">
        <v>7.0857714955429474</v>
      </c>
      <c r="H66" s="87">
        <v>5.490266998447316</v>
      </c>
      <c r="I66" s="87">
        <v>6.4028327098328637</v>
      </c>
      <c r="J66" s="87">
        <v>4.1451811666834377</v>
      </c>
      <c r="K66" s="87">
        <v>4.1176450636506035</v>
      </c>
      <c r="L66" s="87">
        <v>3.689956788730985</v>
      </c>
      <c r="M66" s="87">
        <v>5.3044599525696077</v>
      </c>
      <c r="N66" s="87">
        <v>5.5114837863787258</v>
      </c>
      <c r="O66" s="87">
        <v>5.8829762042871971</v>
      </c>
      <c r="P66" s="87">
        <v>6.6578858024015917</v>
      </c>
      <c r="Q66" s="87">
        <v>7.0077915579926247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3.580625765701711E-16</v>
      </c>
      <c r="G69" s="87">
        <v>2.2073821595649381E-16</v>
      </c>
      <c r="H69" s="87">
        <v>3.9381608536546799E-16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7.4273703821284672E-17</v>
      </c>
    </row>
    <row r="70" spans="1:17" x14ac:dyDescent="0.25">
      <c r="A70" s="263" t="s">
        <v>29</v>
      </c>
      <c r="B70" s="87">
        <v>1.1351007711441852</v>
      </c>
      <c r="C70" s="87">
        <v>1.058662457385575</v>
      </c>
      <c r="D70" s="87">
        <v>1.138685229926365</v>
      </c>
      <c r="E70" s="87">
        <v>0.95840324571884239</v>
      </c>
      <c r="F70" s="87">
        <v>1.1243868254043259</v>
      </c>
      <c r="G70" s="87">
        <v>1.0492652509024596</v>
      </c>
      <c r="H70" s="87">
        <v>1.6586199040153482</v>
      </c>
      <c r="I70" s="87">
        <v>1.8236194702733939</v>
      </c>
      <c r="J70" s="87">
        <v>0.74250452001761447</v>
      </c>
      <c r="K70" s="87">
        <v>0.78021381286786839</v>
      </c>
      <c r="L70" s="87">
        <v>0.93516334040072835</v>
      </c>
      <c r="M70" s="87">
        <v>0.87441646238816706</v>
      </c>
      <c r="N70" s="87">
        <v>1.0882783567138548</v>
      </c>
      <c r="O70" s="87">
        <v>0.63017016826262706</v>
      </c>
      <c r="P70" s="87">
        <v>0.58142462800186312</v>
      </c>
      <c r="Q70" s="87">
        <v>0.47958983373944153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1.7720921769085921E-15</v>
      </c>
      <c r="G72" s="87">
        <v>9.5891673418896107E-16</v>
      </c>
      <c r="H72" s="87">
        <v>1.9710232890673803E-15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9.9789628803563851E-16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6.7607444946598614</v>
      </c>
      <c r="C75" s="87">
        <v>6.714855295612371</v>
      </c>
      <c r="D75" s="87">
        <v>7.1365943948712394</v>
      </c>
      <c r="E75" s="87">
        <v>7.5792902456002711</v>
      </c>
      <c r="F75" s="87">
        <v>7.3136080495060138</v>
      </c>
      <c r="G75" s="87">
        <v>7.0780558935230937</v>
      </c>
      <c r="H75" s="87">
        <v>7.018879419677285</v>
      </c>
      <c r="I75" s="87">
        <v>6.385051006246278</v>
      </c>
      <c r="J75" s="87">
        <v>5.2117260166127535</v>
      </c>
      <c r="K75" s="87">
        <v>4.5710704224429186</v>
      </c>
      <c r="L75" s="87">
        <v>4.456556984514112</v>
      </c>
      <c r="M75" s="87">
        <v>4.3739719170502962</v>
      </c>
      <c r="N75" s="87">
        <v>5.6012461457270488</v>
      </c>
      <c r="O75" s="87">
        <v>4.6974316686346231</v>
      </c>
      <c r="P75" s="87">
        <v>3.8406104841354329</v>
      </c>
      <c r="Q75" s="87">
        <v>3.9272517938830585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0.44233317764890945</v>
      </c>
    </row>
    <row r="77" spans="1:17" x14ac:dyDescent="0.25">
      <c r="A77" s="156" t="s">
        <v>208</v>
      </c>
      <c r="B77" s="204">
        <v>103.44781492038959</v>
      </c>
      <c r="C77" s="204">
        <v>103.22147784654153</v>
      </c>
      <c r="D77" s="204">
        <v>98.09474729896354</v>
      </c>
      <c r="E77" s="204">
        <v>124.20169921689987</v>
      </c>
      <c r="F77" s="204">
        <v>136.55773689483209</v>
      </c>
      <c r="G77" s="204">
        <v>146.39498065075401</v>
      </c>
      <c r="H77" s="204">
        <v>135.48671651994562</v>
      </c>
      <c r="I77" s="204">
        <v>141.06556269391976</v>
      </c>
      <c r="J77" s="204">
        <v>96.362630171017472</v>
      </c>
      <c r="K77" s="204">
        <v>89.584531757269502</v>
      </c>
      <c r="L77" s="204">
        <v>86.159385059762258</v>
      </c>
      <c r="M77" s="204">
        <v>101.26158525295764</v>
      </c>
      <c r="N77" s="204">
        <v>115.06636253076331</v>
      </c>
      <c r="O77" s="204">
        <v>107.42042400369593</v>
      </c>
      <c r="P77" s="204">
        <v>107.96132723014536</v>
      </c>
      <c r="Q77" s="204">
        <v>111.77633611723398</v>
      </c>
    </row>
    <row r="78" spans="1:17" x14ac:dyDescent="0.25">
      <c r="A78" s="152" t="s">
        <v>222</v>
      </c>
      <c r="B78" s="261">
        <v>98.698486448948771</v>
      </c>
      <c r="C78" s="261">
        <v>98.439831679708377</v>
      </c>
      <c r="D78" s="261">
        <v>93.348368212866561</v>
      </c>
      <c r="E78" s="261">
        <v>118.35358668495722</v>
      </c>
      <c r="F78" s="261">
        <v>130.16657498061858</v>
      </c>
      <c r="G78" s="261">
        <v>139.19420513109051</v>
      </c>
      <c r="H78" s="261">
        <v>129.04749070855308</v>
      </c>
      <c r="I78" s="261">
        <v>134.47893498673935</v>
      </c>
      <c r="J78" s="261">
        <v>91.666265817795718</v>
      </c>
      <c r="K78" s="261">
        <v>84.996427785522627</v>
      </c>
      <c r="L78" s="261">
        <v>81.786037548756411</v>
      </c>
      <c r="M78" s="261">
        <v>96.322746689634499</v>
      </c>
      <c r="N78" s="261">
        <v>109.21517772662862</v>
      </c>
      <c r="O78" s="261">
        <v>101.90669596736653</v>
      </c>
      <c r="P78" s="261">
        <v>102.45673113601094</v>
      </c>
      <c r="Q78" s="261">
        <v>105.97433564763915</v>
      </c>
    </row>
    <row r="79" spans="1:17" x14ac:dyDescent="0.25">
      <c r="A79" s="154" t="s">
        <v>33</v>
      </c>
      <c r="B79" s="83">
        <v>71.131133105732232</v>
      </c>
      <c r="C79" s="83">
        <v>57.528694992848109</v>
      </c>
      <c r="D79" s="83">
        <v>49.985941907911332</v>
      </c>
      <c r="E79" s="83">
        <v>57.490501590020237</v>
      </c>
      <c r="F79" s="83">
        <v>64.648667275465911</v>
      </c>
      <c r="G79" s="83">
        <v>63.187146158739097</v>
      </c>
      <c r="H79" s="83">
        <v>71.417396737569817</v>
      </c>
      <c r="I79" s="83">
        <v>71.649761773699112</v>
      </c>
      <c r="J79" s="83">
        <v>44.237357116850241</v>
      </c>
      <c r="K79" s="83">
        <v>19.450830001730051</v>
      </c>
      <c r="L79" s="83">
        <v>22.727843406753731</v>
      </c>
      <c r="M79" s="83">
        <v>20.152771932166551</v>
      </c>
      <c r="N79" s="83">
        <v>11.341195270315131</v>
      </c>
      <c r="O79" s="83">
        <v>15.323531015358652</v>
      </c>
      <c r="P79" s="83">
        <v>19.566244414605492</v>
      </c>
      <c r="Q79" s="83">
        <v>18.734611822981915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8.2753131020072242E-16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3.6125275272192558E-15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10.604435745375246</v>
      </c>
      <c r="C82" s="208">
        <v>7.81253874389565</v>
      </c>
      <c r="D82" s="208">
        <v>8.5377945709685807</v>
      </c>
      <c r="E82" s="208">
        <v>6.0231397249058123</v>
      </c>
      <c r="F82" s="208">
        <v>6.7890677732890738</v>
      </c>
      <c r="G82" s="208">
        <v>5.6912614991495101</v>
      </c>
      <c r="H82" s="208">
        <v>11.066613578001947</v>
      </c>
      <c r="I82" s="208">
        <v>11.383883319099571</v>
      </c>
      <c r="J82" s="208">
        <v>3.9216526863545074</v>
      </c>
      <c r="K82" s="208">
        <v>2.1380822882420509</v>
      </c>
      <c r="L82" s="208">
        <v>3.2650584053154201</v>
      </c>
      <c r="M82" s="208">
        <v>2.0231142482705691</v>
      </c>
      <c r="N82" s="208">
        <v>1.4083690809000673</v>
      </c>
      <c r="O82" s="208">
        <v>1.0719885371433893</v>
      </c>
      <c r="P82" s="208">
        <v>1.1457985042781176</v>
      </c>
      <c r="Q82" s="208">
        <v>0.8386002534389897</v>
      </c>
    </row>
    <row r="83" spans="1:17" x14ac:dyDescent="0.25">
      <c r="A83" s="154" t="s">
        <v>28</v>
      </c>
      <c r="B83" s="208">
        <v>4.5358507567642379</v>
      </c>
      <c r="C83" s="208">
        <v>16.417798019052295</v>
      </c>
      <c r="D83" s="208">
        <v>17.716013487360886</v>
      </c>
      <c r="E83" s="208">
        <v>28.447851117110201</v>
      </c>
      <c r="F83" s="208">
        <v>31.432310552306838</v>
      </c>
      <c r="G83" s="208">
        <v>35.334521651859141</v>
      </c>
      <c r="H83" s="208">
        <v>25.452981685232029</v>
      </c>
      <c r="I83" s="208">
        <v>35.082627489764292</v>
      </c>
      <c r="J83" s="208">
        <v>19.733780458489182</v>
      </c>
      <c r="K83" s="208">
        <v>29.206117308773624</v>
      </c>
      <c r="L83" s="208">
        <v>22.510153529541714</v>
      </c>
      <c r="M83" s="208">
        <v>33.997858844187235</v>
      </c>
      <c r="N83" s="208">
        <v>42.965235635941504</v>
      </c>
      <c r="O83" s="208">
        <v>38.690650842485795</v>
      </c>
      <c r="P83" s="208">
        <v>44.828566481487975</v>
      </c>
      <c r="Q83" s="208">
        <v>41.18063393687197</v>
      </c>
    </row>
    <row r="84" spans="1:17" x14ac:dyDescent="0.25">
      <c r="A84" s="154" t="s">
        <v>26</v>
      </c>
      <c r="B84" s="208">
        <v>12.304231599148759</v>
      </c>
      <c r="C84" s="208">
        <v>11.069062510280432</v>
      </c>
      <c r="D84" s="208">
        <v>12.400860308933408</v>
      </c>
      <c r="E84" s="208">
        <v>17.53462405982026</v>
      </c>
      <c r="F84" s="208">
        <v>15.722999003295264</v>
      </c>
      <c r="G84" s="208">
        <v>23.162288847169247</v>
      </c>
      <c r="H84" s="208">
        <v>13.886137448826927</v>
      </c>
      <c r="I84" s="208">
        <v>6.8910835394122367</v>
      </c>
      <c r="J84" s="208">
        <v>6.8896553605806155</v>
      </c>
      <c r="K84" s="208">
        <v>18.117439404122774</v>
      </c>
      <c r="L84" s="208">
        <v>18.092432094644582</v>
      </c>
      <c r="M84" s="208">
        <v>23.69571029843253</v>
      </c>
      <c r="N84" s="208">
        <v>35.318069944517994</v>
      </c>
      <c r="O84" s="208">
        <v>28.640035394745603</v>
      </c>
      <c r="P84" s="208">
        <v>18.399743806002817</v>
      </c>
      <c r="Q84" s="208">
        <v>26.135135593763426</v>
      </c>
    </row>
    <row r="85" spans="1:17" x14ac:dyDescent="0.25">
      <c r="A85" s="154" t="s">
        <v>86</v>
      </c>
      <c r="B85" s="208">
        <v>0.12283524192829857</v>
      </c>
      <c r="C85" s="208">
        <v>5.6117374136318858</v>
      </c>
      <c r="D85" s="208">
        <v>4.7077579376923619</v>
      </c>
      <c r="E85" s="208">
        <v>8.857470193100708</v>
      </c>
      <c r="F85" s="208">
        <v>11.573530376261493</v>
      </c>
      <c r="G85" s="208">
        <v>11.8189869741735</v>
      </c>
      <c r="H85" s="208">
        <v>7.2243612589223538</v>
      </c>
      <c r="I85" s="208">
        <v>9.4715788647641386</v>
      </c>
      <c r="J85" s="208">
        <v>16.883820195521171</v>
      </c>
      <c r="K85" s="208">
        <v>16.083958782654122</v>
      </c>
      <c r="L85" s="208">
        <v>15.190550112500972</v>
      </c>
      <c r="M85" s="208">
        <v>16.453291366577616</v>
      </c>
      <c r="N85" s="208">
        <v>18.182307794953925</v>
      </c>
      <c r="O85" s="208">
        <v>18.180490177633107</v>
      </c>
      <c r="P85" s="208">
        <v>18.516377929636541</v>
      </c>
      <c r="Q85" s="208">
        <v>19.085354040582857</v>
      </c>
    </row>
    <row r="86" spans="1:17" x14ac:dyDescent="0.25">
      <c r="A86" s="152" t="s">
        <v>221</v>
      </c>
      <c r="B86" s="261">
        <v>4.7493284714408146</v>
      </c>
      <c r="C86" s="261">
        <v>4.78164616683316</v>
      </c>
      <c r="D86" s="261">
        <v>4.7463790860969794</v>
      </c>
      <c r="E86" s="261">
        <v>5.8481125319426459</v>
      </c>
      <c r="F86" s="261">
        <v>6.3911619142135239</v>
      </c>
      <c r="G86" s="261">
        <v>7.2007755196634964</v>
      </c>
      <c r="H86" s="261">
        <v>6.4392258113925251</v>
      </c>
      <c r="I86" s="261">
        <v>6.5866277071804218</v>
      </c>
      <c r="J86" s="261">
        <v>4.6963643532217549</v>
      </c>
      <c r="K86" s="261">
        <v>4.5881039717468797</v>
      </c>
      <c r="L86" s="261">
        <v>4.3733475110058446</v>
      </c>
      <c r="M86" s="261">
        <v>4.9388385633231433</v>
      </c>
      <c r="N86" s="261">
        <v>5.8511848041346832</v>
      </c>
      <c r="O86" s="261">
        <v>5.513728036329395</v>
      </c>
      <c r="P86" s="261">
        <v>5.504596094134409</v>
      </c>
      <c r="Q86" s="261">
        <v>5.8020004695948337</v>
      </c>
    </row>
    <row r="87" spans="1:17" x14ac:dyDescent="0.25">
      <c r="A87" s="156" t="s">
        <v>207</v>
      </c>
      <c r="B87" s="204">
        <v>12.309145478509549</v>
      </c>
      <c r="C87" s="204">
        <v>12.441921329277736</v>
      </c>
      <c r="D87" s="204">
        <v>11.702920286551588</v>
      </c>
      <c r="E87" s="204">
        <v>15.032994440138392</v>
      </c>
      <c r="F87" s="204">
        <v>16.580481925765454</v>
      </c>
      <c r="G87" s="204">
        <v>17.45800550334878</v>
      </c>
      <c r="H87" s="204">
        <v>16.26029600965051</v>
      </c>
      <c r="I87" s="204">
        <v>17.419628465450813</v>
      </c>
      <c r="J87" s="204">
        <v>11.567502358756826</v>
      </c>
      <c r="K87" s="204">
        <v>10.856091274844875</v>
      </c>
      <c r="L87" s="204">
        <v>10.34701466559177</v>
      </c>
      <c r="M87" s="204">
        <v>12.369295897024294</v>
      </c>
      <c r="N87" s="204">
        <v>13.958115711920968</v>
      </c>
      <c r="O87" s="204">
        <v>12.91982914445245</v>
      </c>
      <c r="P87" s="204">
        <v>13.45254071404662</v>
      </c>
      <c r="Q87" s="204">
        <v>13.368041902737684</v>
      </c>
    </row>
    <row r="88" spans="1:17" x14ac:dyDescent="0.25">
      <c r="A88" s="152" t="s">
        <v>220</v>
      </c>
      <c r="B88" s="261">
        <v>7.5843647510458885</v>
      </c>
      <c r="C88" s="261">
        <v>7.6849899461447553</v>
      </c>
      <c r="D88" s="261">
        <v>6.9810737000121055</v>
      </c>
      <c r="E88" s="261">
        <v>9.215108911875733</v>
      </c>
      <c r="F88" s="261">
        <v>10.222353861985749</v>
      </c>
      <c r="G88" s="261">
        <v>10.294448465194108</v>
      </c>
      <c r="H88" s="261">
        <v>9.8543524754429903</v>
      </c>
      <c r="I88" s="261">
        <v>10.867044908217268</v>
      </c>
      <c r="J88" s="261">
        <v>6.8954119951021369</v>
      </c>
      <c r="K88" s="261">
        <v>6.2917017297408933</v>
      </c>
      <c r="L88" s="261">
        <v>5.9962715744884143</v>
      </c>
      <c r="M88" s="261">
        <v>7.4559845940972238</v>
      </c>
      <c r="N88" s="261">
        <v>8.137173791048335</v>
      </c>
      <c r="O88" s="261">
        <v>7.4345997864118623</v>
      </c>
      <c r="P88" s="261">
        <v>7.9763960981430824</v>
      </c>
      <c r="Q88" s="261">
        <v>7.5960300984750946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2.6330030772954585</v>
      </c>
      <c r="C90" s="208">
        <v>2.0689656961764733</v>
      </c>
      <c r="D90" s="208">
        <v>1.8989233141546504</v>
      </c>
      <c r="E90" s="208">
        <v>2.9863506180676516</v>
      </c>
      <c r="F90" s="208">
        <v>3.3778100881875042</v>
      </c>
      <c r="G90" s="208">
        <v>2.9932751627103387</v>
      </c>
      <c r="H90" s="208">
        <v>3.1786349119043562</v>
      </c>
      <c r="I90" s="208">
        <v>2.3099403378178316</v>
      </c>
      <c r="J90" s="208">
        <v>1.5387454894599772</v>
      </c>
      <c r="K90" s="208">
        <v>1.5408303964957082</v>
      </c>
      <c r="L90" s="208">
        <v>1.5409276874049747</v>
      </c>
      <c r="M90" s="208">
        <v>0.62440535509884931</v>
      </c>
      <c r="N90" s="208">
        <v>0</v>
      </c>
      <c r="O90" s="208">
        <v>0.63790758398825531</v>
      </c>
      <c r="P90" s="208">
        <v>1.6165326809726184</v>
      </c>
      <c r="Q90" s="208">
        <v>1.6528099476445639</v>
      </c>
    </row>
    <row r="91" spans="1:17" x14ac:dyDescent="0.25">
      <c r="A91" s="154" t="s">
        <v>125</v>
      </c>
      <c r="B91" s="208">
        <v>4.95136167375043</v>
      </c>
      <c r="C91" s="208">
        <v>5.616024249968282</v>
      </c>
      <c r="D91" s="208">
        <v>5.0821503858574548</v>
      </c>
      <c r="E91" s="208">
        <v>6.228758293808081</v>
      </c>
      <c r="F91" s="208">
        <v>6.4784298465287424</v>
      </c>
      <c r="G91" s="208">
        <v>7.3011733024837691</v>
      </c>
      <c r="H91" s="208">
        <v>6.675717563538635</v>
      </c>
      <c r="I91" s="208">
        <v>5.1723480226761662</v>
      </c>
      <c r="J91" s="208">
        <v>3.7252786856717401</v>
      </c>
      <c r="K91" s="208">
        <v>2.7797155770952551</v>
      </c>
      <c r="L91" s="208">
        <v>3.1790267755726971</v>
      </c>
      <c r="M91" s="208">
        <v>6.8315792389983745</v>
      </c>
      <c r="N91" s="208">
        <v>8.137173791048335</v>
      </c>
      <c r="O91" s="208">
        <v>6.7966922024236069</v>
      </c>
      <c r="P91" s="208">
        <v>1.2166552469056171</v>
      </c>
      <c r="Q91" s="208">
        <v>1.7154055075683567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0.36611392726950265</v>
      </c>
      <c r="G93" s="208">
        <v>0</v>
      </c>
      <c r="H93" s="208">
        <v>0</v>
      </c>
      <c r="I93" s="208">
        <v>3.3847565477232706</v>
      </c>
      <c r="J93" s="208">
        <v>1.6313878199704193</v>
      </c>
      <c r="K93" s="208">
        <v>1.97115575614993</v>
      </c>
      <c r="L93" s="208">
        <v>1.276317111510743</v>
      </c>
      <c r="M93" s="208">
        <v>0</v>
      </c>
      <c r="N93" s="208">
        <v>0</v>
      </c>
      <c r="O93" s="208">
        <v>0</v>
      </c>
      <c r="P93" s="208">
        <v>5.1432081702648471</v>
      </c>
      <c r="Q93" s="208">
        <v>4.2278146432621737</v>
      </c>
    </row>
    <row r="94" spans="1:17" x14ac:dyDescent="0.25">
      <c r="A94" s="149" t="s">
        <v>219</v>
      </c>
      <c r="B94" s="262">
        <v>4.7247807274636608</v>
      </c>
      <c r="C94" s="262">
        <v>4.756931383132982</v>
      </c>
      <c r="D94" s="262">
        <v>4.7218465865394821</v>
      </c>
      <c r="E94" s="262">
        <v>5.8178855282626589</v>
      </c>
      <c r="F94" s="262">
        <v>6.3581280637797049</v>
      </c>
      <c r="G94" s="262">
        <v>7.1635570381546714</v>
      </c>
      <c r="H94" s="262">
        <v>6.4059435342075179</v>
      </c>
      <c r="I94" s="262">
        <v>6.5525835572335467</v>
      </c>
      <c r="J94" s="262">
        <v>4.6720903636546902</v>
      </c>
      <c r="K94" s="262">
        <v>4.5643895451039826</v>
      </c>
      <c r="L94" s="262">
        <v>4.3507430911033556</v>
      </c>
      <c r="M94" s="262">
        <v>4.9133113029270703</v>
      </c>
      <c r="N94" s="262">
        <v>5.8209419208726336</v>
      </c>
      <c r="O94" s="262">
        <v>5.4852293580405869</v>
      </c>
      <c r="P94" s="262">
        <v>5.4761446159035385</v>
      </c>
      <c r="Q94" s="262">
        <v>5.7720118042625899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49.486081787888075</v>
      </c>
      <c r="C97" s="96">
        <v>46.929417125525404</v>
      </c>
      <c r="D97" s="96">
        <v>43.497601578222593</v>
      </c>
      <c r="E97" s="96">
        <v>36.354394912551072</v>
      </c>
      <c r="F97" s="96">
        <v>35.20627465684732</v>
      </c>
      <c r="G97" s="96">
        <v>29.274346889161166</v>
      </c>
      <c r="H97" s="96">
        <v>41.549362752881272</v>
      </c>
      <c r="I97" s="96">
        <v>47.425688500753139</v>
      </c>
      <c r="J97" s="96">
        <v>41.096825156569047</v>
      </c>
      <c r="K97" s="96">
        <v>25.613638205590625</v>
      </c>
      <c r="L97" s="96">
        <v>27.634740330537497</v>
      </c>
      <c r="M97" s="96">
        <v>28.660421034157814</v>
      </c>
      <c r="N97" s="96">
        <v>27.377316610172134</v>
      </c>
      <c r="O97" s="96">
        <v>28.597893593071536</v>
      </c>
      <c r="P97" s="96">
        <v>29.809094202189335</v>
      </c>
      <c r="Q97" s="96">
        <v>23.501424559777149</v>
      </c>
    </row>
    <row r="98" spans="1:17" x14ac:dyDescent="0.25">
      <c r="A98" s="132" t="s">
        <v>83</v>
      </c>
      <c r="B98" s="160">
        <v>0.30500294066761807</v>
      </c>
      <c r="C98" s="160">
        <v>0.28885799539782114</v>
      </c>
      <c r="D98" s="160">
        <v>0.26558204170781086</v>
      </c>
      <c r="E98" s="160">
        <v>0.22319285937729258</v>
      </c>
      <c r="F98" s="160">
        <v>0.21623094340437224</v>
      </c>
      <c r="G98" s="160">
        <v>0.17831028067063928</v>
      </c>
      <c r="H98" s="160">
        <v>0.2544888969096355</v>
      </c>
      <c r="I98" s="160">
        <v>0.29155219747411237</v>
      </c>
      <c r="J98" s="160">
        <v>0.24998053169234533</v>
      </c>
      <c r="K98" s="160">
        <v>0.15471672357788585</v>
      </c>
      <c r="L98" s="160">
        <v>0.16704470511857691</v>
      </c>
      <c r="M98" s="160">
        <v>0.17554744632567976</v>
      </c>
      <c r="N98" s="160">
        <v>0.16789993226134406</v>
      </c>
      <c r="O98" s="160">
        <v>0.17331315236961656</v>
      </c>
      <c r="P98" s="160">
        <v>0.18054452501504645</v>
      </c>
      <c r="Q98" s="160">
        <v>0.1407103290007102</v>
      </c>
    </row>
    <row r="99" spans="1:17" x14ac:dyDescent="0.25">
      <c r="A99" s="76" t="s">
        <v>82</v>
      </c>
      <c r="B99" s="159">
        <v>8.1834677385441812E-2</v>
      </c>
      <c r="C99" s="159">
        <v>7.7502862142390563E-2</v>
      </c>
      <c r="D99" s="159">
        <v>7.1257741498992458E-2</v>
      </c>
      <c r="E99" s="159">
        <v>5.9884391940271516E-2</v>
      </c>
      <c r="F99" s="159">
        <v>5.8016455367655463E-2</v>
      </c>
      <c r="G99" s="159">
        <v>4.7842044608649138E-2</v>
      </c>
      <c r="H99" s="159">
        <v>6.8281363881905879E-2</v>
      </c>
      <c r="I99" s="159">
        <v>7.8225737657104874E-2</v>
      </c>
      <c r="J99" s="159">
        <v>6.7071734190188415E-2</v>
      </c>
      <c r="K99" s="159">
        <v>4.1511708485219526E-2</v>
      </c>
      <c r="L99" s="159">
        <v>4.481940247003114E-2</v>
      </c>
      <c r="M99" s="159">
        <v>4.7100754518808415E-2</v>
      </c>
      <c r="N99" s="159">
        <v>4.5048866609512642E-2</v>
      </c>
      <c r="O99" s="159">
        <v>4.6501275954180639E-2</v>
      </c>
      <c r="P99" s="159">
        <v>4.8441509862081095E-2</v>
      </c>
      <c r="Q99" s="159">
        <v>3.7753683139472215E-2</v>
      </c>
    </row>
    <row r="100" spans="1:17" x14ac:dyDescent="0.25">
      <c r="A100" s="76" t="s">
        <v>81</v>
      </c>
      <c r="B100" s="159">
        <v>0.87686386696892571</v>
      </c>
      <c r="C100" s="159">
        <v>0.83044818615520055</v>
      </c>
      <c r="D100" s="159">
        <v>0.76353131409050123</v>
      </c>
      <c r="E100" s="159">
        <v>0.64166513714601303</v>
      </c>
      <c r="F100" s="159">
        <v>0.62165007582180021</v>
      </c>
      <c r="G100" s="159">
        <v>0.51263060574737362</v>
      </c>
      <c r="H100" s="159">
        <v>0.73163923520338425</v>
      </c>
      <c r="I100" s="159">
        <v>0.83819384410145281</v>
      </c>
      <c r="J100" s="159">
        <v>0.71867797473327832</v>
      </c>
      <c r="K100" s="159">
        <v>0.44480064429644661</v>
      </c>
      <c r="L100" s="159">
        <v>0.48024279951642601</v>
      </c>
      <c r="M100" s="159">
        <v>0.5046876344363006</v>
      </c>
      <c r="N100" s="159">
        <v>0.48270152262874122</v>
      </c>
      <c r="O100" s="159">
        <v>0.49826418280016077</v>
      </c>
      <c r="P100" s="159">
        <v>0.51905391475318841</v>
      </c>
      <c r="Q100" s="159">
        <v>0.4045331593851485</v>
      </c>
    </row>
    <row r="101" spans="1:17" x14ac:dyDescent="0.25">
      <c r="A101" s="76" t="s">
        <v>80</v>
      </c>
      <c r="B101" s="159">
        <v>0.24250209445112281</v>
      </c>
      <c r="C101" s="159">
        <v>0.22966555250121706</v>
      </c>
      <c r="D101" s="159">
        <v>0.21115928004423778</v>
      </c>
      <c r="E101" s="159">
        <v>0.17745643942663392</v>
      </c>
      <c r="F101" s="159">
        <v>0.17192115114013268</v>
      </c>
      <c r="G101" s="159">
        <v>0.14177114630484747</v>
      </c>
      <c r="H101" s="159">
        <v>0.20233932951615841</v>
      </c>
      <c r="I101" s="159">
        <v>0.23180766183611423</v>
      </c>
      <c r="J101" s="159">
        <v>0.19875481323133054</v>
      </c>
      <c r="K101" s="159">
        <v>0.12301235336330682</v>
      </c>
      <c r="L101" s="159">
        <v>0.13281409933148844</v>
      </c>
      <c r="M101" s="159">
        <v>0.13957446874558316</v>
      </c>
      <c r="N101" s="159">
        <v>0.1334940743274623</v>
      </c>
      <c r="O101" s="159">
        <v>0.13779802369630326</v>
      </c>
      <c r="P101" s="159">
        <v>0.14354755190883395</v>
      </c>
      <c r="Q101" s="159">
        <v>0.111876132796911</v>
      </c>
    </row>
    <row r="102" spans="1:17" x14ac:dyDescent="0.25">
      <c r="A102" s="129" t="s">
        <v>79</v>
      </c>
      <c r="B102" s="158">
        <v>0.43213220258141072</v>
      </c>
      <c r="C102" s="158">
        <v>0.40925783046971131</v>
      </c>
      <c r="D102" s="158">
        <v>0.37628015126035497</v>
      </c>
      <c r="E102" s="158">
        <v>0.31622259677902309</v>
      </c>
      <c r="F102" s="158">
        <v>0.30635886209836871</v>
      </c>
      <c r="G102" s="158">
        <v>0.25263236531572775</v>
      </c>
      <c r="H102" s="158">
        <v>0.36056323690963704</v>
      </c>
      <c r="I102" s="158">
        <v>0.41307501162501026</v>
      </c>
      <c r="J102" s="158">
        <v>0.35417572540851966</v>
      </c>
      <c r="K102" s="158">
        <v>0.21920470140237361</v>
      </c>
      <c r="L102" s="158">
        <v>0.23667114879104759</v>
      </c>
      <c r="M102" s="158">
        <v>0.24871794505393746</v>
      </c>
      <c r="N102" s="158">
        <v>0.23788284592453235</v>
      </c>
      <c r="O102" s="158">
        <v>0.24555236780955247</v>
      </c>
      <c r="P102" s="158">
        <v>0.25579787226966194</v>
      </c>
      <c r="Q102" s="158">
        <v>0.19936025621240028</v>
      </c>
    </row>
    <row r="103" spans="1:17" x14ac:dyDescent="0.25">
      <c r="A103" s="92" t="s">
        <v>125</v>
      </c>
      <c r="B103" s="91">
        <v>7.0609873322223599E-2</v>
      </c>
      <c r="C103" s="91">
        <v>6.6872228898864058E-2</v>
      </c>
      <c r="D103" s="91">
        <v>6.1483716454006625E-2</v>
      </c>
      <c r="E103" s="91">
        <v>5.1670385513527886E-2</v>
      </c>
      <c r="F103" s="91">
        <v>5.0058663331925789E-2</v>
      </c>
      <c r="G103" s="91">
        <v>4.1279819475329736E-2</v>
      </c>
      <c r="H103" s="91">
        <v>5.8915591873864158E-2</v>
      </c>
      <c r="I103" s="91">
        <v>6.7495951630503911E-2</v>
      </c>
      <c r="J103" s="91">
        <v>5.787188030771865E-2</v>
      </c>
      <c r="K103" s="91">
        <v>3.581778008025565E-2</v>
      </c>
      <c r="L103" s="91">
        <v>3.8671776218789693E-2</v>
      </c>
      <c r="M103" s="91">
        <v>4.0640207992631038E-2</v>
      </c>
      <c r="N103" s="91">
        <v>3.8869766048265877E-2</v>
      </c>
      <c r="O103" s="91">
        <v>4.0122956542999404E-2</v>
      </c>
      <c r="P103" s="91">
        <v>4.1797059439587676E-2</v>
      </c>
      <c r="Q103" s="91">
        <v>3.2575222009731279E-2</v>
      </c>
    </row>
    <row r="104" spans="1:17" x14ac:dyDescent="0.25">
      <c r="A104" s="92" t="s">
        <v>26</v>
      </c>
      <c r="B104" s="91">
        <v>0.11750378187727552</v>
      </c>
      <c r="C104" s="91">
        <v>0.11128386765857903</v>
      </c>
      <c r="D104" s="91">
        <v>0.1023166997375423</v>
      </c>
      <c r="E104" s="91">
        <v>8.5986072814343895E-2</v>
      </c>
      <c r="F104" s="91">
        <v>8.3303962752915225E-2</v>
      </c>
      <c r="G104" s="91">
        <v>6.8694853500548742E-2</v>
      </c>
      <c r="H104" s="91">
        <v>9.8043014822096389E-2</v>
      </c>
      <c r="I104" s="91">
        <v>0.11232182136621501</v>
      </c>
      <c r="J104" s="91">
        <v>9.6306146443201429E-2</v>
      </c>
      <c r="K104" s="91">
        <v>5.9605327411824421E-2</v>
      </c>
      <c r="L104" s="91">
        <v>6.4354738846263859E-2</v>
      </c>
      <c r="M104" s="91">
        <v>6.7630458896606363E-2</v>
      </c>
      <c r="N104" s="91">
        <v>6.4684219025763989E-2</v>
      </c>
      <c r="O104" s="91">
        <v>6.6769686901791178E-2</v>
      </c>
      <c r="P104" s="91">
        <v>6.955560638224588E-2</v>
      </c>
      <c r="Q104" s="91">
        <v>5.4209299656547652E-2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0.24401854738191156</v>
      </c>
      <c r="C106" s="157">
        <v>0.23110173391226826</v>
      </c>
      <c r="D106" s="157">
        <v>0.21247973506880605</v>
      </c>
      <c r="E106" s="157">
        <v>0.17856613845115135</v>
      </c>
      <c r="F106" s="157">
        <v>0.17299623601352773</v>
      </c>
      <c r="G106" s="157">
        <v>0.14265769233984926</v>
      </c>
      <c r="H106" s="157">
        <v>0.2036046302136765</v>
      </c>
      <c r="I106" s="157">
        <v>0.23325723862829131</v>
      </c>
      <c r="J106" s="157">
        <v>0.19999769865759959</v>
      </c>
      <c r="K106" s="157">
        <v>0.12378159391029353</v>
      </c>
      <c r="L106" s="157">
        <v>0.13364463372599403</v>
      </c>
      <c r="M106" s="157">
        <v>0.14044727816470007</v>
      </c>
      <c r="N106" s="157">
        <v>0.13432886085050247</v>
      </c>
      <c r="O106" s="157">
        <v>0.1386597243647619</v>
      </c>
      <c r="P106" s="157">
        <v>0.14444520644782838</v>
      </c>
      <c r="Q106" s="157">
        <v>0.11257573454612134</v>
      </c>
    </row>
    <row r="107" spans="1:17" x14ac:dyDescent="0.25">
      <c r="A107" s="156" t="s">
        <v>206</v>
      </c>
      <c r="B107" s="204">
        <v>38.425015682896053</v>
      </c>
      <c r="C107" s="204">
        <v>36.541194108672123</v>
      </c>
      <c r="D107" s="204">
        <v>32.837048676085651</v>
      </c>
      <c r="E107" s="204">
        <v>28.119384526126094</v>
      </c>
      <c r="F107" s="204">
        <v>27.352622906748383</v>
      </c>
      <c r="G107" s="204">
        <v>21.879556472924882</v>
      </c>
      <c r="H107" s="204">
        <v>31.808973323897199</v>
      </c>
      <c r="I107" s="204">
        <v>36.969360450173809</v>
      </c>
      <c r="J107" s="204">
        <v>30.82786728001361</v>
      </c>
      <c r="K107" s="204">
        <v>18.722112215565033</v>
      </c>
      <c r="L107" s="204">
        <v>20.253692816783484</v>
      </c>
      <c r="M107" s="204">
        <v>21.828918872560248</v>
      </c>
      <c r="N107" s="204">
        <v>20.197654054835379</v>
      </c>
      <c r="O107" s="204">
        <v>20.937571996307959</v>
      </c>
      <c r="P107" s="204">
        <v>22.008877982948434</v>
      </c>
      <c r="Q107" s="204">
        <v>16.61252454343564</v>
      </c>
    </row>
    <row r="108" spans="1:17" x14ac:dyDescent="0.25">
      <c r="A108" s="152" t="s">
        <v>218</v>
      </c>
      <c r="B108" s="151">
        <v>34.843369637755316</v>
      </c>
      <c r="C108" s="151">
        <v>33.203316288166441</v>
      </c>
      <c r="D108" s="151">
        <v>29.079950232348363</v>
      </c>
      <c r="E108" s="151">
        <v>25.4110782671933</v>
      </c>
      <c r="F108" s="151">
        <v>24.806018026527283</v>
      </c>
      <c r="G108" s="151">
        <v>19.209825850008958</v>
      </c>
      <c r="H108" s="151">
        <v>28.503383161968053</v>
      </c>
      <c r="I108" s="151">
        <v>33.618206933533507</v>
      </c>
      <c r="J108" s="151">
        <v>27.145917346041092</v>
      </c>
      <c r="K108" s="151">
        <v>16.110861153405061</v>
      </c>
      <c r="L108" s="151">
        <v>17.471346955496394</v>
      </c>
      <c r="M108" s="151">
        <v>19.478897192645341</v>
      </c>
      <c r="N108" s="151">
        <v>17.549427356642475</v>
      </c>
      <c r="O108" s="151">
        <v>18.049392721885109</v>
      </c>
      <c r="P108" s="151">
        <v>19.111679401270226</v>
      </c>
      <c r="Q108" s="151">
        <v>13.852289820569936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2.0308944520011232</v>
      </c>
      <c r="C110" s="208">
        <v>0.8146865587249672</v>
      </c>
      <c r="D110" s="208">
        <v>0.98029795903232253</v>
      </c>
      <c r="E110" s="208">
        <v>0.33952121807464153</v>
      </c>
      <c r="F110" s="208">
        <v>0</v>
      </c>
      <c r="G110" s="208">
        <v>0.76218609615697763</v>
      </c>
      <c r="H110" s="208">
        <v>0.61926606420721464</v>
      </c>
      <c r="I110" s="208">
        <v>0</v>
      </c>
      <c r="J110" s="208">
        <v>0</v>
      </c>
      <c r="K110" s="208">
        <v>0</v>
      </c>
      <c r="L110" s="208">
        <v>0</v>
      </c>
      <c r="M110" s="208">
        <v>0.88478495506512611</v>
      </c>
      <c r="N110" s="208">
        <v>1.8603317266304156</v>
      </c>
      <c r="O110" s="208">
        <v>0.9006280263235944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1.9944655263223472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32.812475185754195</v>
      </c>
      <c r="C113" s="208">
        <v>32.388629729441476</v>
      </c>
      <c r="D113" s="208">
        <v>28.099652273316039</v>
      </c>
      <c r="E113" s="208">
        <v>25.07155704911866</v>
      </c>
      <c r="F113" s="208">
        <v>24.806018026527283</v>
      </c>
      <c r="G113" s="208">
        <v>18.447639753851981</v>
      </c>
      <c r="H113" s="208">
        <v>27.884117097760839</v>
      </c>
      <c r="I113" s="208">
        <v>33.618206933533507</v>
      </c>
      <c r="J113" s="208">
        <v>27.145917346041092</v>
      </c>
      <c r="K113" s="208">
        <v>16.110861153405061</v>
      </c>
      <c r="L113" s="208">
        <v>17.471346955496394</v>
      </c>
      <c r="M113" s="208">
        <v>18.594112237580216</v>
      </c>
      <c r="N113" s="208">
        <v>13.694630103689711</v>
      </c>
      <c r="O113" s="208">
        <v>17.148764695561514</v>
      </c>
      <c r="P113" s="208">
        <v>19.111679401270226</v>
      </c>
      <c r="Q113" s="208">
        <v>13.852289820569936</v>
      </c>
    </row>
    <row r="114" spans="1:17" x14ac:dyDescent="0.25">
      <c r="A114" s="152" t="s">
        <v>217</v>
      </c>
      <c r="B114" s="151">
        <v>3.5816460451407379</v>
      </c>
      <c r="C114" s="151">
        <v>3.3378778205056823</v>
      </c>
      <c r="D114" s="151">
        <v>3.7570984437372856</v>
      </c>
      <c r="E114" s="151">
        <v>2.7083062589327946</v>
      </c>
      <c r="F114" s="151">
        <v>2.5466048802211008</v>
      </c>
      <c r="G114" s="151">
        <v>2.6697306229159228</v>
      </c>
      <c r="H114" s="151">
        <v>3.3055901619291475</v>
      </c>
      <c r="I114" s="151">
        <v>3.3511535166403057</v>
      </c>
      <c r="J114" s="151">
        <v>3.6819499339725188</v>
      </c>
      <c r="K114" s="151">
        <v>2.6112510621599738</v>
      </c>
      <c r="L114" s="151">
        <v>2.7823458612870913</v>
      </c>
      <c r="M114" s="151">
        <v>2.3500216799149061</v>
      </c>
      <c r="N114" s="151">
        <v>2.6482266981929028</v>
      </c>
      <c r="O114" s="151">
        <v>2.8881792744228481</v>
      </c>
      <c r="P114" s="151">
        <v>2.8971985816782091</v>
      </c>
      <c r="Q114" s="151">
        <v>2.7602347228657025</v>
      </c>
    </row>
    <row r="115" spans="1:17" x14ac:dyDescent="0.25">
      <c r="A115" s="156" t="s">
        <v>205</v>
      </c>
      <c r="B115" s="204">
        <v>2.8617513647856923</v>
      </c>
      <c r="C115" s="204">
        <v>2.6669794524446595</v>
      </c>
      <c r="D115" s="204">
        <v>3.0019386236075958</v>
      </c>
      <c r="E115" s="204">
        <v>2.1639489316019236</v>
      </c>
      <c r="F115" s="204">
        <v>2.0347487997676419</v>
      </c>
      <c r="G115" s="204">
        <v>2.1331268242168204</v>
      </c>
      <c r="H115" s="204">
        <v>2.6411814674308993</v>
      </c>
      <c r="I115" s="204">
        <v>2.6775867936092852</v>
      </c>
      <c r="J115" s="204">
        <v>2.941894624934779</v>
      </c>
      <c r="K115" s="204">
        <v>2.0864013910790442</v>
      </c>
      <c r="L115" s="204">
        <v>2.2231069082459483</v>
      </c>
      <c r="M115" s="204">
        <v>1.8776779349530015</v>
      </c>
      <c r="N115" s="204">
        <v>2.1159450912513744</v>
      </c>
      <c r="O115" s="204">
        <v>2.3076682832852504</v>
      </c>
      <c r="P115" s="204">
        <v>2.3148747505134879</v>
      </c>
      <c r="Q115" s="204">
        <v>2.2054400087933281</v>
      </c>
    </row>
    <row r="116" spans="1:17" x14ac:dyDescent="0.25">
      <c r="A116" s="156" t="s">
        <v>204</v>
      </c>
      <c r="B116" s="204">
        <v>3.6364839030962171</v>
      </c>
      <c r="C116" s="204">
        <v>3.4396402381926108</v>
      </c>
      <c r="D116" s="204">
        <v>3.2177437985334811</v>
      </c>
      <c r="E116" s="204">
        <v>2.6680954116847029</v>
      </c>
      <c r="F116" s="204">
        <v>2.5786695119428233</v>
      </c>
      <c r="G116" s="204">
        <v>2.1721993011802203</v>
      </c>
      <c r="H116" s="204">
        <v>3.0596841772919774</v>
      </c>
      <c r="I116" s="204">
        <v>3.47028797560721</v>
      </c>
      <c r="J116" s="204">
        <v>3.040408512916255</v>
      </c>
      <c r="K116" s="204">
        <v>1.9084522348060928</v>
      </c>
      <c r="L116" s="204">
        <v>2.0575504053677585</v>
      </c>
      <c r="M116" s="204">
        <v>2.1161887773894086</v>
      </c>
      <c r="N116" s="204">
        <v>2.0561696386476958</v>
      </c>
      <c r="O116" s="204">
        <v>2.1348755348099893</v>
      </c>
      <c r="P116" s="204">
        <v>2.2149983109006706</v>
      </c>
      <c r="Q116" s="204">
        <v>1.7666306098894009</v>
      </c>
    </row>
    <row r="117" spans="1:17" x14ac:dyDescent="0.25">
      <c r="A117" s="152" t="s">
        <v>216</v>
      </c>
      <c r="B117" s="151">
        <v>2.7622140524941545</v>
      </c>
      <c r="C117" s="151">
        <v>2.6248735340900082</v>
      </c>
      <c r="D117" s="151">
        <v>2.3006465048017755</v>
      </c>
      <c r="E117" s="151">
        <v>2.007005376952149</v>
      </c>
      <c r="F117" s="151">
        <v>1.9570503345832975</v>
      </c>
      <c r="G117" s="151">
        <v>1.5205254720448402</v>
      </c>
      <c r="H117" s="151">
        <v>2.2527988009599667</v>
      </c>
      <c r="I117" s="151">
        <v>2.6522807109550794</v>
      </c>
      <c r="J117" s="151">
        <v>2.1416547616722683</v>
      </c>
      <c r="K117" s="151">
        <v>1.2710531040080157</v>
      </c>
      <c r="L117" s="151">
        <v>1.3783875093660829</v>
      </c>
      <c r="M117" s="151">
        <v>1.5425550131601797</v>
      </c>
      <c r="N117" s="151">
        <v>1.409744857804081</v>
      </c>
      <c r="O117" s="151">
        <v>1.429878996643579</v>
      </c>
      <c r="P117" s="151">
        <v>1.5078001848868574</v>
      </c>
      <c r="Q117" s="151">
        <v>1.0928649813565576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2.7622140524941545</v>
      </c>
      <c r="C122" s="208">
        <v>2.6248735340900082</v>
      </c>
      <c r="D122" s="208">
        <v>2.3006465048017755</v>
      </c>
      <c r="E122" s="208">
        <v>2.007005376952149</v>
      </c>
      <c r="F122" s="208">
        <v>1.9570503345832975</v>
      </c>
      <c r="G122" s="208">
        <v>1.5205254720448402</v>
      </c>
      <c r="H122" s="208">
        <v>2.2527988009599667</v>
      </c>
      <c r="I122" s="208">
        <v>2.6522807109550794</v>
      </c>
      <c r="J122" s="208">
        <v>2.1416547616722683</v>
      </c>
      <c r="K122" s="208">
        <v>1.2710531040080157</v>
      </c>
      <c r="L122" s="208">
        <v>1.3783875093660829</v>
      </c>
      <c r="M122" s="208">
        <v>1.5425550131601797</v>
      </c>
      <c r="N122" s="208">
        <v>1.409744857804081</v>
      </c>
      <c r="O122" s="208">
        <v>1.429878996643579</v>
      </c>
      <c r="P122" s="208">
        <v>1.5078001848868574</v>
      </c>
      <c r="Q122" s="208">
        <v>1.0928649813565576</v>
      </c>
    </row>
    <row r="123" spans="1:17" x14ac:dyDescent="0.25">
      <c r="A123" s="152" t="s">
        <v>215</v>
      </c>
      <c r="B123" s="261">
        <v>0.87426985060206241</v>
      </c>
      <c r="C123" s="261">
        <v>0.81476670410260243</v>
      </c>
      <c r="D123" s="261">
        <v>0.91709729373170557</v>
      </c>
      <c r="E123" s="261">
        <v>0.66109003473255379</v>
      </c>
      <c r="F123" s="261">
        <v>0.62161917735952577</v>
      </c>
      <c r="G123" s="261">
        <v>0.65167382913537986</v>
      </c>
      <c r="H123" s="261">
        <v>0.80688537633201063</v>
      </c>
      <c r="I123" s="261">
        <v>0.81800726465213036</v>
      </c>
      <c r="J123" s="261">
        <v>0.8987537512439866</v>
      </c>
      <c r="K123" s="261">
        <v>0.6373991307980772</v>
      </c>
      <c r="L123" s="261">
        <v>0.67916289600167545</v>
      </c>
      <c r="M123" s="261">
        <v>0.57363376422922885</v>
      </c>
      <c r="N123" s="261">
        <v>0.64642478084361488</v>
      </c>
      <c r="O123" s="261">
        <v>0.7049965381664105</v>
      </c>
      <c r="P123" s="261">
        <v>0.70719812601381304</v>
      </c>
      <c r="Q123" s="261">
        <v>0.67376562853284339</v>
      </c>
    </row>
    <row r="124" spans="1:17" x14ac:dyDescent="0.25">
      <c r="A124" s="243" t="s">
        <v>203</v>
      </c>
      <c r="B124" s="242">
        <v>2.6244950550555957</v>
      </c>
      <c r="C124" s="242">
        <v>2.4458708995496745</v>
      </c>
      <c r="D124" s="242">
        <v>2.7530599513939737</v>
      </c>
      <c r="E124" s="242">
        <v>1.9845446184691142</v>
      </c>
      <c r="F124" s="242">
        <v>1.8660559505561358</v>
      </c>
      <c r="G124" s="242">
        <v>1.9562778481920067</v>
      </c>
      <c r="H124" s="242">
        <v>2.422211721840474</v>
      </c>
      <c r="I124" s="242">
        <v>2.4555988286690278</v>
      </c>
      <c r="J124" s="242">
        <v>2.6979939594487323</v>
      </c>
      <c r="K124" s="242">
        <v>1.9134262330152261</v>
      </c>
      <c r="L124" s="242">
        <v>2.038798044912737</v>
      </c>
      <c r="M124" s="242">
        <v>1.7220072001748463</v>
      </c>
      <c r="N124" s="242">
        <v>1.9405205836860895</v>
      </c>
      <c r="O124" s="242">
        <v>2.1163487760385244</v>
      </c>
      <c r="P124" s="242">
        <v>2.1229577840179248</v>
      </c>
      <c r="Q124" s="242">
        <v>2.0225958371241375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1.0000000000000002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4.2542091691870213E-3</v>
      </c>
      <c r="C130" s="240">
        <f t="shared" si="1"/>
        <v>4.2543211837260727E-3</v>
      </c>
      <c r="D130" s="240">
        <f t="shared" si="1"/>
        <v>4.2542498948326081E-3</v>
      </c>
      <c r="E130" s="240">
        <f t="shared" si="1"/>
        <v>4.2564790342036066E-3</v>
      </c>
      <c r="F130" s="240">
        <f t="shared" si="1"/>
        <v>4.2564790342036066E-3</v>
      </c>
      <c r="G130" s="240">
        <f t="shared" si="1"/>
        <v>4.2564790342036066E-3</v>
      </c>
      <c r="H130" s="240">
        <f t="shared" si="1"/>
        <v>4.2564790342036066E-3</v>
      </c>
      <c r="I130" s="240">
        <f t="shared" si="1"/>
        <v>4.2546203853797869E-3</v>
      </c>
      <c r="J130" s="240">
        <f t="shared" si="1"/>
        <v>4.2564790342036066E-3</v>
      </c>
      <c r="K130" s="240">
        <f t="shared" si="1"/>
        <v>4.2564790342036066E-3</v>
      </c>
      <c r="L130" s="240">
        <f t="shared" si="1"/>
        <v>4.2562676878779085E-3</v>
      </c>
      <c r="M130" s="240">
        <f t="shared" si="1"/>
        <v>4.2564790342036066E-3</v>
      </c>
      <c r="N130" s="240">
        <f t="shared" si="1"/>
        <v>4.2564790342036057E-3</v>
      </c>
      <c r="O130" s="240">
        <f t="shared" si="1"/>
        <v>4.2564790342036066E-3</v>
      </c>
      <c r="P130" s="240">
        <f t="shared" si="1"/>
        <v>4.2564790342036057E-3</v>
      </c>
      <c r="Q130" s="240">
        <f t="shared" si="1"/>
        <v>4.2564790342036066E-3</v>
      </c>
    </row>
    <row r="131" spans="1:17" x14ac:dyDescent="0.25">
      <c r="A131" s="76" t="s">
        <v>82</v>
      </c>
      <c r="B131" s="239">
        <f t="shared" ref="B131:Q131" si="2">IF(B$7=0,0,B$7/B$5)</f>
        <v>4.4248774807077409E-4</v>
      </c>
      <c r="C131" s="239">
        <f t="shared" si="2"/>
        <v>4.4249939889920426E-4</v>
      </c>
      <c r="D131" s="239">
        <f t="shared" si="2"/>
        <v>4.424919840165135E-4</v>
      </c>
      <c r="E131" s="239">
        <f t="shared" si="2"/>
        <v>4.4272384070742404E-4</v>
      </c>
      <c r="F131" s="239">
        <f t="shared" si="2"/>
        <v>4.4272384070742393E-4</v>
      </c>
      <c r="G131" s="239">
        <f t="shared" si="2"/>
        <v>4.4272384070742388E-4</v>
      </c>
      <c r="H131" s="239">
        <f t="shared" si="2"/>
        <v>4.4272384070742404E-4</v>
      </c>
      <c r="I131" s="239">
        <f t="shared" si="2"/>
        <v>4.4253051938733859E-4</v>
      </c>
      <c r="J131" s="239">
        <f t="shared" si="2"/>
        <v>4.4272384070742399E-4</v>
      </c>
      <c r="K131" s="239">
        <f t="shared" si="2"/>
        <v>4.4272384070742404E-4</v>
      </c>
      <c r="L131" s="239">
        <f t="shared" si="2"/>
        <v>4.4270185820585863E-4</v>
      </c>
      <c r="M131" s="239">
        <f t="shared" si="2"/>
        <v>4.4272384070742404E-4</v>
      </c>
      <c r="N131" s="239">
        <f t="shared" si="2"/>
        <v>4.4272384070742393E-4</v>
      </c>
      <c r="O131" s="239">
        <f t="shared" si="2"/>
        <v>4.4272384070742399E-4</v>
      </c>
      <c r="P131" s="239">
        <f t="shared" si="2"/>
        <v>4.4272384070742393E-4</v>
      </c>
      <c r="Q131" s="239">
        <f t="shared" si="2"/>
        <v>4.4272384070742399E-4</v>
      </c>
    </row>
    <row r="132" spans="1:17" x14ac:dyDescent="0.25">
      <c r="A132" s="76" t="s">
        <v>81</v>
      </c>
      <c r="B132" s="239">
        <f t="shared" ref="B132:Q132" si="3">IF(B$8=0,0,B$8/B$5)</f>
        <v>1.0314687988154587E-2</v>
      </c>
      <c r="C132" s="239">
        <f t="shared" si="3"/>
        <v>1.0314959576827008E-2</v>
      </c>
      <c r="D132" s="239">
        <f t="shared" si="3"/>
        <v>1.0314786730908092E-2</v>
      </c>
      <c r="E132" s="239">
        <f t="shared" si="3"/>
        <v>1.0320191466824816E-2</v>
      </c>
      <c r="F132" s="239">
        <f t="shared" si="3"/>
        <v>1.0320191466824813E-2</v>
      </c>
      <c r="G132" s="239">
        <f t="shared" si="3"/>
        <v>1.0320191466824813E-2</v>
      </c>
      <c r="H132" s="239">
        <f t="shared" si="3"/>
        <v>1.0320191466824814E-2</v>
      </c>
      <c r="I132" s="239">
        <f t="shared" si="3"/>
        <v>1.0315685016404811E-2</v>
      </c>
      <c r="J132" s="239">
        <f t="shared" si="3"/>
        <v>1.0320191466824814E-2</v>
      </c>
      <c r="K132" s="239">
        <f t="shared" si="3"/>
        <v>1.0320191466824814E-2</v>
      </c>
      <c r="L132" s="239">
        <f t="shared" si="3"/>
        <v>1.0319679039880035E-2</v>
      </c>
      <c r="M132" s="239">
        <f t="shared" si="3"/>
        <v>1.0320191466824814E-2</v>
      </c>
      <c r="N132" s="239">
        <f t="shared" si="3"/>
        <v>1.0320191466824814E-2</v>
      </c>
      <c r="O132" s="239">
        <f t="shared" si="3"/>
        <v>1.0320191466824814E-2</v>
      </c>
      <c r="P132" s="239">
        <f t="shared" si="3"/>
        <v>1.0320191466824814E-2</v>
      </c>
      <c r="Q132" s="239">
        <f t="shared" si="3"/>
        <v>1.0320191466824814E-2</v>
      </c>
    </row>
    <row r="133" spans="1:17" x14ac:dyDescent="0.25">
      <c r="A133" s="76" t="s">
        <v>80</v>
      </c>
      <c r="B133" s="239">
        <f t="shared" ref="B133:Q133" si="4">IF(B$9=0,0,B$9/B$5)</f>
        <v>8.4419422101275165E-4</v>
      </c>
      <c r="C133" s="239">
        <f t="shared" si="4"/>
        <v>8.4421644888702299E-4</v>
      </c>
      <c r="D133" s="239">
        <f t="shared" si="4"/>
        <v>8.442023025041134E-4</v>
      </c>
      <c r="E133" s="239">
        <f t="shared" si="4"/>
        <v>8.4464464713268953E-4</v>
      </c>
      <c r="F133" s="239">
        <f t="shared" si="4"/>
        <v>8.4464464713268942E-4</v>
      </c>
      <c r="G133" s="239">
        <f t="shared" si="4"/>
        <v>8.4464464713268931E-4</v>
      </c>
      <c r="H133" s="239">
        <f t="shared" si="4"/>
        <v>8.4464464713268953E-4</v>
      </c>
      <c r="I133" s="239">
        <f t="shared" si="4"/>
        <v>8.44275821686276E-4</v>
      </c>
      <c r="J133" s="239">
        <f t="shared" si="4"/>
        <v>8.4464464713268953E-4</v>
      </c>
      <c r="K133" s="239">
        <f t="shared" si="4"/>
        <v>8.4464464713268953E-4</v>
      </c>
      <c r="L133" s="239">
        <f t="shared" si="4"/>
        <v>8.4460270811660188E-4</v>
      </c>
      <c r="M133" s="239">
        <f t="shared" si="4"/>
        <v>8.4464464713268953E-4</v>
      </c>
      <c r="N133" s="239">
        <f t="shared" si="4"/>
        <v>8.4464464713268931E-4</v>
      </c>
      <c r="O133" s="239">
        <f t="shared" si="4"/>
        <v>8.4464464713268953E-4</v>
      </c>
      <c r="P133" s="239">
        <f t="shared" si="4"/>
        <v>8.4464464713268931E-4</v>
      </c>
      <c r="Q133" s="239">
        <f t="shared" si="4"/>
        <v>8.4464464713268942E-4</v>
      </c>
    </row>
    <row r="134" spans="1:17" x14ac:dyDescent="0.25">
      <c r="A134" s="129" t="s">
        <v>79</v>
      </c>
      <c r="B134" s="238">
        <f t="shared" ref="B134:Q134" si="5">IF(B$10=0,0,B$10/B$5)</f>
        <v>4.0027235618924524E-3</v>
      </c>
      <c r="C134" s="238">
        <f t="shared" si="5"/>
        <v>4.0028289547438395E-3</v>
      </c>
      <c r="D134" s="238">
        <f t="shared" si="5"/>
        <v>4.0027618800603385E-3</v>
      </c>
      <c r="E134" s="238">
        <f t="shared" si="5"/>
        <v>4.0048592448884866E-3</v>
      </c>
      <c r="F134" s="238">
        <f t="shared" si="5"/>
        <v>4.0048592448884857E-3</v>
      </c>
      <c r="G134" s="238">
        <f t="shared" si="5"/>
        <v>4.0048592448884849E-3</v>
      </c>
      <c r="H134" s="238">
        <f t="shared" si="5"/>
        <v>4.0048592448884857E-3</v>
      </c>
      <c r="I134" s="238">
        <f t="shared" si="5"/>
        <v>4.0031104692301858E-3</v>
      </c>
      <c r="J134" s="238">
        <f t="shared" si="5"/>
        <v>4.0048592448884866E-3</v>
      </c>
      <c r="K134" s="238">
        <f t="shared" si="5"/>
        <v>4.0048592448884857E-3</v>
      </c>
      <c r="L134" s="238">
        <f t="shared" si="5"/>
        <v>4.0046603922030749E-3</v>
      </c>
      <c r="M134" s="238">
        <f t="shared" si="5"/>
        <v>4.0048592448884857E-3</v>
      </c>
      <c r="N134" s="238">
        <f t="shared" si="5"/>
        <v>4.0048592448884857E-3</v>
      </c>
      <c r="O134" s="238">
        <f t="shared" si="5"/>
        <v>4.0048592448884857E-3</v>
      </c>
      <c r="P134" s="238">
        <f t="shared" si="5"/>
        <v>4.0048592448884866E-3</v>
      </c>
      <c r="Q134" s="238">
        <f t="shared" si="5"/>
        <v>4.0048592448884857E-3</v>
      </c>
    </row>
    <row r="135" spans="1:17" x14ac:dyDescent="0.25">
      <c r="A135" s="127" t="s">
        <v>214</v>
      </c>
      <c r="B135" s="236">
        <f t="shared" ref="B135:Q135" si="6">IF(B$15=0,0,B$15/B$5)</f>
        <v>2.9540994077145808E-2</v>
      </c>
      <c r="C135" s="236">
        <f t="shared" si="6"/>
        <v>2.9541771899933334E-2</v>
      </c>
      <c r="D135" s="236">
        <f t="shared" si="6"/>
        <v>2.9541276873784921E-2</v>
      </c>
      <c r="E135" s="236">
        <f t="shared" si="6"/>
        <v>2.9556755894758483E-2</v>
      </c>
      <c r="F135" s="236">
        <f t="shared" si="6"/>
        <v>2.955675589475848E-2</v>
      </c>
      <c r="G135" s="236">
        <f t="shared" si="6"/>
        <v>2.955675589475848E-2</v>
      </c>
      <c r="H135" s="236">
        <f t="shared" si="6"/>
        <v>2.9556755894758483E-2</v>
      </c>
      <c r="I135" s="236">
        <f t="shared" si="6"/>
        <v>2.9543849539731638E-2</v>
      </c>
      <c r="J135" s="236">
        <f t="shared" si="6"/>
        <v>2.9556755894758487E-2</v>
      </c>
      <c r="K135" s="236">
        <f t="shared" si="6"/>
        <v>2.9556755894758483E-2</v>
      </c>
      <c r="L135" s="236">
        <f t="shared" si="6"/>
        <v>2.9555288317517359E-2</v>
      </c>
      <c r="M135" s="236">
        <f t="shared" si="6"/>
        <v>2.9556755894758483E-2</v>
      </c>
      <c r="N135" s="236">
        <f t="shared" si="6"/>
        <v>2.9556755894758483E-2</v>
      </c>
      <c r="O135" s="236">
        <f t="shared" si="6"/>
        <v>2.9556755894758487E-2</v>
      </c>
      <c r="P135" s="236">
        <f t="shared" si="6"/>
        <v>2.9556755894758483E-2</v>
      </c>
      <c r="Q135" s="236">
        <f t="shared" si="6"/>
        <v>2.955675589475848E-2</v>
      </c>
    </row>
    <row r="136" spans="1:17" x14ac:dyDescent="0.25">
      <c r="A136" s="127" t="s">
        <v>213</v>
      </c>
      <c r="B136" s="237">
        <f t="shared" ref="B136:Q136" si="7">IF(B$16=0,0,B$16/B$5)</f>
        <v>0.36820074660513585</v>
      </c>
      <c r="C136" s="237">
        <f t="shared" si="7"/>
        <v>0.36818411115085325</v>
      </c>
      <c r="D136" s="237">
        <f t="shared" si="7"/>
        <v>0.36819469837585217</v>
      </c>
      <c r="E136" s="237">
        <f t="shared" si="7"/>
        <v>0.367863645403537</v>
      </c>
      <c r="F136" s="237">
        <f t="shared" si="7"/>
        <v>0.36786364540353694</v>
      </c>
      <c r="G136" s="237">
        <f t="shared" si="7"/>
        <v>0.36786364540353694</v>
      </c>
      <c r="H136" s="237">
        <f t="shared" si="7"/>
        <v>0.367863645403537</v>
      </c>
      <c r="I136" s="237">
        <f t="shared" si="7"/>
        <v>0.36813967624558358</v>
      </c>
      <c r="J136" s="237">
        <f t="shared" si="7"/>
        <v>0.36786364540353705</v>
      </c>
      <c r="K136" s="237">
        <f t="shared" si="7"/>
        <v>0.367863645403537</v>
      </c>
      <c r="L136" s="237">
        <f t="shared" si="7"/>
        <v>0.36789503277671787</v>
      </c>
      <c r="M136" s="237">
        <f t="shared" si="7"/>
        <v>0.367863645403537</v>
      </c>
      <c r="N136" s="237">
        <f t="shared" si="7"/>
        <v>0.36786364540353694</v>
      </c>
      <c r="O136" s="237">
        <f t="shared" si="7"/>
        <v>0.36786364540353711</v>
      </c>
      <c r="P136" s="237">
        <f t="shared" si="7"/>
        <v>0.36786364540353705</v>
      </c>
      <c r="Q136" s="237">
        <f t="shared" si="7"/>
        <v>0.367863645403537</v>
      </c>
    </row>
    <row r="137" spans="1:17" x14ac:dyDescent="0.25">
      <c r="A137" s="142" t="s">
        <v>227</v>
      </c>
      <c r="B137" s="235">
        <f t="shared" ref="B137:Q137" si="8">IF(B$17=0,0,B$17/B$5)</f>
        <v>0.30848109424214887</v>
      </c>
      <c r="C137" s="235">
        <f t="shared" si="8"/>
        <v>0.30848921663721773</v>
      </c>
      <c r="D137" s="235">
        <f t="shared" si="8"/>
        <v>0.30848404733900303</v>
      </c>
      <c r="E137" s="235">
        <f t="shared" si="8"/>
        <v>0.30864568662965297</v>
      </c>
      <c r="F137" s="235">
        <f t="shared" si="8"/>
        <v>0.30864568662965292</v>
      </c>
      <c r="G137" s="235">
        <f t="shared" si="8"/>
        <v>0.30864568662965292</v>
      </c>
      <c r="H137" s="235">
        <f t="shared" si="8"/>
        <v>0.30864568662965297</v>
      </c>
      <c r="I137" s="235">
        <f t="shared" si="8"/>
        <v>0.30851091233901939</v>
      </c>
      <c r="J137" s="235">
        <f t="shared" si="8"/>
        <v>0.30864568662965297</v>
      </c>
      <c r="K137" s="235">
        <f t="shared" si="8"/>
        <v>0.30864568662965297</v>
      </c>
      <c r="L137" s="235">
        <f t="shared" si="8"/>
        <v>0.30863036149089684</v>
      </c>
      <c r="M137" s="235">
        <f t="shared" si="8"/>
        <v>0.30864568662965297</v>
      </c>
      <c r="N137" s="235">
        <f t="shared" si="8"/>
        <v>0.30864568662965297</v>
      </c>
      <c r="O137" s="235">
        <f t="shared" si="8"/>
        <v>0.30864568662965303</v>
      </c>
      <c r="P137" s="235">
        <f t="shared" si="8"/>
        <v>0.30864568662965297</v>
      </c>
      <c r="Q137" s="235">
        <f t="shared" si="8"/>
        <v>0.30864568662965297</v>
      </c>
    </row>
    <row r="138" spans="1:17" x14ac:dyDescent="0.25">
      <c r="A138" s="142" t="s">
        <v>226</v>
      </c>
      <c r="B138" s="235">
        <f t="shared" ref="B138:Q138" si="9">IF(B$25=0,0,B$25/B$5)</f>
        <v>5.9719652362987048E-2</v>
      </c>
      <c r="C138" s="235">
        <f t="shared" si="9"/>
        <v>5.9694894513635563E-2</v>
      </c>
      <c r="D138" s="235">
        <f t="shared" si="9"/>
        <v>5.9710651036849118E-2</v>
      </c>
      <c r="E138" s="235">
        <f t="shared" si="9"/>
        <v>5.9217958773884055E-2</v>
      </c>
      <c r="F138" s="235">
        <f t="shared" si="9"/>
        <v>5.9217958773884048E-2</v>
      </c>
      <c r="G138" s="235">
        <f t="shared" si="9"/>
        <v>5.9217958773884034E-2</v>
      </c>
      <c r="H138" s="235">
        <f t="shared" si="9"/>
        <v>5.9217958773884055E-2</v>
      </c>
      <c r="I138" s="235">
        <f t="shared" si="9"/>
        <v>5.9628763906564235E-2</v>
      </c>
      <c r="J138" s="235">
        <f t="shared" si="9"/>
        <v>5.9217958773884055E-2</v>
      </c>
      <c r="K138" s="235">
        <f t="shared" si="9"/>
        <v>5.9217958773884048E-2</v>
      </c>
      <c r="L138" s="235">
        <f t="shared" si="9"/>
        <v>5.9264671285821066E-2</v>
      </c>
      <c r="M138" s="235">
        <f t="shared" si="9"/>
        <v>5.9217958773884055E-2</v>
      </c>
      <c r="N138" s="235">
        <f t="shared" si="9"/>
        <v>5.9217958773884041E-2</v>
      </c>
      <c r="O138" s="235">
        <f t="shared" si="9"/>
        <v>5.9217958773884062E-2</v>
      </c>
      <c r="P138" s="235">
        <f t="shared" si="9"/>
        <v>5.9217958773884048E-2</v>
      </c>
      <c r="Q138" s="235">
        <f t="shared" si="9"/>
        <v>5.9217958773884048E-2</v>
      </c>
    </row>
    <row r="139" spans="1:17" x14ac:dyDescent="0.25">
      <c r="A139" s="127" t="s">
        <v>212</v>
      </c>
      <c r="B139" s="237">
        <f t="shared" ref="B139:Q139" si="10">IF(B$36=0,0,B$36/B$5)</f>
        <v>0.55322954849945927</v>
      </c>
      <c r="C139" s="237">
        <f t="shared" si="10"/>
        <v>0.55324411519103478</v>
      </c>
      <c r="D139" s="237">
        <f t="shared" si="10"/>
        <v>0.55323484457908889</v>
      </c>
      <c r="E139" s="237">
        <f t="shared" si="10"/>
        <v>0.55352472824928811</v>
      </c>
      <c r="F139" s="237">
        <f t="shared" si="10"/>
        <v>0.55352472824928811</v>
      </c>
      <c r="G139" s="237">
        <f t="shared" si="10"/>
        <v>0.55352472824928822</v>
      </c>
      <c r="H139" s="237">
        <f t="shared" si="10"/>
        <v>0.55352472824928811</v>
      </c>
      <c r="I139" s="237">
        <f t="shared" si="10"/>
        <v>0.55328302423128428</v>
      </c>
      <c r="J139" s="237">
        <f t="shared" si="10"/>
        <v>0.55352472824928822</v>
      </c>
      <c r="K139" s="237">
        <f t="shared" si="10"/>
        <v>0.55352472824928811</v>
      </c>
      <c r="L139" s="237">
        <f t="shared" si="10"/>
        <v>0.55349724416759571</v>
      </c>
      <c r="M139" s="237">
        <f t="shared" si="10"/>
        <v>0.55352472824928811</v>
      </c>
      <c r="N139" s="237">
        <f t="shared" si="10"/>
        <v>0.55352472824928811</v>
      </c>
      <c r="O139" s="237">
        <f t="shared" si="10"/>
        <v>0.55352472824928811</v>
      </c>
      <c r="P139" s="237">
        <f t="shared" si="10"/>
        <v>0.55352472824928822</v>
      </c>
      <c r="Q139" s="237">
        <f t="shared" si="10"/>
        <v>0.55352472824928822</v>
      </c>
    </row>
    <row r="140" spans="1:17" x14ac:dyDescent="0.25">
      <c r="A140" s="72" t="s">
        <v>211</v>
      </c>
      <c r="B140" s="234">
        <f t="shared" ref="B140:Q140" si="11">IF(B$44=0,0,B$44/B$5)</f>
        <v>2.9170408129941469E-2</v>
      </c>
      <c r="C140" s="234">
        <f t="shared" si="11"/>
        <v>2.9171176195095461E-2</v>
      </c>
      <c r="D140" s="234">
        <f t="shared" si="11"/>
        <v>2.9170687378952492E-2</v>
      </c>
      <c r="E140" s="234">
        <f t="shared" si="11"/>
        <v>2.9185972218659366E-2</v>
      </c>
      <c r="F140" s="234">
        <f t="shared" si="11"/>
        <v>2.9185972218659362E-2</v>
      </c>
      <c r="G140" s="234">
        <f t="shared" si="11"/>
        <v>2.9185972218659359E-2</v>
      </c>
      <c r="H140" s="234">
        <f t="shared" si="11"/>
        <v>2.9185972218659362E-2</v>
      </c>
      <c r="I140" s="234">
        <f t="shared" si="11"/>
        <v>2.9173227771312069E-2</v>
      </c>
      <c r="J140" s="234">
        <f t="shared" si="11"/>
        <v>2.9185972218659366E-2</v>
      </c>
      <c r="K140" s="234">
        <f t="shared" si="11"/>
        <v>2.9185972218659366E-2</v>
      </c>
      <c r="L140" s="234">
        <f t="shared" si="11"/>
        <v>2.9184523051885417E-2</v>
      </c>
      <c r="M140" s="234">
        <f t="shared" si="11"/>
        <v>2.9185972218659366E-2</v>
      </c>
      <c r="N140" s="234">
        <f t="shared" si="11"/>
        <v>2.9185972218659359E-2</v>
      </c>
      <c r="O140" s="234">
        <f t="shared" si="11"/>
        <v>2.9185972218659359E-2</v>
      </c>
      <c r="P140" s="234">
        <f t="shared" si="11"/>
        <v>2.9185972218659362E-2</v>
      </c>
      <c r="Q140" s="234">
        <f t="shared" si="11"/>
        <v>2.9185972218659359E-2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1.0000000000000002</v>
      </c>
      <c r="D143" s="77">
        <f t="shared" si="12"/>
        <v>0.99999999999999989</v>
      </c>
      <c r="E143" s="77">
        <f t="shared" si="12"/>
        <v>1</v>
      </c>
      <c r="F143" s="77">
        <f t="shared" si="12"/>
        <v>1</v>
      </c>
      <c r="G143" s="77">
        <f t="shared" si="12"/>
        <v>1.0000000000000002</v>
      </c>
      <c r="H143" s="77">
        <f t="shared" si="12"/>
        <v>1</v>
      </c>
      <c r="I143" s="77">
        <f t="shared" si="12"/>
        <v>1</v>
      </c>
      <c r="J143" s="77">
        <f t="shared" si="12"/>
        <v>1.0000000000000002</v>
      </c>
      <c r="K143" s="77">
        <f t="shared" si="12"/>
        <v>1</v>
      </c>
      <c r="L143" s="77">
        <f t="shared" si="12"/>
        <v>0.99999999999999978</v>
      </c>
      <c r="M143" s="77">
        <f t="shared" si="12"/>
        <v>1</v>
      </c>
      <c r="N143" s="77">
        <f t="shared" si="12"/>
        <v>1.0000000000000002</v>
      </c>
      <c r="O143" s="77">
        <f t="shared" si="12"/>
        <v>0.99999999999999989</v>
      </c>
      <c r="P143" s="77">
        <f t="shared" si="12"/>
        <v>1.0000000000000002</v>
      </c>
      <c r="Q143" s="77">
        <f t="shared" si="12"/>
        <v>0.99999999999999978</v>
      </c>
    </row>
    <row r="144" spans="1:17" x14ac:dyDescent="0.25">
      <c r="A144" s="132" t="s">
        <v>83</v>
      </c>
      <c r="B144" s="240">
        <f t="shared" ref="B144:Q144" si="13">IF(B$48=0,0,B$48/B$47)</f>
        <v>4.2617772060722283E-3</v>
      </c>
      <c r="C144" s="240">
        <f t="shared" si="13"/>
        <v>4.3017299185201443E-3</v>
      </c>
      <c r="D144" s="240">
        <f t="shared" si="13"/>
        <v>4.3052199466289045E-3</v>
      </c>
      <c r="E144" s="240">
        <f t="shared" si="13"/>
        <v>4.3287374056324461E-3</v>
      </c>
      <c r="F144" s="240">
        <f t="shared" si="13"/>
        <v>4.3326922778666498E-3</v>
      </c>
      <c r="G144" s="240">
        <f t="shared" si="13"/>
        <v>4.3376681365665561E-3</v>
      </c>
      <c r="H144" s="240">
        <f t="shared" si="13"/>
        <v>4.3217416635078412E-3</v>
      </c>
      <c r="I144" s="240">
        <f t="shared" si="13"/>
        <v>4.3406595103975196E-3</v>
      </c>
      <c r="J144" s="240">
        <f t="shared" si="13"/>
        <v>4.3104346843976411E-3</v>
      </c>
      <c r="K144" s="240">
        <f t="shared" si="13"/>
        <v>4.3697701934299563E-3</v>
      </c>
      <c r="L144" s="240">
        <f t="shared" si="13"/>
        <v>4.351728387020205E-3</v>
      </c>
      <c r="M144" s="240">
        <f t="shared" si="13"/>
        <v>4.3949892407231256E-3</v>
      </c>
      <c r="N144" s="240">
        <f t="shared" si="13"/>
        <v>4.4084235059821978E-3</v>
      </c>
      <c r="O144" s="240">
        <f t="shared" si="13"/>
        <v>4.3995220291959576E-3</v>
      </c>
      <c r="P144" s="240">
        <f t="shared" si="13"/>
        <v>4.4023469682121057E-3</v>
      </c>
      <c r="Q144" s="240">
        <f t="shared" si="13"/>
        <v>4.3903521624793738E-3</v>
      </c>
    </row>
    <row r="145" spans="1:17" x14ac:dyDescent="0.25">
      <c r="A145" s="76" t="s">
        <v>82</v>
      </c>
      <c r="B145" s="239">
        <f t="shared" ref="B145:Q145" si="14">IF(B$49=0,0,B$49/B$47)</f>
        <v>1.1425401154325733E-3</v>
      </c>
      <c r="C145" s="239">
        <f t="shared" si="14"/>
        <v>1.1532510405900516E-3</v>
      </c>
      <c r="D145" s="239">
        <f t="shared" si="14"/>
        <v>1.1541866824421321E-3</v>
      </c>
      <c r="E145" s="239">
        <f t="shared" si="14"/>
        <v>1.1604914794846205E-3</v>
      </c>
      <c r="F145" s="239">
        <f t="shared" si="14"/>
        <v>1.1615517414271144E-3</v>
      </c>
      <c r="G145" s="239">
        <f t="shared" si="14"/>
        <v>1.1628857196945069E-3</v>
      </c>
      <c r="H145" s="239">
        <f t="shared" si="14"/>
        <v>1.1586159905446558E-3</v>
      </c>
      <c r="I145" s="239">
        <f t="shared" si="14"/>
        <v>1.1636876772903332E-3</v>
      </c>
      <c r="J145" s="239">
        <f t="shared" si="14"/>
        <v>1.155584701813899E-3</v>
      </c>
      <c r="K145" s="239">
        <f t="shared" si="14"/>
        <v>1.1714919621095426E-3</v>
      </c>
      <c r="L145" s="239">
        <f t="shared" si="14"/>
        <v>1.1666551331104484E-3</v>
      </c>
      <c r="M145" s="239">
        <f t="shared" si="14"/>
        <v>1.1782529380621061E-3</v>
      </c>
      <c r="N145" s="239">
        <f t="shared" si="14"/>
        <v>1.1818545310684186E-3</v>
      </c>
      <c r="O145" s="239">
        <f t="shared" si="14"/>
        <v>1.1794681336048485E-3</v>
      </c>
      <c r="P145" s="239">
        <f t="shared" si="14"/>
        <v>1.180225471680852E-3</v>
      </c>
      <c r="Q145" s="239">
        <f t="shared" si="14"/>
        <v>1.177009783468211E-3</v>
      </c>
    </row>
    <row r="146" spans="1:17" x14ac:dyDescent="0.25">
      <c r="A146" s="76" t="s">
        <v>81</v>
      </c>
      <c r="B146" s="239">
        <f t="shared" ref="B146:Q146" si="15">IF(B$50=0,0,B$50/B$47)</f>
        <v>8.6605935793220516E-3</v>
      </c>
      <c r="C146" s="239">
        <f t="shared" si="15"/>
        <v>8.7417836998215249E-3</v>
      </c>
      <c r="D146" s="239">
        <f t="shared" si="15"/>
        <v>8.7488759793023299E-3</v>
      </c>
      <c r="E146" s="239">
        <f t="shared" si="15"/>
        <v>8.7966671107011854E-3</v>
      </c>
      <c r="F146" s="239">
        <f t="shared" si="15"/>
        <v>8.8047040256834536E-3</v>
      </c>
      <c r="G146" s="239">
        <f t="shared" si="15"/>
        <v>8.8148157438292622E-3</v>
      </c>
      <c r="H146" s="239">
        <f t="shared" si="15"/>
        <v>8.7824506755387315E-3</v>
      </c>
      <c r="I146" s="239">
        <f t="shared" si="15"/>
        <v>8.8208946803247871E-3</v>
      </c>
      <c r="J146" s="239">
        <f t="shared" si="15"/>
        <v>8.7594731368387246E-3</v>
      </c>
      <c r="K146" s="239">
        <f t="shared" si="15"/>
        <v>8.8800521121589013E-3</v>
      </c>
      <c r="L146" s="239">
        <f t="shared" si="15"/>
        <v>8.8433883577681213E-3</v>
      </c>
      <c r="M146" s="239">
        <f t="shared" si="15"/>
        <v>8.9313011353956522E-3</v>
      </c>
      <c r="N146" s="239">
        <f t="shared" si="15"/>
        <v>8.9586016501386218E-3</v>
      </c>
      <c r="O146" s="239">
        <f t="shared" si="15"/>
        <v>8.940512465985222E-3</v>
      </c>
      <c r="P146" s="239">
        <f t="shared" si="15"/>
        <v>8.9462531810724361E-3</v>
      </c>
      <c r="Q146" s="239">
        <f t="shared" si="15"/>
        <v>8.9218778717845386E-3</v>
      </c>
    </row>
    <row r="147" spans="1:17" x14ac:dyDescent="0.25">
      <c r="A147" s="76" t="s">
        <v>80</v>
      </c>
      <c r="B147" s="239">
        <f t="shared" ref="B147:Q147" si="16">IF(B$51=0,0,B$51/B$47)</f>
        <v>3.1048669117768601E-3</v>
      </c>
      <c r="C147" s="239">
        <f t="shared" si="16"/>
        <v>3.1339739835258293E-3</v>
      </c>
      <c r="D147" s="239">
        <f t="shared" si="16"/>
        <v>3.1365166018449248E-3</v>
      </c>
      <c r="E147" s="239">
        <f t="shared" si="16"/>
        <v>3.1536499658802683E-3</v>
      </c>
      <c r="F147" s="239">
        <f t="shared" si="16"/>
        <v>3.1565312408382341E-3</v>
      </c>
      <c r="G147" s="239">
        <f t="shared" si="16"/>
        <v>3.1601563432985423E-3</v>
      </c>
      <c r="H147" s="239">
        <f t="shared" si="16"/>
        <v>3.1485533014617107E-3</v>
      </c>
      <c r="I147" s="239">
        <f t="shared" si="16"/>
        <v>3.1623356729958518E-3</v>
      </c>
      <c r="J147" s="239">
        <f t="shared" si="16"/>
        <v>3.1403157367993922E-3</v>
      </c>
      <c r="K147" s="239">
        <f t="shared" si="16"/>
        <v>3.1835439136326123E-3</v>
      </c>
      <c r="L147" s="239">
        <f t="shared" si="16"/>
        <v>3.1703997709330578E-3</v>
      </c>
      <c r="M147" s="239">
        <f t="shared" si="16"/>
        <v>3.2019169495049547E-3</v>
      </c>
      <c r="N147" s="239">
        <f t="shared" si="16"/>
        <v>3.2117043230981807E-3</v>
      </c>
      <c r="O147" s="239">
        <f t="shared" si="16"/>
        <v>3.2052192584401387E-3</v>
      </c>
      <c r="P147" s="239">
        <f t="shared" si="16"/>
        <v>3.2072773340398046E-3</v>
      </c>
      <c r="Q147" s="239">
        <f t="shared" si="16"/>
        <v>3.1985386615020449E-3</v>
      </c>
    </row>
    <row r="148" spans="1:17" x14ac:dyDescent="0.25">
      <c r="A148" s="129" t="s">
        <v>79</v>
      </c>
      <c r="B148" s="238">
        <f t="shared" ref="B148:Q148" si="17">IF(B$52=0,0,B$52/B$47)</f>
        <v>5.0789925872655956E-3</v>
      </c>
      <c r="C148" s="238">
        <f t="shared" si="17"/>
        <v>5.1266064160868192E-3</v>
      </c>
      <c r="D148" s="238">
        <f t="shared" si="17"/>
        <v>5.1307656731377251E-3</v>
      </c>
      <c r="E148" s="238">
        <f t="shared" si="17"/>
        <v>5.1587927130731142E-3</v>
      </c>
      <c r="F148" s="238">
        <f t="shared" si="17"/>
        <v>5.1635059502485531E-3</v>
      </c>
      <c r="G148" s="238">
        <f t="shared" si="17"/>
        <v>5.1694359527404941E-3</v>
      </c>
      <c r="H148" s="238">
        <f t="shared" si="17"/>
        <v>5.1504555052193897E-3</v>
      </c>
      <c r="I148" s="238">
        <f t="shared" si="17"/>
        <v>5.1730009362622887E-3</v>
      </c>
      <c r="J148" s="238">
        <f t="shared" si="17"/>
        <v>5.1369803608586626E-3</v>
      </c>
      <c r="K148" s="238">
        <f t="shared" si="17"/>
        <v>5.2076937266599945E-3</v>
      </c>
      <c r="L148" s="238">
        <f t="shared" si="17"/>
        <v>5.1861923208883724E-3</v>
      </c>
      <c r="M148" s="238">
        <f t="shared" si="17"/>
        <v>5.2377486422659544E-3</v>
      </c>
      <c r="N148" s="238">
        <f t="shared" si="17"/>
        <v>5.2537589896789931E-3</v>
      </c>
      <c r="O148" s="238">
        <f t="shared" si="17"/>
        <v>5.2431506137768898E-3</v>
      </c>
      <c r="P148" s="238">
        <f t="shared" si="17"/>
        <v>5.2465172478426171E-3</v>
      </c>
      <c r="Q148" s="238">
        <f t="shared" si="17"/>
        <v>5.2322223829408465E-3</v>
      </c>
    </row>
    <row r="149" spans="1:17" x14ac:dyDescent="0.25">
      <c r="A149" s="127" t="s">
        <v>210</v>
      </c>
      <c r="B149" s="237">
        <f t="shared" ref="B149:Q149" si="18">IF(B$57=0,0,B$57/B$47)</f>
        <v>3.4598012635601381E-2</v>
      </c>
      <c r="C149" s="237">
        <f t="shared" si="18"/>
        <v>3.4817322817698476E-2</v>
      </c>
      <c r="D149" s="237">
        <f t="shared" si="18"/>
        <v>3.6297845054592305E-2</v>
      </c>
      <c r="E149" s="237">
        <f t="shared" si="18"/>
        <v>3.5362164516135913E-2</v>
      </c>
      <c r="F149" s="237">
        <f t="shared" si="18"/>
        <v>3.5193038260338996E-2</v>
      </c>
      <c r="G149" s="237">
        <f t="shared" si="18"/>
        <v>3.7037693875142406E-2</v>
      </c>
      <c r="H149" s="237">
        <f t="shared" si="18"/>
        <v>3.5785908226774084E-2</v>
      </c>
      <c r="I149" s="237">
        <f t="shared" si="18"/>
        <v>3.5097801552874563E-2</v>
      </c>
      <c r="J149" s="237">
        <f t="shared" si="18"/>
        <v>3.6668554307772876E-2</v>
      </c>
      <c r="K149" s="237">
        <f t="shared" si="18"/>
        <v>3.8395616799232528E-2</v>
      </c>
      <c r="L149" s="237">
        <f t="shared" si="18"/>
        <v>3.8111702847794221E-2</v>
      </c>
      <c r="M149" s="237">
        <f t="shared" si="18"/>
        <v>3.6619962985340961E-2</v>
      </c>
      <c r="N149" s="237">
        <f t="shared" si="18"/>
        <v>3.8101111215200871E-2</v>
      </c>
      <c r="O149" s="237">
        <f t="shared" si="18"/>
        <v>3.8534978294039741E-2</v>
      </c>
      <c r="P149" s="237">
        <f t="shared" si="18"/>
        <v>3.8205825816121544E-2</v>
      </c>
      <c r="Q149" s="237">
        <f t="shared" si="18"/>
        <v>3.8942632134294858E-2</v>
      </c>
    </row>
    <row r="150" spans="1:17" x14ac:dyDescent="0.25">
      <c r="A150" s="127" t="s">
        <v>209</v>
      </c>
      <c r="B150" s="237">
        <f t="shared" ref="B150:Q150" si="19">IF(B$58=0,0,B$58/B$47)</f>
        <v>9.0052839201770277E-2</v>
      </c>
      <c r="C150" s="237">
        <f t="shared" si="19"/>
        <v>9.0708913646760619E-2</v>
      </c>
      <c r="D150" s="237">
        <f t="shared" si="19"/>
        <v>9.176135573561417E-2</v>
      </c>
      <c r="E150" s="237">
        <f t="shared" si="19"/>
        <v>9.0304176697540428E-2</v>
      </c>
      <c r="F150" s="237">
        <f t="shared" si="19"/>
        <v>8.9098455968303153E-2</v>
      </c>
      <c r="G150" s="237">
        <f t="shared" si="19"/>
        <v>8.7702086174778066E-2</v>
      </c>
      <c r="H150" s="237">
        <f t="shared" si="19"/>
        <v>8.8488096279777495E-2</v>
      </c>
      <c r="I150" s="237">
        <f t="shared" si="19"/>
        <v>8.7884270941059828E-2</v>
      </c>
      <c r="J150" s="237">
        <f t="shared" si="19"/>
        <v>8.830038682785428E-2</v>
      </c>
      <c r="K150" s="237">
        <f t="shared" si="19"/>
        <v>8.8453278272363739E-2</v>
      </c>
      <c r="L150" s="237">
        <f t="shared" si="19"/>
        <v>8.8356077901585103E-2</v>
      </c>
      <c r="M150" s="237">
        <f t="shared" si="19"/>
        <v>8.8074928680300535E-2</v>
      </c>
      <c r="N150" s="237">
        <f t="shared" si="19"/>
        <v>8.8921561788687264E-2</v>
      </c>
      <c r="O150" s="237">
        <f t="shared" si="19"/>
        <v>8.7643682365227946E-2</v>
      </c>
      <c r="P150" s="237">
        <f t="shared" si="19"/>
        <v>8.6287772358943166E-2</v>
      </c>
      <c r="Q150" s="237">
        <f t="shared" si="19"/>
        <v>8.8383869415806268E-2</v>
      </c>
    </row>
    <row r="151" spans="1:17" x14ac:dyDescent="0.25">
      <c r="A151" s="142" t="s">
        <v>225</v>
      </c>
      <c r="B151" s="235">
        <f t="shared" ref="B151:Q151" si="20">IF(B$59=0,0,B$59/B$47)</f>
        <v>8.9112242480363195E-3</v>
      </c>
      <c r="C151" s="235">
        <f t="shared" si="20"/>
        <v>9.0252752891174862E-3</v>
      </c>
      <c r="D151" s="235">
        <f t="shared" si="20"/>
        <v>8.6107277750861674E-3</v>
      </c>
      <c r="E151" s="235">
        <f t="shared" si="20"/>
        <v>8.9871669113882179E-3</v>
      </c>
      <c r="F151" s="235">
        <f t="shared" si="20"/>
        <v>9.053892305167054E-3</v>
      </c>
      <c r="G151" s="235">
        <f t="shared" si="20"/>
        <v>8.5401788365356852E-3</v>
      </c>
      <c r="H151" s="235">
        <f t="shared" si="20"/>
        <v>8.8329484657306227E-3</v>
      </c>
      <c r="I151" s="235">
        <f t="shared" si="20"/>
        <v>9.1170054552596001E-3</v>
      </c>
      <c r="J151" s="235">
        <f t="shared" si="20"/>
        <v>8.5262423133043615E-3</v>
      </c>
      <c r="K151" s="235">
        <f t="shared" si="20"/>
        <v>8.2885461583765696E-3</v>
      </c>
      <c r="L151" s="235">
        <f t="shared" si="20"/>
        <v>8.2907481465953493E-3</v>
      </c>
      <c r="M151" s="235">
        <f t="shared" si="20"/>
        <v>8.9165590120266654E-3</v>
      </c>
      <c r="N151" s="235">
        <f t="shared" si="20"/>
        <v>8.5460737094332547E-3</v>
      </c>
      <c r="O151" s="235">
        <f t="shared" si="20"/>
        <v>8.3804355123531567E-3</v>
      </c>
      <c r="P151" s="235">
        <f t="shared" si="20"/>
        <v>8.488619444399912E-3</v>
      </c>
      <c r="Q151" s="235">
        <f t="shared" si="20"/>
        <v>7.8728724587103175E-3</v>
      </c>
    </row>
    <row r="152" spans="1:17" x14ac:dyDescent="0.25">
      <c r="A152" s="142" t="s">
        <v>224</v>
      </c>
      <c r="B152" s="235">
        <f t="shared" ref="B152:Q152" si="21">IF(B$65=0,0,B$65/B$47)</f>
        <v>8.1141614953733954E-2</v>
      </c>
      <c r="C152" s="235">
        <f t="shared" si="21"/>
        <v>8.168363835764314E-2</v>
      </c>
      <c r="D152" s="235">
        <f t="shared" si="21"/>
        <v>8.3150627960528009E-2</v>
      </c>
      <c r="E152" s="235">
        <f t="shared" si="21"/>
        <v>8.1317009786152208E-2</v>
      </c>
      <c r="F152" s="235">
        <f t="shared" si="21"/>
        <v>8.0044563663136087E-2</v>
      </c>
      <c r="G152" s="235">
        <f t="shared" si="21"/>
        <v>7.9161907338242382E-2</v>
      </c>
      <c r="H152" s="235">
        <f t="shared" si="21"/>
        <v>7.9655147814046867E-2</v>
      </c>
      <c r="I152" s="235">
        <f t="shared" si="21"/>
        <v>7.8767265485800222E-2</v>
      </c>
      <c r="J152" s="235">
        <f t="shared" si="21"/>
        <v>7.9774144514549922E-2</v>
      </c>
      <c r="K152" s="235">
        <f t="shared" si="21"/>
        <v>8.0164732113987169E-2</v>
      </c>
      <c r="L152" s="235">
        <f t="shared" si="21"/>
        <v>8.0065329754989756E-2</v>
      </c>
      <c r="M152" s="235">
        <f t="shared" si="21"/>
        <v>7.9158369668273873E-2</v>
      </c>
      <c r="N152" s="235">
        <f t="shared" si="21"/>
        <v>8.0375488079254015E-2</v>
      </c>
      <c r="O152" s="235">
        <f t="shared" si="21"/>
        <v>7.926324685287478E-2</v>
      </c>
      <c r="P152" s="235">
        <f t="shared" si="21"/>
        <v>7.7799152914543257E-2</v>
      </c>
      <c r="Q152" s="235">
        <f t="shared" si="21"/>
        <v>7.7507472781633058E-2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3.0035241754628986E-3</v>
      </c>
    </row>
    <row r="154" spans="1:17" x14ac:dyDescent="0.25">
      <c r="A154" s="127" t="s">
        <v>208</v>
      </c>
      <c r="B154" s="237">
        <f t="shared" ref="B154:Q154" si="23">IF(B$77=0,0,B$77/B$47)</f>
        <v>0.76238499769864054</v>
      </c>
      <c r="C154" s="237">
        <f t="shared" si="23"/>
        <v>0.76036494250896225</v>
      </c>
      <c r="D154" s="237">
        <f t="shared" si="23"/>
        <v>0.75892393101708877</v>
      </c>
      <c r="E154" s="237">
        <f t="shared" si="23"/>
        <v>0.75977453077519963</v>
      </c>
      <c r="F154" s="237">
        <f t="shared" si="23"/>
        <v>0.76072436515324071</v>
      </c>
      <c r="G154" s="237">
        <f t="shared" si="23"/>
        <v>0.76177186107523576</v>
      </c>
      <c r="H154" s="237">
        <f t="shared" si="23"/>
        <v>0.76174424294189225</v>
      </c>
      <c r="I154" s="237">
        <f t="shared" si="23"/>
        <v>0.76045212363872439</v>
      </c>
      <c r="J154" s="237">
        <f t="shared" si="23"/>
        <v>0.76115783878208931</v>
      </c>
      <c r="K154" s="237">
        <f t="shared" si="23"/>
        <v>0.75842999383955689</v>
      </c>
      <c r="L154" s="237">
        <f t="shared" si="23"/>
        <v>0.75959313351184099</v>
      </c>
      <c r="M154" s="237">
        <f t="shared" si="23"/>
        <v>0.75957710624310337</v>
      </c>
      <c r="N154" s="237">
        <f t="shared" si="23"/>
        <v>0.75801235692867674</v>
      </c>
      <c r="O154" s="237">
        <f t="shared" si="23"/>
        <v>0.75950513466528013</v>
      </c>
      <c r="P154" s="237">
        <f t="shared" si="23"/>
        <v>0.75806496010397506</v>
      </c>
      <c r="Q154" s="237">
        <f t="shared" si="23"/>
        <v>0.75898201793773301</v>
      </c>
    </row>
    <row r="155" spans="1:17" x14ac:dyDescent="0.25">
      <c r="A155" s="142" t="s">
        <v>222</v>
      </c>
      <c r="B155" s="259">
        <f t="shared" ref="B155:Q155" si="24">IF(B$78=0,0,B$78/B$47)</f>
        <v>0.72738361290809694</v>
      </c>
      <c r="C155" s="259">
        <f t="shared" si="24"/>
        <v>0.72514169063741285</v>
      </c>
      <c r="D155" s="259">
        <f t="shared" si="24"/>
        <v>0.722202895759821</v>
      </c>
      <c r="E155" s="259">
        <f t="shared" si="24"/>
        <v>0.72400008499150859</v>
      </c>
      <c r="F155" s="259">
        <f t="shared" si="24"/>
        <v>0.72512101743866941</v>
      </c>
      <c r="G155" s="259">
        <f t="shared" si="24"/>
        <v>0.72430235122991438</v>
      </c>
      <c r="H155" s="259">
        <f t="shared" si="24"/>
        <v>0.72554111309403735</v>
      </c>
      <c r="I155" s="259">
        <f t="shared" si="24"/>
        <v>0.72494512297966918</v>
      </c>
      <c r="J155" s="259">
        <f t="shared" si="24"/>
        <v>0.72406177223754364</v>
      </c>
      <c r="K155" s="259">
        <f t="shared" si="24"/>
        <v>0.71958672928518408</v>
      </c>
      <c r="L155" s="259">
        <f t="shared" si="24"/>
        <v>0.7210370930118194</v>
      </c>
      <c r="M155" s="259">
        <f t="shared" si="24"/>
        <v>0.72253019753868652</v>
      </c>
      <c r="N155" s="259">
        <f t="shared" si="24"/>
        <v>0.71946703154723335</v>
      </c>
      <c r="O155" s="259">
        <f t="shared" si="24"/>
        <v>0.72052088382489987</v>
      </c>
      <c r="P155" s="259">
        <f t="shared" si="24"/>
        <v>0.71941369927246357</v>
      </c>
      <c r="Q155" s="259">
        <f t="shared" si="24"/>
        <v>0.71958536049254596</v>
      </c>
    </row>
    <row r="156" spans="1:17" x14ac:dyDescent="0.25">
      <c r="A156" s="142" t="s">
        <v>221</v>
      </c>
      <c r="B156" s="259">
        <f t="shared" ref="B156:Q156" si="25">IF(B$86=0,0,B$86/B$47)</f>
        <v>3.5001384790543599E-2</v>
      </c>
      <c r="C156" s="259">
        <f t="shared" si="25"/>
        <v>3.5223251871549462E-2</v>
      </c>
      <c r="D156" s="259">
        <f t="shared" si="25"/>
        <v>3.6721035257267817E-2</v>
      </c>
      <c r="E156" s="259">
        <f t="shared" si="25"/>
        <v>3.5774445783691058E-2</v>
      </c>
      <c r="F156" s="259">
        <f t="shared" si="25"/>
        <v>3.5603347714571333E-2</v>
      </c>
      <c r="G156" s="259">
        <f t="shared" si="25"/>
        <v>3.7469509845321373E-2</v>
      </c>
      <c r="H156" s="259">
        <f t="shared" si="25"/>
        <v>3.6203129847854842E-2</v>
      </c>
      <c r="I156" s="259">
        <f t="shared" si="25"/>
        <v>3.5507000659055286E-2</v>
      </c>
      <c r="J156" s="259">
        <f t="shared" si="25"/>
        <v>3.7096066544545746E-2</v>
      </c>
      <c r="K156" s="259">
        <f t="shared" si="25"/>
        <v>3.8843264554372814E-2</v>
      </c>
      <c r="L156" s="259">
        <f t="shared" si="25"/>
        <v>3.8556040500021489E-2</v>
      </c>
      <c r="M156" s="259">
        <f t="shared" si="25"/>
        <v>3.7046908704416785E-2</v>
      </c>
      <c r="N156" s="259">
        <f t="shared" si="25"/>
        <v>3.8545325381443313E-2</v>
      </c>
      <c r="O156" s="259">
        <f t="shared" si="25"/>
        <v>3.898425084038027E-2</v>
      </c>
      <c r="P156" s="259">
        <f t="shared" si="25"/>
        <v>3.8651260831511353E-2</v>
      </c>
      <c r="Q156" s="259">
        <f t="shared" si="25"/>
        <v>3.9396657445187097E-2</v>
      </c>
    </row>
    <row r="157" spans="1:17" x14ac:dyDescent="0.25">
      <c r="A157" s="127" t="s">
        <v>207</v>
      </c>
      <c r="B157" s="237">
        <f t="shared" ref="B157:Q157" si="26">IF(B$87=0,0,B$87/B$47)</f>
        <v>9.0715380064118542E-2</v>
      </c>
      <c r="C157" s="237">
        <f t="shared" si="26"/>
        <v>9.1651475968034399E-2</v>
      </c>
      <c r="D157" s="237">
        <f t="shared" si="26"/>
        <v>9.0541303309348647E-2</v>
      </c>
      <c r="E157" s="237">
        <f t="shared" si="26"/>
        <v>9.1960789336352391E-2</v>
      </c>
      <c r="F157" s="237">
        <f t="shared" si="26"/>
        <v>9.2365155382053213E-2</v>
      </c>
      <c r="G157" s="237">
        <f t="shared" si="26"/>
        <v>9.0843396978714727E-2</v>
      </c>
      <c r="H157" s="237">
        <f t="shared" si="26"/>
        <v>9.1419935415283843E-2</v>
      </c>
      <c r="I157" s="237">
        <f t="shared" si="26"/>
        <v>9.3905225390070415E-2</v>
      </c>
      <c r="J157" s="237">
        <f t="shared" si="26"/>
        <v>9.1370431461575155E-2</v>
      </c>
      <c r="K157" s="237">
        <f t="shared" si="26"/>
        <v>9.1908559180855859E-2</v>
      </c>
      <c r="L157" s="237">
        <f t="shared" si="26"/>
        <v>9.122072176905939E-2</v>
      </c>
      <c r="M157" s="237">
        <f t="shared" si="26"/>
        <v>9.278379318530354E-2</v>
      </c>
      <c r="N157" s="237">
        <f t="shared" si="26"/>
        <v>9.195062706746901E-2</v>
      </c>
      <c r="O157" s="237">
        <f t="shared" si="26"/>
        <v>9.1348332174448987E-2</v>
      </c>
      <c r="P157" s="237">
        <f t="shared" si="26"/>
        <v>9.4458821518112607E-2</v>
      </c>
      <c r="Q157" s="237">
        <f t="shared" si="26"/>
        <v>9.0771479649990647E-2</v>
      </c>
    </row>
    <row r="158" spans="1:17" x14ac:dyDescent="0.25">
      <c r="A158" s="142" t="s">
        <v>220</v>
      </c>
      <c r="B158" s="259">
        <f t="shared" ref="B158:Q158" si="27">IF(B$88=0,0,B$88/B$47)</f>
        <v>5.5894906119782102E-2</v>
      </c>
      <c r="C158" s="259">
        <f t="shared" si="27"/>
        <v>5.6610281701930644E-2</v>
      </c>
      <c r="D158" s="259">
        <f t="shared" si="27"/>
        <v>5.401006721579249E-2</v>
      </c>
      <c r="E158" s="259">
        <f t="shared" si="27"/>
        <v>5.6371250101303602E-2</v>
      </c>
      <c r="F158" s="259">
        <f t="shared" si="27"/>
        <v>5.6945829865500487E-2</v>
      </c>
      <c r="G158" s="259">
        <f t="shared" si="27"/>
        <v>5.356755492035805E-2</v>
      </c>
      <c r="H158" s="259">
        <f t="shared" si="27"/>
        <v>5.5403927845456474E-2</v>
      </c>
      <c r="I158" s="259">
        <f t="shared" si="27"/>
        <v>5.8581748942241302E-2</v>
      </c>
      <c r="J158" s="259">
        <f t="shared" si="27"/>
        <v>5.446610249626211E-2</v>
      </c>
      <c r="K158" s="259">
        <f t="shared" si="27"/>
        <v>5.3266062907567711E-2</v>
      </c>
      <c r="L158" s="259">
        <f t="shared" si="27"/>
        <v>5.2863964981810917E-2</v>
      </c>
      <c r="M158" s="259">
        <f t="shared" si="27"/>
        <v>5.5928367979130686E-2</v>
      </c>
      <c r="N158" s="259">
        <f t="shared" si="27"/>
        <v>5.3604530015813709E-2</v>
      </c>
      <c r="O158" s="259">
        <f t="shared" si="27"/>
        <v>5.256557832770168E-2</v>
      </c>
      <c r="P158" s="259">
        <f t="shared" si="27"/>
        <v>5.6007336562494354E-2</v>
      </c>
      <c r="Q158" s="259">
        <f t="shared" si="27"/>
        <v>5.1578450794894877E-2</v>
      </c>
    </row>
    <row r="159" spans="1:17" x14ac:dyDescent="0.25">
      <c r="A159" s="140" t="s">
        <v>219</v>
      </c>
      <c r="B159" s="260">
        <f t="shared" ref="B159:Q159" si="28">IF(B$94=0,0,B$94/B$47)</f>
        <v>3.482047394433644E-2</v>
      </c>
      <c r="C159" s="260">
        <f t="shared" si="28"/>
        <v>3.5041194266103769E-2</v>
      </c>
      <c r="D159" s="260">
        <f t="shared" si="28"/>
        <v>3.6531236093556144E-2</v>
      </c>
      <c r="E159" s="260">
        <f t="shared" si="28"/>
        <v>3.5589539235048789E-2</v>
      </c>
      <c r="F159" s="260">
        <f t="shared" si="28"/>
        <v>3.5419325516552726E-2</v>
      </c>
      <c r="G159" s="260">
        <f t="shared" si="28"/>
        <v>3.727584205835667E-2</v>
      </c>
      <c r="H159" s="260">
        <f t="shared" si="28"/>
        <v>3.6016007569827362E-2</v>
      </c>
      <c r="I159" s="260">
        <f t="shared" si="28"/>
        <v>3.5323476447829127E-2</v>
      </c>
      <c r="J159" s="260">
        <f t="shared" si="28"/>
        <v>3.6904328965313059E-2</v>
      </c>
      <c r="K159" s="260">
        <f t="shared" si="28"/>
        <v>3.8642496273288154E-2</v>
      </c>
      <c r="L159" s="260">
        <f t="shared" si="28"/>
        <v>3.8356756787248474E-2</v>
      </c>
      <c r="M159" s="260">
        <f t="shared" si="28"/>
        <v>3.6855425206172847E-2</v>
      </c>
      <c r="N159" s="260">
        <f t="shared" si="28"/>
        <v>3.8346097051655308E-2</v>
      </c>
      <c r="O159" s="260">
        <f t="shared" si="28"/>
        <v>3.8782753846747293E-2</v>
      </c>
      <c r="P159" s="260">
        <f t="shared" si="28"/>
        <v>3.8451484955618252E-2</v>
      </c>
      <c r="Q159" s="260">
        <f t="shared" si="28"/>
        <v>3.9193028855095777E-2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</v>
      </c>
      <c r="D162" s="77">
        <f t="shared" si="29"/>
        <v>1.0000000000000002</v>
      </c>
      <c r="E162" s="77">
        <f t="shared" si="29"/>
        <v>0.99999999999999989</v>
      </c>
      <c r="F162" s="77">
        <f t="shared" si="29"/>
        <v>0.99999999999999978</v>
      </c>
      <c r="G162" s="77">
        <f t="shared" si="29"/>
        <v>1</v>
      </c>
      <c r="H162" s="77">
        <f t="shared" si="29"/>
        <v>1</v>
      </c>
      <c r="I162" s="77">
        <f t="shared" si="29"/>
        <v>0.99999999999999978</v>
      </c>
      <c r="J162" s="77">
        <f t="shared" si="29"/>
        <v>0.99999999999999989</v>
      </c>
      <c r="K162" s="77">
        <f t="shared" si="29"/>
        <v>1.0000000000000002</v>
      </c>
      <c r="L162" s="77">
        <f t="shared" si="29"/>
        <v>0.99999999999999989</v>
      </c>
      <c r="M162" s="77">
        <f t="shared" si="29"/>
        <v>0.99999999999999989</v>
      </c>
      <c r="N162" s="77">
        <f t="shared" si="29"/>
        <v>0.99999999999999978</v>
      </c>
      <c r="O162" s="77">
        <f t="shared" si="29"/>
        <v>1</v>
      </c>
      <c r="P162" s="77">
        <f t="shared" si="29"/>
        <v>0.99999999999999989</v>
      </c>
      <c r="Q162" s="77">
        <f t="shared" si="29"/>
        <v>0.99999999999999978</v>
      </c>
    </row>
    <row r="163" spans="1:17" x14ac:dyDescent="0.25">
      <c r="A163" s="132" t="s">
        <v>83</v>
      </c>
      <c r="B163" s="240">
        <f t="shared" ref="B163:Q163" si="30">IF(B$98=0,0,B$98/B$97)</f>
        <v>6.1634085716252606E-3</v>
      </c>
      <c r="C163" s="240">
        <f t="shared" si="30"/>
        <v>6.1551583865870826E-3</v>
      </c>
      <c r="D163" s="240">
        <f t="shared" si="30"/>
        <v>6.1056709352171855E-3</v>
      </c>
      <c r="E163" s="240">
        <f t="shared" si="30"/>
        <v>6.1393638902304207E-3</v>
      </c>
      <c r="F163" s="240">
        <f t="shared" si="30"/>
        <v>6.1418297025731226E-3</v>
      </c>
      <c r="G163" s="240">
        <f t="shared" si="30"/>
        <v>6.0910079854474466E-3</v>
      </c>
      <c r="H163" s="240">
        <f t="shared" si="30"/>
        <v>6.1249771367910518E-3</v>
      </c>
      <c r="I163" s="240">
        <f t="shared" si="30"/>
        <v>6.1475585635300247E-3</v>
      </c>
      <c r="J163" s="240">
        <f t="shared" si="30"/>
        <v>6.0827212501204037E-3</v>
      </c>
      <c r="K163" s="240">
        <f t="shared" si="30"/>
        <v>6.040404035382846E-3</v>
      </c>
      <c r="L163" s="240">
        <f t="shared" si="30"/>
        <v>6.0447358332506498E-3</v>
      </c>
      <c r="M163" s="240">
        <f t="shared" si="30"/>
        <v>6.1250826049087112E-3</v>
      </c>
      <c r="N163" s="240">
        <f t="shared" si="30"/>
        <v>6.1328118694788476E-3</v>
      </c>
      <c r="O163" s="240">
        <f t="shared" si="30"/>
        <v>6.0603467806316143E-3</v>
      </c>
      <c r="P163" s="240">
        <f t="shared" si="30"/>
        <v>6.0566927592783518E-3</v>
      </c>
      <c r="Q163" s="240">
        <f t="shared" si="30"/>
        <v>5.9873106263327079E-3</v>
      </c>
    </row>
    <row r="164" spans="1:17" x14ac:dyDescent="0.25">
      <c r="A164" s="76" t="s">
        <v>82</v>
      </c>
      <c r="B164" s="239">
        <f t="shared" ref="B164:Q164" si="31">IF(B$99=0,0,B$99/B$97)</f>
        <v>1.6536907839301027E-3</v>
      </c>
      <c r="C164" s="239">
        <f t="shared" si="31"/>
        <v>1.6514771946791545E-3</v>
      </c>
      <c r="D164" s="239">
        <f t="shared" si="31"/>
        <v>1.6381993239523393E-3</v>
      </c>
      <c r="E164" s="239">
        <f t="shared" si="31"/>
        <v>1.647239407623778E-3</v>
      </c>
      <c r="F164" s="239">
        <f t="shared" si="31"/>
        <v>1.6479010043845056E-3</v>
      </c>
      <c r="G164" s="239">
        <f t="shared" si="31"/>
        <v>1.634265139707102E-3</v>
      </c>
      <c r="H164" s="239">
        <f t="shared" si="31"/>
        <v>1.6433793290168055E-3</v>
      </c>
      <c r="I164" s="239">
        <f t="shared" si="31"/>
        <v>1.6494381026405682E-3</v>
      </c>
      <c r="J164" s="239">
        <f t="shared" si="31"/>
        <v>1.6320417437274339E-3</v>
      </c>
      <c r="K164" s="239">
        <f t="shared" si="31"/>
        <v>1.6206877036374656E-3</v>
      </c>
      <c r="L164" s="239">
        <f t="shared" si="31"/>
        <v>1.6218499589266595E-3</v>
      </c>
      <c r="M164" s="239">
        <f t="shared" si="31"/>
        <v>1.6434076269386693E-3</v>
      </c>
      <c r="N164" s="239">
        <f t="shared" si="31"/>
        <v>1.6454814491488397E-3</v>
      </c>
      <c r="O164" s="239">
        <f t="shared" si="31"/>
        <v>1.6260384983545287E-3</v>
      </c>
      <c r="P164" s="239">
        <f t="shared" si="31"/>
        <v>1.6250580958116902E-3</v>
      </c>
      <c r="Q164" s="239">
        <f t="shared" si="31"/>
        <v>1.606442326227658E-3</v>
      </c>
    </row>
    <row r="165" spans="1:17" x14ac:dyDescent="0.25">
      <c r="A165" s="76" t="s">
        <v>81</v>
      </c>
      <c r="B165" s="239">
        <f t="shared" ref="B165:Q165" si="32">IF(B$100=0,0,B$100/B$97)</f>
        <v>1.7719403826058053E-2</v>
      </c>
      <c r="C165" s="239">
        <f t="shared" si="32"/>
        <v>1.7695685073904552E-2</v>
      </c>
      <c r="D165" s="239">
        <f t="shared" si="32"/>
        <v>1.7553411829326449E-2</v>
      </c>
      <c r="E165" s="239">
        <f t="shared" si="32"/>
        <v>1.7650276911210069E-2</v>
      </c>
      <c r="F165" s="239">
        <f t="shared" si="32"/>
        <v>1.7657365963339566E-2</v>
      </c>
      <c r="G165" s="239">
        <f t="shared" si="32"/>
        <v>1.7511256790400855E-2</v>
      </c>
      <c r="H165" s="239">
        <f t="shared" si="32"/>
        <v>1.7608915918996812E-2</v>
      </c>
      <c r="I165" s="239">
        <f t="shared" si="32"/>
        <v>1.7673836070680175E-2</v>
      </c>
      <c r="J165" s="239">
        <f t="shared" si="32"/>
        <v>1.7487432958514133E-2</v>
      </c>
      <c r="K165" s="239">
        <f t="shared" si="32"/>
        <v>1.7365773683777615E-2</v>
      </c>
      <c r="L165" s="239">
        <f t="shared" si="32"/>
        <v>1.7378227324457197E-2</v>
      </c>
      <c r="M165" s="239">
        <f t="shared" si="32"/>
        <v>1.7609219133061869E-2</v>
      </c>
      <c r="N165" s="239">
        <f t="shared" si="32"/>
        <v>1.7631440272323544E-2</v>
      </c>
      <c r="O165" s="239">
        <f t="shared" si="32"/>
        <v>1.7423107795634156E-2</v>
      </c>
      <c r="P165" s="239">
        <f t="shared" si="32"/>
        <v>1.7412602718906715E-2</v>
      </c>
      <c r="Q165" s="239">
        <f t="shared" si="32"/>
        <v>1.721313354244533E-2</v>
      </c>
    </row>
    <row r="166" spans="1:17" x14ac:dyDescent="0.25">
      <c r="A166" s="76" t="s">
        <v>80</v>
      </c>
      <c r="B166" s="239">
        <f t="shared" ref="B166:Q166" si="33">IF(B$101=0,0,B$101/B$97)</f>
        <v>4.9004100888520178E-3</v>
      </c>
      <c r="C166" s="239">
        <f t="shared" si="33"/>
        <v>4.893850522091815E-3</v>
      </c>
      <c r="D166" s="239">
        <f t="shared" si="33"/>
        <v>4.8545039814323074E-3</v>
      </c>
      <c r="E166" s="239">
        <f t="shared" si="33"/>
        <v>4.881292615473252E-3</v>
      </c>
      <c r="F166" s="239">
        <f t="shared" si="33"/>
        <v>4.8832531364319028E-3</v>
      </c>
      <c r="G166" s="239">
        <f t="shared" si="33"/>
        <v>4.8428457461962464E-3</v>
      </c>
      <c r="H166" s="239">
        <f t="shared" si="33"/>
        <v>4.869853978738267E-3</v>
      </c>
      <c r="I166" s="239">
        <f t="shared" si="33"/>
        <v>4.8878080458954858E-3</v>
      </c>
      <c r="J166" s="239">
        <f t="shared" si="33"/>
        <v>4.8362571189896637E-3</v>
      </c>
      <c r="K166" s="239">
        <f t="shared" si="33"/>
        <v>4.8026114984499636E-3</v>
      </c>
      <c r="L166" s="239">
        <f t="shared" si="33"/>
        <v>4.8060556293602489E-3</v>
      </c>
      <c r="M166" s="239">
        <f t="shared" si="33"/>
        <v>4.8699378344524919E-3</v>
      </c>
      <c r="N166" s="239">
        <f t="shared" si="33"/>
        <v>4.8760832271582868E-3</v>
      </c>
      <c r="O166" s="239">
        <f t="shared" si="33"/>
        <v>4.8184675996447461E-3</v>
      </c>
      <c r="P166" s="239">
        <f t="shared" si="33"/>
        <v>4.8155623560775978E-3</v>
      </c>
      <c r="Q166" s="239">
        <f t="shared" si="33"/>
        <v>4.7603979287446163E-3</v>
      </c>
    </row>
    <row r="167" spans="1:17" x14ac:dyDescent="0.25">
      <c r="A167" s="129" t="s">
        <v>79</v>
      </c>
      <c r="B167" s="238">
        <f t="shared" ref="B167:Q167" si="34">IF(B$102=0,0,B$102/B$97)</f>
        <v>8.7323988274856084E-3</v>
      </c>
      <c r="C167" s="238">
        <f t="shared" si="34"/>
        <v>8.7207098561450421E-3</v>
      </c>
      <c r="D167" s="238">
        <f t="shared" si="34"/>
        <v>8.6505953801540754E-3</v>
      </c>
      <c r="E167" s="238">
        <f t="shared" si="34"/>
        <v>8.6983320046911221E-3</v>
      </c>
      <c r="F167" s="238">
        <f t="shared" si="34"/>
        <v>8.7018256002494871E-3</v>
      </c>
      <c r="G167" s="238">
        <f t="shared" si="34"/>
        <v>8.6298207188787862E-3</v>
      </c>
      <c r="H167" s="238">
        <f t="shared" si="34"/>
        <v>8.6779486620317293E-3</v>
      </c>
      <c r="I167" s="238">
        <f t="shared" si="34"/>
        <v>8.7099423262658685E-3</v>
      </c>
      <c r="J167" s="238">
        <f t="shared" si="34"/>
        <v>8.6180799626052636E-3</v>
      </c>
      <c r="K167" s="238">
        <f t="shared" si="34"/>
        <v>8.5581243727620212E-3</v>
      </c>
      <c r="L167" s="238">
        <f t="shared" si="34"/>
        <v>8.5642617213057895E-3</v>
      </c>
      <c r="M167" s="238">
        <f t="shared" si="34"/>
        <v>8.67809809065654E-3</v>
      </c>
      <c r="N167" s="238">
        <f t="shared" si="34"/>
        <v>8.6890490149844051E-3</v>
      </c>
      <c r="O167" s="238">
        <f t="shared" si="34"/>
        <v>8.5863795181419546E-3</v>
      </c>
      <c r="P167" s="238">
        <f t="shared" si="34"/>
        <v>8.5812024523333162E-3</v>
      </c>
      <c r="Q167" s="238">
        <f t="shared" si="34"/>
        <v>8.4829009282104007E-3</v>
      </c>
    </row>
    <row r="168" spans="1:17" x14ac:dyDescent="0.25">
      <c r="A168" s="127" t="s">
        <v>206</v>
      </c>
      <c r="B168" s="237">
        <f t="shared" ref="B168:Q168" si="35">IF(B$107=0,0,B$107/B$97)</f>
        <v>0.77648127098841624</v>
      </c>
      <c r="C168" s="237">
        <f t="shared" si="35"/>
        <v>0.77864155037197302</v>
      </c>
      <c r="D168" s="237">
        <f t="shared" si="35"/>
        <v>0.75491630537454213</v>
      </c>
      <c r="E168" s="237">
        <f t="shared" si="35"/>
        <v>0.77347964651223211</v>
      </c>
      <c r="F168" s="237">
        <f t="shared" si="35"/>
        <v>0.77692465827049761</v>
      </c>
      <c r="G168" s="237">
        <f t="shared" si="35"/>
        <v>0.74739691224420768</v>
      </c>
      <c r="H168" s="237">
        <f t="shared" si="35"/>
        <v>0.765570666223789</v>
      </c>
      <c r="I168" s="237">
        <f t="shared" si="35"/>
        <v>0.77952185026447685</v>
      </c>
      <c r="J168" s="237">
        <f t="shared" si="35"/>
        <v>0.75012770846815613</v>
      </c>
      <c r="K168" s="237">
        <f t="shared" si="35"/>
        <v>0.73094310403270257</v>
      </c>
      <c r="L168" s="237">
        <f t="shared" si="35"/>
        <v>0.73290693433447396</v>
      </c>
      <c r="M168" s="237">
        <f t="shared" si="35"/>
        <v>0.76163985332051809</v>
      </c>
      <c r="N168" s="237">
        <f t="shared" si="35"/>
        <v>0.73775141451704118</v>
      </c>
      <c r="O168" s="237">
        <f t="shared" si="35"/>
        <v>0.73213685924688321</v>
      </c>
      <c r="P168" s="237">
        <f t="shared" si="35"/>
        <v>0.7383276336297393</v>
      </c>
      <c r="Q168" s="237">
        <f t="shared" si="35"/>
        <v>0.70687308767946311</v>
      </c>
    </row>
    <row r="169" spans="1:17" x14ac:dyDescent="0.25">
      <c r="A169" s="142" t="s">
        <v>218</v>
      </c>
      <c r="B169" s="235">
        <f t="shared" ref="B169:Q169" si="36">IF(B$108=0,0,B$108/B$97)</f>
        <v>0.70410443459848493</v>
      </c>
      <c r="C169" s="235">
        <f t="shared" si="36"/>
        <v>0.70751605968928188</v>
      </c>
      <c r="D169" s="235">
        <f t="shared" si="36"/>
        <v>0.66854146383343271</v>
      </c>
      <c r="E169" s="235">
        <f t="shared" si="36"/>
        <v>0.69898229164090209</v>
      </c>
      <c r="F169" s="235">
        <f t="shared" si="36"/>
        <v>0.70459082275274831</v>
      </c>
      <c r="G169" s="235">
        <f t="shared" si="36"/>
        <v>0.65619998023325332</v>
      </c>
      <c r="H169" s="235">
        <f t="shared" si="36"/>
        <v>0.68601252277909996</v>
      </c>
      <c r="I169" s="235">
        <f t="shared" si="36"/>
        <v>0.708860703898893</v>
      </c>
      <c r="J169" s="235">
        <f t="shared" si="36"/>
        <v>0.66053563122264691</v>
      </c>
      <c r="K169" s="235">
        <f t="shared" si="36"/>
        <v>0.62899542127086749</v>
      </c>
      <c r="L169" s="235">
        <f t="shared" si="36"/>
        <v>0.63222403201631872</v>
      </c>
      <c r="M169" s="235">
        <f t="shared" si="36"/>
        <v>0.67964448845431025</v>
      </c>
      <c r="N169" s="235">
        <f t="shared" si="36"/>
        <v>0.64102072553458089</v>
      </c>
      <c r="O169" s="235">
        <f t="shared" si="36"/>
        <v>0.63114413175724138</v>
      </c>
      <c r="P169" s="235">
        <f t="shared" si="36"/>
        <v>0.64113586517052124</v>
      </c>
      <c r="Q169" s="235">
        <f t="shared" si="36"/>
        <v>0.58942341071009907</v>
      </c>
    </row>
    <row r="170" spans="1:17" x14ac:dyDescent="0.25">
      <c r="A170" s="142" t="s">
        <v>217</v>
      </c>
      <c r="B170" s="235">
        <f t="shared" ref="B170:Q170" si="37">IF(B$114=0,0,B$114/B$97)</f>
        <v>7.2376836389931379E-2</v>
      </c>
      <c r="C170" s="235">
        <f t="shared" si="37"/>
        <v>7.1125490682691125E-2</v>
      </c>
      <c r="D170" s="235">
        <f t="shared" si="37"/>
        <v>8.6374841541109373E-2</v>
      </c>
      <c r="E170" s="235">
        <f t="shared" si="37"/>
        <v>7.4497354871330093E-2</v>
      </c>
      <c r="F170" s="235">
        <f t="shared" si="37"/>
        <v>7.2333835517749329E-2</v>
      </c>
      <c r="G170" s="235">
        <f t="shared" si="37"/>
        <v>9.1196932010954315E-2</v>
      </c>
      <c r="H170" s="235">
        <f t="shared" si="37"/>
        <v>7.955814344468902E-2</v>
      </c>
      <c r="I170" s="235">
        <f t="shared" si="37"/>
        <v>7.0661146365583877E-2</v>
      </c>
      <c r="J170" s="235">
        <f t="shared" si="37"/>
        <v>8.9592077245509175E-2</v>
      </c>
      <c r="K170" s="235">
        <f t="shared" si="37"/>
        <v>0.10194768276183516</v>
      </c>
      <c r="L170" s="235">
        <f t="shared" si="37"/>
        <v>0.10068290231815522</v>
      </c>
      <c r="M170" s="235">
        <f t="shared" si="37"/>
        <v>8.1995364866207787E-2</v>
      </c>
      <c r="N170" s="235">
        <f t="shared" si="37"/>
        <v>9.673068898246022E-2</v>
      </c>
      <c r="O170" s="235">
        <f t="shared" si="37"/>
        <v>0.10099272748964185</v>
      </c>
      <c r="P170" s="235">
        <f t="shared" si="37"/>
        <v>9.7191768459218189E-2</v>
      </c>
      <c r="Q170" s="235">
        <f t="shared" si="37"/>
        <v>0.11744967696936395</v>
      </c>
    </row>
    <row r="171" spans="1:17" x14ac:dyDescent="0.25">
      <c r="A171" s="127" t="s">
        <v>205</v>
      </c>
      <c r="B171" s="237">
        <f t="shared" ref="B171:Q171" si="38">IF(B$115=0,0,B$115/B$97)</f>
        <v>5.7829419129443338E-2</v>
      </c>
      <c r="C171" s="237">
        <f t="shared" si="38"/>
        <v>5.6829588258279502E-2</v>
      </c>
      <c r="D171" s="237">
        <f t="shared" si="38"/>
        <v>6.9013888460244199E-2</v>
      </c>
      <c r="E171" s="237">
        <f t="shared" si="38"/>
        <v>5.9523722972345143E-2</v>
      </c>
      <c r="F171" s="237">
        <f t="shared" si="38"/>
        <v>5.7795061238377875E-2</v>
      </c>
      <c r="G171" s="237">
        <f t="shared" si="38"/>
        <v>7.2866760522217189E-2</v>
      </c>
      <c r="H171" s="237">
        <f t="shared" si="38"/>
        <v>6.3567315896986762E-2</v>
      </c>
      <c r="I171" s="237">
        <f t="shared" si="38"/>
        <v>5.6458575051931276E-2</v>
      </c>
      <c r="J171" s="237">
        <f t="shared" si="38"/>
        <v>7.1584474317100313E-2</v>
      </c>
      <c r="K171" s="237">
        <f t="shared" si="38"/>
        <v>8.1456658922575489E-2</v>
      </c>
      <c r="L171" s="237">
        <f t="shared" si="38"/>
        <v>8.0446093636325072E-2</v>
      </c>
      <c r="M171" s="237">
        <f t="shared" si="38"/>
        <v>6.5514666819275397E-2</v>
      </c>
      <c r="N171" s="237">
        <f t="shared" si="38"/>
        <v>7.7288257332904134E-2</v>
      </c>
      <c r="O171" s="237">
        <f t="shared" si="38"/>
        <v>8.0693645347513762E-2</v>
      </c>
      <c r="P171" s="237">
        <f t="shared" si="38"/>
        <v>7.7656661917069297E-2</v>
      </c>
      <c r="Q171" s="237">
        <f t="shared" si="38"/>
        <v>9.3842822301417161E-2</v>
      </c>
    </row>
    <row r="172" spans="1:17" x14ac:dyDescent="0.25">
      <c r="A172" s="127" t="s">
        <v>204</v>
      </c>
      <c r="B172" s="237">
        <f t="shared" ref="B172:Q172" si="39">IF(B$116=0,0,B$116/B$97)</f>
        <v>7.3484983488554589E-2</v>
      </c>
      <c r="C172" s="237">
        <f t="shared" si="39"/>
        <v>7.3293904950755384E-2</v>
      </c>
      <c r="D172" s="237">
        <f t="shared" si="39"/>
        <v>7.397520051184775E-2</v>
      </c>
      <c r="E172" s="237">
        <f t="shared" si="39"/>
        <v>7.3391275473094555E-2</v>
      </c>
      <c r="F172" s="237">
        <f t="shared" si="39"/>
        <v>7.3244600204847118E-2</v>
      </c>
      <c r="G172" s="237">
        <f t="shared" si="39"/>
        <v>7.4201460732996841E-2</v>
      </c>
      <c r="H172" s="237">
        <f t="shared" si="39"/>
        <v>7.3639737761797594E-2</v>
      </c>
      <c r="I172" s="237">
        <f t="shared" si="39"/>
        <v>7.3173170180799815E-2</v>
      </c>
      <c r="J172" s="237">
        <f t="shared" si="39"/>
        <v>7.3981591067753483E-2</v>
      </c>
      <c r="K172" s="237">
        <f t="shared" si="39"/>
        <v>7.4509221200350195E-2</v>
      </c>
      <c r="L172" s="237">
        <f t="shared" si="39"/>
        <v>7.4455210389441681E-2</v>
      </c>
      <c r="M172" s="237">
        <f t="shared" si="39"/>
        <v>7.3836625598322894E-2</v>
      </c>
      <c r="N172" s="237">
        <f t="shared" si="39"/>
        <v>7.5104863925331486E-2</v>
      </c>
      <c r="O172" s="237">
        <f t="shared" si="39"/>
        <v>7.4651495847484706E-2</v>
      </c>
      <c r="P172" s="237">
        <f t="shared" si="39"/>
        <v>7.430612603914645E-2</v>
      </c>
      <c r="Q172" s="237">
        <f t="shared" si="39"/>
        <v>7.5171213787312341E-2</v>
      </c>
    </row>
    <row r="173" spans="1:17" x14ac:dyDescent="0.25">
      <c r="A173" s="142" t="s">
        <v>216</v>
      </c>
      <c r="B173" s="235">
        <f t="shared" ref="B173:Q173" si="40">IF(B$117=0,0,B$117/B$97)</f>
        <v>5.5817998772540081E-2</v>
      </c>
      <c r="C173" s="235">
        <f t="shared" si="40"/>
        <v>5.5932370245917927E-2</v>
      </c>
      <c r="D173" s="235">
        <f t="shared" si="40"/>
        <v>5.2891341621778332E-2</v>
      </c>
      <c r="E173" s="235">
        <f t="shared" si="40"/>
        <v>5.5206678086099734E-2</v>
      </c>
      <c r="F173" s="235">
        <f t="shared" si="40"/>
        <v>5.5588111882285386E-2</v>
      </c>
      <c r="G173" s="235">
        <f t="shared" si="40"/>
        <v>5.1940542953934021E-2</v>
      </c>
      <c r="H173" s="235">
        <f t="shared" si="40"/>
        <v>5.4219815941791899E-2</v>
      </c>
      <c r="I173" s="235">
        <f t="shared" si="40"/>
        <v>5.5924980633922906E-2</v>
      </c>
      <c r="J173" s="235">
        <f t="shared" si="40"/>
        <v>5.211241387900592E-2</v>
      </c>
      <c r="K173" s="235">
        <f t="shared" si="40"/>
        <v>4.9624075026193905E-2</v>
      </c>
      <c r="L173" s="235">
        <f t="shared" si="40"/>
        <v>4.9878793608308644E-2</v>
      </c>
      <c r="M173" s="235">
        <f t="shared" si="40"/>
        <v>5.3821784799383973E-2</v>
      </c>
      <c r="N173" s="235">
        <f t="shared" si="40"/>
        <v>5.1493171441071239E-2</v>
      </c>
      <c r="O173" s="235">
        <f t="shared" si="40"/>
        <v>4.9999451602617276E-2</v>
      </c>
      <c r="P173" s="235">
        <f t="shared" si="40"/>
        <v>5.0581885335385893E-2</v>
      </c>
      <c r="Q173" s="235">
        <f t="shared" si="40"/>
        <v>4.6502073888193295E-2</v>
      </c>
    </row>
    <row r="174" spans="1:17" x14ac:dyDescent="0.25">
      <c r="A174" s="142" t="s">
        <v>215</v>
      </c>
      <c r="B174" s="259">
        <f t="shared" ref="B174:Q174" si="41">IF(B$123=0,0,B$123/B$97)</f>
        <v>1.7666984716014505E-2</v>
      </c>
      <c r="C174" s="259">
        <f t="shared" si="41"/>
        <v>1.7361534704837454E-2</v>
      </c>
      <c r="D174" s="259">
        <f t="shared" si="41"/>
        <v>2.1083858890069408E-2</v>
      </c>
      <c r="E174" s="259">
        <f t="shared" si="41"/>
        <v>1.8184597386994815E-2</v>
      </c>
      <c r="F174" s="259">
        <f t="shared" si="41"/>
        <v>1.7656488322561732E-2</v>
      </c>
      <c r="G174" s="259">
        <f t="shared" si="41"/>
        <v>2.2260917779062809E-2</v>
      </c>
      <c r="H174" s="259">
        <f t="shared" si="41"/>
        <v>1.9419921820005688E-2</v>
      </c>
      <c r="I174" s="259">
        <f t="shared" si="41"/>
        <v>1.7248189546876902E-2</v>
      </c>
      <c r="J174" s="259">
        <f t="shared" si="41"/>
        <v>2.1869177188747559E-2</v>
      </c>
      <c r="K174" s="259">
        <f t="shared" si="41"/>
        <v>2.4885146174156301E-2</v>
      </c>
      <c r="L174" s="259">
        <f t="shared" si="41"/>
        <v>2.457641678113303E-2</v>
      </c>
      <c r="M174" s="259">
        <f t="shared" si="41"/>
        <v>2.0014840798938914E-2</v>
      </c>
      <c r="N174" s="259">
        <f t="shared" si="41"/>
        <v>2.3611692484260257E-2</v>
      </c>
      <c r="O174" s="259">
        <f t="shared" si="41"/>
        <v>2.4652044244867437E-2</v>
      </c>
      <c r="P174" s="259">
        <f t="shared" si="41"/>
        <v>2.3724240703760557E-2</v>
      </c>
      <c r="Q174" s="259">
        <f t="shared" si="41"/>
        <v>2.866913989911905E-2</v>
      </c>
    </row>
    <row r="175" spans="1:17" x14ac:dyDescent="0.25">
      <c r="A175" s="72" t="s">
        <v>203</v>
      </c>
      <c r="B175" s="234">
        <f t="shared" ref="B175:Q175" si="42">IF(B$124=0,0,B$124/B$97)</f>
        <v>5.3035014295634772E-2</v>
      </c>
      <c r="C175" s="234">
        <f t="shared" si="42"/>
        <v>5.2118075385584529E-2</v>
      </c>
      <c r="D175" s="234">
        <f t="shared" si="42"/>
        <v>6.3292224203283759E-2</v>
      </c>
      <c r="E175" s="234">
        <f t="shared" si="42"/>
        <v>5.4588850213099421E-2</v>
      </c>
      <c r="F175" s="234">
        <f t="shared" si="42"/>
        <v>5.3003504879298662E-2</v>
      </c>
      <c r="G175" s="234">
        <f t="shared" si="42"/>
        <v>6.6825670119947889E-2</v>
      </c>
      <c r="H175" s="234">
        <f t="shared" si="42"/>
        <v>5.8297205091851954E-2</v>
      </c>
      <c r="I175" s="234">
        <f t="shared" si="42"/>
        <v>5.1777821393779698E-2</v>
      </c>
      <c r="J175" s="234">
        <f t="shared" si="42"/>
        <v>6.5649693113032995E-2</v>
      </c>
      <c r="K175" s="234">
        <f t="shared" si="42"/>
        <v>7.4703414550361974E-2</v>
      </c>
      <c r="L175" s="234">
        <f t="shared" si="42"/>
        <v>7.3776631172458793E-2</v>
      </c>
      <c r="M175" s="234">
        <f t="shared" si="42"/>
        <v>6.0083108971865369E-2</v>
      </c>
      <c r="N175" s="234">
        <f t="shared" si="42"/>
        <v>7.0880598391629163E-2</v>
      </c>
      <c r="O175" s="234">
        <f t="shared" si="42"/>
        <v>7.4003659365711336E-2</v>
      </c>
      <c r="P175" s="234">
        <f t="shared" si="42"/>
        <v>7.1218460031637051E-2</v>
      </c>
      <c r="Q175" s="234">
        <f t="shared" si="42"/>
        <v>8.6062690879846679E-2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0.49370733051822474</v>
      </c>
      <c r="C180" s="253">
        <f>IF(C$5=0,0,C$5/NMM_fec!C$5)</f>
        <v>0.49369433140587127</v>
      </c>
      <c r="D180" s="253">
        <f>IF(D$5=0,0,D$5/NMM_fec!D$5)</f>
        <v>0.49396976038659923</v>
      </c>
      <c r="E180" s="253">
        <f>IF(E$5=0,0,E$5/NMM_fec!E$5)</f>
        <v>0.49371106595110176</v>
      </c>
      <c r="F180" s="253">
        <f>IF(F$5=0,0,F$5/NMM_fec!F$5)</f>
        <v>0.49844669782199114</v>
      </c>
      <c r="G180" s="253">
        <f>IF(G$5=0,0,G$5/NMM_fec!G$5)</f>
        <v>0.49891913438851354</v>
      </c>
      <c r="H180" s="253">
        <f>IF(H$5=0,0,H$5/NMM_fec!H$5)</f>
        <v>0.51922591067156898</v>
      </c>
      <c r="I180" s="253">
        <f>IF(I$5=0,0,I$5/NMM_fec!I$5)</f>
        <v>0.51945273669616165</v>
      </c>
      <c r="J180" s="253">
        <f>IF(J$5=0,0,J$5/NMM_fec!J$5)</f>
        <v>0.51922591067156887</v>
      </c>
      <c r="K180" s="253">
        <f>IF(K$5=0,0,K$5/NMM_fec!K$5)</f>
        <v>0.51922591067156876</v>
      </c>
      <c r="L180" s="253">
        <f>IF(L$5=0,0,L$5/NMM_fec!L$5)</f>
        <v>0.51925169299929708</v>
      </c>
      <c r="M180" s="253">
        <f>IF(M$5=0,0,M$5/NMM_fec!M$5)</f>
        <v>0.51922591067156887</v>
      </c>
      <c r="N180" s="253">
        <f>IF(N$5=0,0,N$5/NMM_fec!N$5)</f>
        <v>0.51922591067156909</v>
      </c>
      <c r="O180" s="253">
        <f>IF(O$5=0,0,O$5/NMM_fec!O$5)</f>
        <v>0.51922591067156887</v>
      </c>
      <c r="P180" s="253">
        <f>IF(P$5=0,0,P$5/NMM_fec!P$5)</f>
        <v>0.51922591067156887</v>
      </c>
      <c r="Q180" s="253">
        <f>IF(Q$5=0,0,Q$5/NMM_fec!Q$5)</f>
        <v>0.51922591067156887</v>
      </c>
    </row>
    <row r="181" spans="1:17" x14ac:dyDescent="0.25">
      <c r="A181" s="132" t="s">
        <v>83</v>
      </c>
      <c r="B181" s="252">
        <f>IF(B$6=0,0,B$6/NMM_fec!B$6)</f>
        <v>0.42286533584967895</v>
      </c>
      <c r="C181" s="252">
        <f>IF(C$6=0,0,C$6/NMM_fec!C$6)</f>
        <v>0.42286533584967895</v>
      </c>
      <c r="D181" s="252">
        <f>IF(D$6=0,0,D$6/NMM_fec!D$6)</f>
        <v>0.42309415994523419</v>
      </c>
      <c r="E181" s="252">
        <f>IF(E$6=0,0,E$6/NMM_fec!E$6)</f>
        <v>0.4230941599452343</v>
      </c>
      <c r="F181" s="252">
        <f>IF(F$6=0,0,F$6/NMM_fec!F$6)</f>
        <v>0.42715244084352438</v>
      </c>
      <c r="G181" s="252">
        <f>IF(G$6=0,0,G$6/NMM_fec!G$6)</f>
        <v>0.42755730345654913</v>
      </c>
      <c r="H181" s="252">
        <f>IF(H$6=0,0,H$6/NMM_fec!H$6)</f>
        <v>0.44495954344103039</v>
      </c>
      <c r="I181" s="252">
        <f>IF(I$6=0,0,I$6/NMM_fec!I$6)</f>
        <v>0.44495954344103045</v>
      </c>
      <c r="J181" s="252">
        <f>IF(J$6=0,0,J$6/NMM_fec!J$6)</f>
        <v>0.44495954344103039</v>
      </c>
      <c r="K181" s="252">
        <f>IF(K$6=0,0,K$6/NMM_fec!K$6)</f>
        <v>0.44495954344103034</v>
      </c>
      <c r="L181" s="252">
        <f>IF(L$6=0,0,L$6/NMM_fec!L$6)</f>
        <v>0.44495954344103039</v>
      </c>
      <c r="M181" s="252">
        <f>IF(M$6=0,0,M$6/NMM_fec!M$6)</f>
        <v>0.44495954344103039</v>
      </c>
      <c r="N181" s="252">
        <f>IF(N$6=0,0,N$6/NMM_fec!N$6)</f>
        <v>0.44495954344103034</v>
      </c>
      <c r="O181" s="252">
        <f>IF(O$6=0,0,O$6/NMM_fec!O$6)</f>
        <v>0.44495954344103039</v>
      </c>
      <c r="P181" s="252">
        <f>IF(P$6=0,0,P$6/NMM_fec!P$6)</f>
        <v>0.44495954344103039</v>
      </c>
      <c r="Q181" s="252">
        <f>IF(Q$6=0,0,Q$6/NMM_fec!Q$6)</f>
        <v>0.44495954344103039</v>
      </c>
    </row>
    <row r="182" spans="1:17" x14ac:dyDescent="0.25">
      <c r="A182" s="76" t="s">
        <v>82</v>
      </c>
      <c r="B182" s="251">
        <f>IF(B$7=0,0,B$7/NMM_fec!B$7)</f>
        <v>0.10995741085826372</v>
      </c>
      <c r="C182" s="251">
        <f>IF(C$7=0,0,C$7/NMM_fec!C$7)</f>
        <v>0.10995741085826372</v>
      </c>
      <c r="D182" s="251">
        <f>IF(D$7=0,0,D$7/NMM_fec!D$7)</f>
        <v>0.11001691184582679</v>
      </c>
      <c r="E182" s="251">
        <f>IF(E$7=0,0,E$7/NMM_fec!E$7)</f>
        <v>0.11001691184582679</v>
      </c>
      <c r="F182" s="251">
        <f>IF(F$7=0,0,F$7/NMM_fec!F$7)</f>
        <v>0.11107218410931199</v>
      </c>
      <c r="G182" s="251">
        <f>IF(G$7=0,0,G$7/NMM_fec!G$7)</f>
        <v>0.11117746028332628</v>
      </c>
      <c r="H182" s="251">
        <f>IF(H$7=0,0,H$7/NMM_fec!H$7)</f>
        <v>0.11570255394696942</v>
      </c>
      <c r="I182" s="251">
        <f>IF(I$7=0,0,I$7/NMM_fec!I$7)</f>
        <v>0.11570255394696943</v>
      </c>
      <c r="J182" s="251">
        <f>IF(J$7=0,0,J$7/NMM_fec!J$7)</f>
        <v>0.11570255394696942</v>
      </c>
      <c r="K182" s="251">
        <f>IF(K$7=0,0,K$7/NMM_fec!K$7)</f>
        <v>0.11570255394696943</v>
      </c>
      <c r="L182" s="251">
        <f>IF(L$7=0,0,L$7/NMM_fec!L$7)</f>
        <v>0.11570255394696942</v>
      </c>
      <c r="M182" s="251">
        <f>IF(M$7=0,0,M$7/NMM_fec!M$7)</f>
        <v>0.11570255394696943</v>
      </c>
      <c r="N182" s="251">
        <f>IF(N$7=0,0,N$7/NMM_fec!N$7)</f>
        <v>0.11570255394696942</v>
      </c>
      <c r="O182" s="251">
        <f>IF(O$7=0,0,O$7/NMM_fec!O$7)</f>
        <v>0.11570255394696942</v>
      </c>
      <c r="P182" s="251">
        <f>IF(P$7=0,0,P$7/NMM_fec!P$7)</f>
        <v>0.11570255394696942</v>
      </c>
      <c r="Q182" s="251">
        <f>IF(Q$7=0,0,Q$7/NMM_fec!Q$7)</f>
        <v>0.11570255394696942</v>
      </c>
    </row>
    <row r="183" spans="1:17" x14ac:dyDescent="0.25">
      <c r="A183" s="76" t="s">
        <v>81</v>
      </c>
      <c r="B183" s="251">
        <f>IF(B$8=0,0,B$8/NMM_fec!B$8)</f>
        <v>0.60310151620123864</v>
      </c>
      <c r="C183" s="251">
        <f>IF(C$8=0,0,C$8/NMM_fec!C$8)</f>
        <v>0.60310151620123864</v>
      </c>
      <c r="D183" s="251">
        <f>IF(D$8=0,0,D$8/NMM_fec!D$8)</f>
        <v>0.60342787106476869</v>
      </c>
      <c r="E183" s="251">
        <f>IF(E$8=0,0,E$8/NMM_fec!E$8)</f>
        <v>0.60342787106476881</v>
      </c>
      <c r="F183" s="251">
        <f>IF(F$8=0,0,F$8/NMM_fec!F$8)</f>
        <v>0.60921589660252373</v>
      </c>
      <c r="G183" s="251">
        <f>IF(G$8=0,0,G$8/NMM_fec!G$8)</f>
        <v>0.60979332216822502</v>
      </c>
      <c r="H183" s="251">
        <f>IF(H$8=0,0,H$8/NMM_fec!H$8)</f>
        <v>0.63461284845748633</v>
      </c>
      <c r="I183" s="251">
        <f>IF(I$8=0,0,I$8/NMM_fec!I$8)</f>
        <v>0.63461284845748633</v>
      </c>
      <c r="J183" s="251">
        <f>IF(J$8=0,0,J$8/NMM_fec!J$8)</f>
        <v>0.63461284845748633</v>
      </c>
      <c r="K183" s="251">
        <f>IF(K$8=0,0,K$8/NMM_fec!K$8)</f>
        <v>0.63461284845748633</v>
      </c>
      <c r="L183" s="251">
        <f>IF(L$8=0,0,L$8/NMM_fec!L$8)</f>
        <v>0.63461284845748633</v>
      </c>
      <c r="M183" s="251">
        <f>IF(M$8=0,0,M$8/NMM_fec!M$8)</f>
        <v>0.63461284845748633</v>
      </c>
      <c r="N183" s="251">
        <f>IF(N$8=0,0,N$8/NMM_fec!N$8)</f>
        <v>0.63461284845748633</v>
      </c>
      <c r="O183" s="251">
        <f>IF(O$8=0,0,O$8/NMM_fec!O$8)</f>
        <v>0.63461284845748633</v>
      </c>
      <c r="P183" s="251">
        <f>IF(P$8=0,0,P$8/NMM_fec!P$8)</f>
        <v>0.63461284845748633</v>
      </c>
      <c r="Q183" s="251">
        <f>IF(Q$8=0,0,Q$8/NMM_fec!Q$8)</f>
        <v>0.63461284845748633</v>
      </c>
    </row>
    <row r="184" spans="1:17" x14ac:dyDescent="0.25">
      <c r="A184" s="76" t="s">
        <v>80</v>
      </c>
      <c r="B184" s="251">
        <f>IF(B$9=0,0,B$9/NMM_fec!B$9)</f>
        <v>0.4195614961489238</v>
      </c>
      <c r="C184" s="251">
        <f>IF(C$9=0,0,C$9/NMM_fec!C$9)</f>
        <v>0.41956149614892374</v>
      </c>
      <c r="D184" s="251">
        <f>IF(D$9=0,0,D$9/NMM_fec!D$9)</f>
        <v>0.41978853244569947</v>
      </c>
      <c r="E184" s="251">
        <f>IF(E$9=0,0,E$9/NMM_fec!E$9)</f>
        <v>0.41978853244569947</v>
      </c>
      <c r="F184" s="251">
        <f>IF(F$9=0,0,F$9/NMM_fec!F$9)</f>
        <v>0.42381510606412554</v>
      </c>
      <c r="G184" s="251">
        <f>IF(G$9=0,0,G$9/NMM_fec!G$9)</f>
        <v>0.4242168054924178</v>
      </c>
      <c r="H184" s="251">
        <f>IF(H$9=0,0,H$9/NMM_fec!H$9)</f>
        <v>0.44148308207089593</v>
      </c>
      <c r="I184" s="251">
        <f>IF(I$9=0,0,I$9/NMM_fec!I$9)</f>
        <v>0.44148308207089587</v>
      </c>
      <c r="J184" s="251">
        <f>IF(J$9=0,0,J$9/NMM_fec!J$9)</f>
        <v>0.44148308207089587</v>
      </c>
      <c r="K184" s="251">
        <f>IF(K$9=0,0,K$9/NMM_fec!K$9)</f>
        <v>0.44148308207089587</v>
      </c>
      <c r="L184" s="251">
        <f>IF(L$9=0,0,L$9/NMM_fec!L$9)</f>
        <v>0.44148308207089593</v>
      </c>
      <c r="M184" s="251">
        <f>IF(M$9=0,0,M$9/NMM_fec!M$9)</f>
        <v>0.44148308207089593</v>
      </c>
      <c r="N184" s="251">
        <f>IF(N$9=0,0,N$9/NMM_fec!N$9)</f>
        <v>0.44148308207089587</v>
      </c>
      <c r="O184" s="251">
        <f>IF(O$9=0,0,O$9/NMM_fec!O$9)</f>
        <v>0.44148308207089593</v>
      </c>
      <c r="P184" s="251">
        <f>IF(P$9=0,0,P$9/NMM_fec!P$9)</f>
        <v>0.44148308207089582</v>
      </c>
      <c r="Q184" s="251">
        <f>IF(Q$9=0,0,Q$9/NMM_fec!Q$9)</f>
        <v>0.44148308207089593</v>
      </c>
    </row>
    <row r="185" spans="1:17" x14ac:dyDescent="0.25">
      <c r="A185" s="129" t="s">
        <v>79</v>
      </c>
      <c r="B185" s="250">
        <f>IF(B$10=0,0,B$10/NMM_fec!B$10)</f>
        <v>0.66311307852176493</v>
      </c>
      <c r="C185" s="250">
        <f>IF(C$10=0,0,C$10/NMM_fec!C$10)</f>
        <v>0.66311307852176482</v>
      </c>
      <c r="D185" s="250">
        <f>IF(D$10=0,0,D$10/NMM_fec!D$10)</f>
        <v>0.6634719072967431</v>
      </c>
      <c r="E185" s="250">
        <f>IF(E$10=0,0,E$10/NMM_fec!E$10)</f>
        <v>0.66347190729674299</v>
      </c>
      <c r="F185" s="250">
        <f>IF(F$10=0,0,F$10/NMM_fec!F$10)</f>
        <v>0.66983586979691789</v>
      </c>
      <c r="G185" s="250">
        <f>IF(G$10=0,0,G$10/NMM_fec!G$10)</f>
        <v>0.67047075204178608</v>
      </c>
      <c r="H185" s="250">
        <f>IF(H$10=0,0,H$10/NMM_fec!H$10)</f>
        <v>0.69775994307017064</v>
      </c>
      <c r="I185" s="250">
        <f>IF(I$10=0,0,I$10/NMM_fec!I$10)</f>
        <v>0.69775994307017075</v>
      </c>
      <c r="J185" s="250">
        <f>IF(J$10=0,0,J$10/NMM_fec!J$10)</f>
        <v>0.69775994307017075</v>
      </c>
      <c r="K185" s="250">
        <f>IF(K$10=0,0,K$10/NMM_fec!K$10)</f>
        <v>0.69775994307017075</v>
      </c>
      <c r="L185" s="250">
        <f>IF(L$10=0,0,L$10/NMM_fec!L$10)</f>
        <v>0.69775994307017075</v>
      </c>
      <c r="M185" s="250">
        <f>IF(M$10=0,0,M$10/NMM_fec!M$10)</f>
        <v>0.69775994307017064</v>
      </c>
      <c r="N185" s="250">
        <f>IF(N$10=0,0,N$10/NMM_fec!N$10)</f>
        <v>0.69775994307017086</v>
      </c>
      <c r="O185" s="250">
        <f>IF(O$10=0,0,O$10/NMM_fec!O$10)</f>
        <v>0.69775994307017075</v>
      </c>
      <c r="P185" s="250">
        <f>IF(P$10=0,0,P$10/NMM_fec!P$10)</f>
        <v>0.69775994307017086</v>
      </c>
      <c r="Q185" s="250">
        <f>IF(Q$10=0,0,Q$10/NMM_fec!Q$10)</f>
        <v>0.69775994307017075</v>
      </c>
    </row>
    <row r="186" spans="1:17" x14ac:dyDescent="0.25">
      <c r="A186" s="127" t="s">
        <v>214</v>
      </c>
      <c r="B186" s="248">
        <f>IF(B$15=0,0,B$15/NMM_fec!B$15)</f>
        <v>0.59035038546912955</v>
      </c>
      <c r="C186" s="248">
        <f>IF(C$15=0,0,C$15/NMM_fec!C$15)</f>
        <v>0.59035038546912944</v>
      </c>
      <c r="D186" s="248">
        <f>IF(D$15=0,0,D$15/NMM_fec!D$15)</f>
        <v>0.59066984034415326</v>
      </c>
      <c r="E186" s="248">
        <f>IF(E$15=0,0,E$15/NMM_fec!E$15)</f>
        <v>0.59066984034415315</v>
      </c>
      <c r="F186" s="248">
        <f>IF(F$15=0,0,F$15/NMM_fec!F$15)</f>
        <v>0.59633549200565339</v>
      </c>
      <c r="G186" s="248">
        <f>IF(G$15=0,0,G$15/NMM_fec!G$15)</f>
        <v>0.59690070929682948</v>
      </c>
      <c r="H186" s="248">
        <f>IF(H$15=0,0,H$15/NMM_fec!H$15)</f>
        <v>0.62119548640884326</v>
      </c>
      <c r="I186" s="248">
        <f>IF(I$15=0,0,I$15/NMM_fec!I$15)</f>
        <v>0.62119548640884326</v>
      </c>
      <c r="J186" s="248">
        <f>IF(J$15=0,0,J$15/NMM_fec!J$15)</f>
        <v>0.62119548640884326</v>
      </c>
      <c r="K186" s="248">
        <f>IF(K$15=0,0,K$15/NMM_fec!K$15)</f>
        <v>0.62119548640884326</v>
      </c>
      <c r="L186" s="248">
        <f>IF(L$15=0,0,L$15/NMM_fec!L$15)</f>
        <v>0.62119548640884326</v>
      </c>
      <c r="M186" s="248">
        <f>IF(M$15=0,0,M$15/NMM_fec!M$15)</f>
        <v>0.62119548640884326</v>
      </c>
      <c r="N186" s="248">
        <f>IF(N$15=0,0,N$15/NMM_fec!N$15)</f>
        <v>0.62119548640884326</v>
      </c>
      <c r="O186" s="248">
        <f>IF(O$15=0,0,O$15/NMM_fec!O$15)</f>
        <v>0.62119548640884337</v>
      </c>
      <c r="P186" s="248">
        <f>IF(P$15=0,0,P$15/NMM_fec!P$15)</f>
        <v>0.62119548640884337</v>
      </c>
      <c r="Q186" s="248">
        <f>IF(Q$15=0,0,Q$15/NMM_fec!Q$15)</f>
        <v>0.62119548640884326</v>
      </c>
    </row>
    <row r="187" spans="1:17" x14ac:dyDescent="0.25">
      <c r="A187" s="127" t="s">
        <v>213</v>
      </c>
      <c r="B187" s="249">
        <f>IF(B$16=0,0,B$16/NMM_fec!B$16)</f>
        <v>0.41435614212377642</v>
      </c>
      <c r="C187" s="249">
        <f>IF(C$16=0,0,C$16/NMM_fec!C$16)</f>
        <v>0.41432651201553983</v>
      </c>
      <c r="D187" s="249">
        <f>IF(D$16=0,0,D$16/NMM_fec!D$16)</f>
        <v>0.41456958289397328</v>
      </c>
      <c r="E187" s="249">
        <f>IF(E$16=0,0,E$16/NMM_fec!E$16)</f>
        <v>0.41397991616015445</v>
      </c>
      <c r="F187" s="249">
        <f>IF(F$16=0,0,F$16/NMM_fec!F$16)</f>
        <v>0.4179507740567654</v>
      </c>
      <c r="G187" s="249">
        <f>IF(G$16=0,0,G$16/NMM_fec!G$16)</f>
        <v>0.41834691516780809</v>
      </c>
      <c r="H187" s="249">
        <f>IF(H$16=0,0,H$16/NMM_fec!H$16)</f>
        <v>0.43537427818011476</v>
      </c>
      <c r="I187" s="249">
        <f>IF(I$16=0,0,I$16/NMM_fec!I$16)</f>
        <v>0.43589130422595707</v>
      </c>
      <c r="J187" s="249">
        <f>IF(J$16=0,0,J$16/NMM_fec!J$16)</f>
        <v>0.43537427818011476</v>
      </c>
      <c r="K187" s="249">
        <f>IF(K$16=0,0,K$16/NMM_fec!K$16)</f>
        <v>0.43537427818011476</v>
      </c>
      <c r="L187" s="249">
        <f>IF(L$16=0,0,L$16/NMM_fec!L$16)</f>
        <v>0.43543304628215146</v>
      </c>
      <c r="M187" s="249">
        <f>IF(M$16=0,0,M$16/NMM_fec!M$16)</f>
        <v>0.43537427818011476</v>
      </c>
      <c r="N187" s="249">
        <f>IF(N$16=0,0,N$16/NMM_fec!N$16)</f>
        <v>0.43537427818011476</v>
      </c>
      <c r="O187" s="249">
        <f>IF(O$16=0,0,O$16/NMM_fec!O$16)</f>
        <v>0.43537427818011482</v>
      </c>
      <c r="P187" s="249">
        <f>IF(P$16=0,0,P$16/NMM_fec!P$16)</f>
        <v>0.43537427818011482</v>
      </c>
      <c r="Q187" s="249">
        <f>IF(Q$16=0,0,Q$16/NMM_fec!Q$16)</f>
        <v>0.43537427818011476</v>
      </c>
    </row>
    <row r="188" spans="1:17" x14ac:dyDescent="0.25">
      <c r="A188" s="127" t="s">
        <v>212</v>
      </c>
      <c r="B188" s="249">
        <f>IF(B$36=0,0,B$36/NMM_fec!B$36)</f>
        <v>0.5527899236509437</v>
      </c>
      <c r="C188" s="249">
        <f>IF(C$36=0,0,C$36/NMM_fec!C$36)</f>
        <v>0.5527899236509437</v>
      </c>
      <c r="D188" s="249">
        <f>IF(D$36=0,0,D$36/NMM_fec!D$36)</f>
        <v>0.55308905352418658</v>
      </c>
      <c r="E188" s="249">
        <f>IF(E$36=0,0,E$36/NMM_fec!E$36)</f>
        <v>0.55308905352418658</v>
      </c>
      <c r="F188" s="249">
        <f>IF(F$36=0,0,F$36/NMM_fec!F$36)</f>
        <v>0.55839423367902752</v>
      </c>
      <c r="G188" s="249">
        <f>IF(G$36=0,0,G$36/NMM_fec!G$36)</f>
        <v>0.55892348957675542</v>
      </c>
      <c r="H188" s="249">
        <f>IF(H$36=0,0,H$36/NMM_fec!H$36)</f>
        <v>0.58167253542381525</v>
      </c>
      <c r="I188" s="249">
        <f>IF(I$36=0,0,I$36/NMM_fec!I$36)</f>
        <v>0.58167253542381536</v>
      </c>
      <c r="J188" s="249">
        <f>IF(J$36=0,0,J$36/NMM_fec!J$36)</f>
        <v>0.58167253542381536</v>
      </c>
      <c r="K188" s="249">
        <f>IF(K$36=0,0,K$36/NMM_fec!K$36)</f>
        <v>0.58167253542381536</v>
      </c>
      <c r="L188" s="249">
        <f>IF(L$36=0,0,L$36/NMM_fec!L$36)</f>
        <v>0.58167253542381547</v>
      </c>
      <c r="M188" s="249">
        <f>IF(M$36=0,0,M$36/NMM_fec!M$36)</f>
        <v>0.58167253542381536</v>
      </c>
      <c r="N188" s="249">
        <f>IF(N$36=0,0,N$36/NMM_fec!N$36)</f>
        <v>0.58167253542381536</v>
      </c>
      <c r="O188" s="249">
        <f>IF(O$36=0,0,O$36/NMM_fec!O$36)</f>
        <v>0.58167253542381536</v>
      </c>
      <c r="P188" s="249">
        <f>IF(P$36=0,0,P$36/NMM_fec!P$36)</f>
        <v>0.58167253542381536</v>
      </c>
      <c r="Q188" s="249">
        <f>IF(Q$36=0,0,Q$36/NMM_fec!Q$36)</f>
        <v>0.58167253542381547</v>
      </c>
    </row>
    <row r="189" spans="1:17" x14ac:dyDescent="0.25">
      <c r="A189" s="72" t="s">
        <v>211</v>
      </c>
      <c r="B189" s="247">
        <f>IF(B$44=0,0,B$44/NMM_fec!B$44)</f>
        <v>0.62314762910630328</v>
      </c>
      <c r="C189" s="247">
        <f>IF(C$44=0,0,C$44/NMM_fec!C$44)</f>
        <v>0.62314762910630328</v>
      </c>
      <c r="D189" s="247">
        <f>IF(D$44=0,0,D$44/NMM_fec!D$44)</f>
        <v>0.62348483147438394</v>
      </c>
      <c r="E189" s="247">
        <f>IF(E$44=0,0,E$44/NMM_fec!E$44)</f>
        <v>0.62348483147438394</v>
      </c>
      <c r="F189" s="247">
        <f>IF(F$44=0,0,F$44/NMM_fec!F$44)</f>
        <v>0.62946524156152306</v>
      </c>
      <c r="G189" s="247">
        <f>IF(G$44=0,0,G$44/NMM_fec!G$44)</f>
        <v>0.63006185981331997</v>
      </c>
      <c r="H189" s="247">
        <f>IF(H$44=0,0,H$44/NMM_fec!H$44)</f>
        <v>0.65570634676489004</v>
      </c>
      <c r="I189" s="247">
        <f>IF(I$44=0,0,I$44/NMM_fec!I$44)</f>
        <v>0.65570634676489004</v>
      </c>
      <c r="J189" s="247">
        <f>IF(J$44=0,0,J$44/NMM_fec!J$44)</f>
        <v>0.65570634676489015</v>
      </c>
      <c r="K189" s="247">
        <f>IF(K$44=0,0,K$44/NMM_fec!K$44)</f>
        <v>0.65570634676489015</v>
      </c>
      <c r="L189" s="247">
        <f>IF(L$44=0,0,L$44/NMM_fec!L$44)</f>
        <v>0.65570634676489004</v>
      </c>
      <c r="M189" s="247">
        <f>IF(M$44=0,0,M$44/NMM_fec!M$44)</f>
        <v>0.65570634676489004</v>
      </c>
      <c r="N189" s="247">
        <f>IF(N$44=0,0,N$44/NMM_fec!N$44)</f>
        <v>0.65570634676489004</v>
      </c>
      <c r="O189" s="247">
        <f>IF(O$44=0,0,O$44/NMM_fec!O$44)</f>
        <v>0.65570634676489004</v>
      </c>
      <c r="P189" s="247">
        <f>IF(P$44=0,0,P$44/NMM_fec!P$44)</f>
        <v>0.65570634676489004</v>
      </c>
      <c r="Q189" s="247">
        <f>IF(Q$44=0,0,Q$44/NMM_fec!Q$44)</f>
        <v>0.65570634676489004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0.45017092178312118</v>
      </c>
      <c r="C191" s="253">
        <f>IF(C$47=0,0,C$47/NMM_fec!C$47)</f>
        <v>0.44631069573755222</v>
      </c>
      <c r="D191" s="253">
        <f>IF(D$47=0,0,D$47/NMM_fec!D$47)</f>
        <v>0.44621512180965683</v>
      </c>
      <c r="E191" s="253">
        <f>IF(E$47=0,0,E$47/NMM_fec!E$47)</f>
        <v>0.45413070937149774</v>
      </c>
      <c r="F191" s="253">
        <f>IF(F$47=0,0,F$47/NMM_fec!F$47)</f>
        <v>0.45833467436682057</v>
      </c>
      <c r="G191" s="253">
        <f>IF(G$47=0,0,G$47/NMM_fec!G$47)</f>
        <v>0.46532980283723419</v>
      </c>
      <c r="H191" s="253">
        <f>IF(H$47=0,0,H$47/NMM_fec!H$47)</f>
        <v>0.4675664219602868</v>
      </c>
      <c r="I191" s="253">
        <f>IF(I$47=0,0,I$47/NMM_fec!I$47)</f>
        <v>0.4692056447668041</v>
      </c>
      <c r="J191" s="253">
        <f>IF(J$47=0,0,J$47/NMM_fec!J$47)</f>
        <v>0.4724957210606337</v>
      </c>
      <c r="K191" s="253">
        <f>IF(K$47=0,0,K$47/NMM_fec!K$47)</f>
        <v>0.4660798747154698</v>
      </c>
      <c r="L191" s="253">
        <f>IF(L$47=0,0,L$47/NMM_fec!L$47)</f>
        <v>0.46801219266439759</v>
      </c>
      <c r="M191" s="253">
        <f>IF(M$47=0,0,M$47/NMM_fec!M$47)</f>
        <v>0.463405444868422</v>
      </c>
      <c r="N191" s="253">
        <f>IF(N$47=0,0,N$47/NMM_fec!N$47)</f>
        <v>0.47557942507365442</v>
      </c>
      <c r="O191" s="253">
        <f>IF(O$47=0,0,O$47/NMM_fec!O$47)</f>
        <v>0.48167178238892783</v>
      </c>
      <c r="P191" s="253">
        <f>IF(P$47=0,0,P$47/NMM_fec!P$47)</f>
        <v>0.48564528084981778</v>
      </c>
      <c r="Q191" s="253">
        <f>IF(Q$47=0,0,Q$47/NMM_fec!Q$47)</f>
        <v>0.49791558966530464</v>
      </c>
    </row>
    <row r="192" spans="1:17" x14ac:dyDescent="0.25">
      <c r="A192" s="132" t="s">
        <v>83</v>
      </c>
      <c r="B192" s="252">
        <f>IF(B$48=0,0,B$48/NMM_fec!B$48)</f>
        <v>0.38190096386849992</v>
      </c>
      <c r="C192" s="252">
        <f>IF(C$48=0,0,C$48/NMM_fec!C$48)</f>
        <v>0.38217564576438201</v>
      </c>
      <c r="D192" s="252">
        <f>IF(D$48=0,0,D$48/NMM_fec!D$48)</f>
        <v>0.38240380163366722</v>
      </c>
      <c r="E192" s="252">
        <f>IF(E$48=0,0,E$48/NMM_fec!E$48)</f>
        <v>0.39131336868631617</v>
      </c>
      <c r="F192" s="252">
        <f>IF(F$48=0,0,F$48/NMM_fec!F$48)</f>
        <v>0.3952966488400213</v>
      </c>
      <c r="G192" s="252">
        <f>IF(G$48=0,0,G$48/NMM_fec!G$48)</f>
        <v>0.40179059263711475</v>
      </c>
      <c r="H192" s="252">
        <f>IF(H$48=0,0,H$48/NMM_fec!H$48)</f>
        <v>0.40223947693321493</v>
      </c>
      <c r="I192" s="252">
        <f>IF(I$48=0,0,I$48/NMM_fec!I$48)</f>
        <v>0.40541659508902972</v>
      </c>
      <c r="J192" s="252">
        <f>IF(J$48=0,0,J$48/NMM_fec!J$48)</f>
        <v>0.40541659508902972</v>
      </c>
      <c r="K192" s="252">
        <f>IF(K$48=0,0,K$48/NMM_fec!K$48)</f>
        <v>0.40541659508902972</v>
      </c>
      <c r="L192" s="252">
        <f>IF(L$48=0,0,L$48/NMM_fec!L$48)</f>
        <v>0.40541659508902972</v>
      </c>
      <c r="M192" s="252">
        <f>IF(M$48=0,0,M$48/NMM_fec!M$48)</f>
        <v>0.40541659508902977</v>
      </c>
      <c r="N192" s="252">
        <f>IF(N$48=0,0,N$48/NMM_fec!N$48)</f>
        <v>0.41733897040700413</v>
      </c>
      <c r="O192" s="252">
        <f>IF(O$48=0,0,O$48/NMM_fec!O$48)</f>
        <v>0.42183175995723549</v>
      </c>
      <c r="P192" s="252">
        <f>IF(P$48=0,0,P$48/NMM_fec!P$48)</f>
        <v>0.42558470788627123</v>
      </c>
      <c r="Q192" s="252">
        <f>IF(Q$48=0,0,Q$48/NMM_fec!Q$48)</f>
        <v>0.43514866467265501</v>
      </c>
    </row>
    <row r="193" spans="1:17" x14ac:dyDescent="0.25">
      <c r="A193" s="76" t="s">
        <v>82</v>
      </c>
      <c r="B193" s="251">
        <f>IF(B$49=0,0,B$49/NMM_fec!B$49)</f>
        <v>9.9627797954470063E-2</v>
      </c>
      <c r="C193" s="251">
        <f>IF(C$49=0,0,C$49/NMM_fec!C$49)</f>
        <v>9.9699455151004687E-2</v>
      </c>
      <c r="D193" s="251">
        <f>IF(D$49=0,0,D$49/NMM_fec!D$49)</f>
        <v>9.9758974945395928E-2</v>
      </c>
      <c r="E193" s="251">
        <f>IF(E$49=0,0,E$49/NMM_fec!E$49)</f>
        <v>0.10208324387939306</v>
      </c>
      <c r="F193" s="251">
        <f>IF(F$49=0,0,F$49/NMM_fec!F$49)</f>
        <v>0.10312237566458024</v>
      </c>
      <c r="G193" s="251">
        <f>IF(G$49=0,0,G$49/NMM_fec!G$49)</f>
        <v>0.10481647277811174</v>
      </c>
      <c r="H193" s="251">
        <f>IF(H$49=0,0,H$49/NMM_fec!H$49)</f>
        <v>0.10493357474482007</v>
      </c>
      <c r="I193" s="251">
        <f>IF(I$49=0,0,I$49/NMM_fec!I$49)</f>
        <v>0.10576240031912255</v>
      </c>
      <c r="J193" s="251">
        <f>IF(J$49=0,0,J$49/NMM_fec!J$49)</f>
        <v>0.10576240031912255</v>
      </c>
      <c r="K193" s="251">
        <f>IF(K$49=0,0,K$49/NMM_fec!K$49)</f>
        <v>0.10576240031912255</v>
      </c>
      <c r="L193" s="251">
        <f>IF(L$49=0,0,L$49/NMM_fec!L$49)</f>
        <v>0.10576240031912255</v>
      </c>
      <c r="M193" s="251">
        <f>IF(M$49=0,0,M$49/NMM_fec!M$49)</f>
        <v>0.10576240031912255</v>
      </c>
      <c r="N193" s="251">
        <f>IF(N$49=0,0,N$49/NMM_fec!N$49)</f>
        <v>0.10887263074976769</v>
      </c>
      <c r="O193" s="251">
        <f>IF(O$49=0,0,O$49/NMM_fec!O$49)</f>
        <v>0.11004467997695037</v>
      </c>
      <c r="P193" s="251">
        <f>IF(P$49=0,0,P$49/NMM_fec!P$49)</f>
        <v>0.1110237242145459</v>
      </c>
      <c r="Q193" s="251">
        <f>IF(Q$49=0,0,Q$49/NMM_fec!Q$49)</f>
        <v>0.1135187060148202</v>
      </c>
    </row>
    <row r="194" spans="1:17" x14ac:dyDescent="0.25">
      <c r="A194" s="76" t="s">
        <v>81</v>
      </c>
      <c r="B194" s="251">
        <f>IF(B$50=0,0,B$50/NMM_fec!B$50)</f>
        <v>0.54487207682123784</v>
      </c>
      <c r="C194" s="251">
        <f>IF(C$50=0,0,C$50/NMM_fec!C$50)</f>
        <v>0.54526397553120265</v>
      </c>
      <c r="D194" s="251">
        <f>IF(D$50=0,0,D$50/NMM_fec!D$50)</f>
        <v>0.54558949385688882</v>
      </c>
      <c r="E194" s="251">
        <f>IF(E$50=0,0,E$50/NMM_fec!E$50)</f>
        <v>0.55830109912329107</v>
      </c>
      <c r="F194" s="251">
        <f>IF(F$50=0,0,F$50/NMM_fec!F$50)</f>
        <v>0.56398419064504335</v>
      </c>
      <c r="G194" s="251">
        <f>IF(G$50=0,0,G$50/NMM_fec!G$50)</f>
        <v>0.57324933783828569</v>
      </c>
      <c r="H194" s="251">
        <f>IF(H$50=0,0,H$50/NMM_fec!H$50)</f>
        <v>0.57388977748575609</v>
      </c>
      <c r="I194" s="251">
        <f>IF(I$50=0,0,I$50/NMM_fec!I$50)</f>
        <v>0.57842268819205456</v>
      </c>
      <c r="J194" s="251">
        <f>IF(J$50=0,0,J$50/NMM_fec!J$50)</f>
        <v>0.57842268819205456</v>
      </c>
      <c r="K194" s="251">
        <f>IF(K$50=0,0,K$50/NMM_fec!K$50)</f>
        <v>0.57842268819205456</v>
      </c>
      <c r="L194" s="251">
        <f>IF(L$50=0,0,L$50/NMM_fec!L$50)</f>
        <v>0.57842268819205456</v>
      </c>
      <c r="M194" s="251">
        <f>IF(M$50=0,0,M$50/NMM_fec!M$50)</f>
        <v>0.57842268819205456</v>
      </c>
      <c r="N194" s="251">
        <f>IF(N$50=0,0,N$50/NMM_fec!N$50)</f>
        <v>0.59543277723279286</v>
      </c>
      <c r="O194" s="251">
        <f>IF(O$50=0,0,O$50/NMM_fec!O$50)</f>
        <v>0.60184280445073468</v>
      </c>
      <c r="P194" s="251">
        <f>IF(P$50=0,0,P$50/NMM_fec!P$50)</f>
        <v>0.60719727256095368</v>
      </c>
      <c r="Q194" s="251">
        <f>IF(Q$50=0,0,Q$50/NMM_fec!Q$50)</f>
        <v>0.62084251960102077</v>
      </c>
    </row>
    <row r="195" spans="1:17" x14ac:dyDescent="0.25">
      <c r="A195" s="76" t="s">
        <v>80</v>
      </c>
      <c r="B195" s="251">
        <f>IF(B$51=0,0,B$51/NMM_fec!B$51)</f>
        <v>0.38011101384640783</v>
      </c>
      <c r="C195" s="251">
        <f>IF(C$51=0,0,C$51/NMM_fec!C$51)</f>
        <v>0.38038440832248177</v>
      </c>
      <c r="D195" s="251">
        <f>IF(D$51=0,0,D$51/NMM_fec!D$51)</f>
        <v>0.38061149483703405</v>
      </c>
      <c r="E195" s="251">
        <f>IF(E$51=0,0,E$51/NMM_fec!E$51)</f>
        <v>0.38947930321072805</v>
      </c>
      <c r="F195" s="251">
        <f>IF(F$51=0,0,F$51/NMM_fec!F$51)</f>
        <v>0.39344391393682332</v>
      </c>
      <c r="G195" s="251">
        <f>IF(G$51=0,0,G$51/NMM_fec!G$51)</f>
        <v>0.39990742095594872</v>
      </c>
      <c r="H195" s="251">
        <f>IF(H$51=0,0,H$51/NMM_fec!H$51)</f>
        <v>0.40035420135462063</v>
      </c>
      <c r="I195" s="251">
        <f>IF(I$51=0,0,I$51/NMM_fec!I$51)</f>
        <v>0.40351642852232272</v>
      </c>
      <c r="J195" s="251">
        <f>IF(J$51=0,0,J$51/NMM_fec!J$51)</f>
        <v>0.40351642852232267</v>
      </c>
      <c r="K195" s="251">
        <f>IF(K$51=0,0,K$51/NMM_fec!K$51)</f>
        <v>0.40351642852232272</v>
      </c>
      <c r="L195" s="251">
        <f>IF(L$51=0,0,L$51/NMM_fec!L$51)</f>
        <v>0.40351642852232272</v>
      </c>
      <c r="M195" s="251">
        <f>IF(M$51=0,0,M$51/NMM_fec!M$51)</f>
        <v>0.40351642852232267</v>
      </c>
      <c r="N195" s="251">
        <f>IF(N$51=0,0,N$51/NMM_fec!N$51)</f>
        <v>0.41538292428516943</v>
      </c>
      <c r="O195" s="251">
        <f>IF(O$51=0,0,O$51/NMM_fec!O$51)</f>
        <v>0.41985465636365932</v>
      </c>
      <c r="P195" s="251">
        <f>IF(P$51=0,0,P$51/NMM_fec!P$51)</f>
        <v>0.42359001442028305</v>
      </c>
      <c r="Q195" s="251">
        <f>IF(Q$51=0,0,Q$51/NMM_fec!Q$51)</f>
        <v>0.43310914543694973</v>
      </c>
    </row>
    <row r="196" spans="1:17" x14ac:dyDescent="0.25">
      <c r="A196" s="129" t="s">
        <v>79</v>
      </c>
      <c r="B196" s="250">
        <f>IF(B$52=0,0,B$52/NMM_fec!B$52)</f>
        <v>0.5991541945625628</v>
      </c>
      <c r="C196" s="250">
        <f>IF(C$52=0,0,C$52/NMM_fec!C$52)</f>
        <v>0.59958513563278426</v>
      </c>
      <c r="D196" s="250">
        <f>IF(D$52=0,0,D$52/NMM_fec!D$52)</f>
        <v>0.59994308326588708</v>
      </c>
      <c r="E196" s="250">
        <f>IF(E$52=0,0,E$52/NMM_fec!E$52)</f>
        <v>0.61392106440858218</v>
      </c>
      <c r="F196" s="250">
        <f>IF(F$52=0,0,F$52/NMM_fec!F$52)</f>
        <v>0.62017032596591093</v>
      </c>
      <c r="G196" s="250">
        <f>IF(G$52=0,0,G$52/NMM_fec!G$52)</f>
        <v>0.63035850047552511</v>
      </c>
      <c r="H196" s="250">
        <f>IF(H$52=0,0,H$52/NMM_fec!H$52)</f>
        <v>0.63106274302615228</v>
      </c>
      <c r="I196" s="250">
        <f>IF(I$52=0,0,I$52/NMM_fec!I$52)</f>
        <v>0.636047238614733</v>
      </c>
      <c r="J196" s="250">
        <f>IF(J$52=0,0,J$52/NMM_fec!J$52)</f>
        <v>0.636047238614733</v>
      </c>
      <c r="K196" s="250">
        <f>IF(K$52=0,0,K$52/NMM_fec!K$52)</f>
        <v>0.636047238614733</v>
      </c>
      <c r="L196" s="250">
        <f>IF(L$52=0,0,L$52/NMM_fec!L$52)</f>
        <v>0.63604723861473289</v>
      </c>
      <c r="M196" s="250">
        <f>IF(M$52=0,0,M$52/NMM_fec!M$52)</f>
        <v>0.63604723861473289</v>
      </c>
      <c r="N196" s="250">
        <f>IF(N$52=0,0,N$52/NMM_fec!N$52)</f>
        <v>0.65475193395918674</v>
      </c>
      <c r="O196" s="250">
        <f>IF(O$52=0,0,O$52/NMM_fec!O$52)</f>
        <v>0.66180055116360637</v>
      </c>
      <c r="P196" s="250">
        <f>IF(P$52=0,0,P$52/NMM_fec!P$52)</f>
        <v>0.66768845066215532</v>
      </c>
      <c r="Q196" s="250">
        <f>IF(Q$52=0,0,Q$52/NMM_fec!Q$52)</f>
        <v>0.68269308633296222</v>
      </c>
    </row>
    <row r="197" spans="1:17" x14ac:dyDescent="0.25">
      <c r="A197" s="127" t="s">
        <v>210</v>
      </c>
      <c r="B197" s="249">
        <f>IF(B$57=0,0,B$57/NMM_fec!B$57)</f>
        <v>0.46137429433622068</v>
      </c>
      <c r="C197" s="249">
        <f>IF(C$57=0,0,C$57/NMM_fec!C$57)</f>
        <v>0.46170613734754939</v>
      </c>
      <c r="D197" s="249">
        <f>IF(D$57=0,0,D$57/NMM_fec!D$57)</f>
        <v>0.46198177229783571</v>
      </c>
      <c r="E197" s="249">
        <f>IF(E$57=0,0,E$57/NMM_fec!E$57)</f>
        <v>0.47274541418582156</v>
      </c>
      <c r="F197" s="249">
        <f>IF(F$57=0,0,F$57/NMM_fec!F$57)</f>
        <v>0.47755761222649457</v>
      </c>
      <c r="G197" s="249">
        <f>IF(G$57=0,0,G$57/NMM_fec!G$57)</f>
        <v>0.4854029413047285</v>
      </c>
      <c r="H197" s="249">
        <f>IF(H$57=0,0,H$57/NMM_fec!H$57)</f>
        <v>0.48594523811711143</v>
      </c>
      <c r="I197" s="249">
        <f>IF(I$57=0,0,I$57/NMM_fec!I$57)</f>
        <v>0.48978351239721118</v>
      </c>
      <c r="J197" s="249">
        <f>IF(J$57=0,0,J$57/NMM_fec!J$57)</f>
        <v>0.4897835123972113</v>
      </c>
      <c r="K197" s="249">
        <f>IF(K$57=0,0,K$57/NMM_fec!K$57)</f>
        <v>0.48978351239721124</v>
      </c>
      <c r="L197" s="249">
        <f>IF(L$57=0,0,L$57/NMM_fec!L$57)</f>
        <v>0.4897835123972113</v>
      </c>
      <c r="M197" s="249">
        <f>IF(M$57=0,0,M$57/NMM_fec!M$57)</f>
        <v>0.4897835123972113</v>
      </c>
      <c r="N197" s="249">
        <f>IF(N$57=0,0,N$57/NMM_fec!N$57)</f>
        <v>0.50418692589850855</v>
      </c>
      <c r="O197" s="249">
        <f>IF(O$57=0,0,O$57/NMM_fec!O$57)</f>
        <v>0.50961466189409754</v>
      </c>
      <c r="P197" s="249">
        <f>IF(P$57=0,0,P$57/NMM_fec!P$57)</f>
        <v>0.51414859573102722</v>
      </c>
      <c r="Q197" s="249">
        <f>IF(Q$57=0,0,Q$57/NMM_fec!Q$57)</f>
        <v>0.5257028054106323</v>
      </c>
    </row>
    <row r="198" spans="1:17" x14ac:dyDescent="0.25">
      <c r="A198" s="127" t="s">
        <v>209</v>
      </c>
      <c r="B198" s="249">
        <f>IF(B$58=0,0,B$58/NMM_fec!B$58)</f>
        <v>0.40084059675180272</v>
      </c>
      <c r="C198" s="249">
        <f>IF(C$58=0,0,C$58/NMM_fec!C$58)</f>
        <v>0.40012594046144134</v>
      </c>
      <c r="D198" s="249">
        <f>IF(D$58=0,0,D$58/NMM_fec!D$58)</f>
        <v>0.4071081592815482</v>
      </c>
      <c r="E198" s="249">
        <f>IF(E$58=0,0,E$58/NMM_fec!E$58)</f>
        <v>0.4058605895231952</v>
      </c>
      <c r="F198" s="249">
        <f>IF(F$58=0,0,F$58/NMM_fec!F$58)</f>
        <v>0.40381642566259912</v>
      </c>
      <c r="G198" s="249">
        <f>IF(G$58=0,0,G$58/NMM_fec!G$58)</f>
        <v>0.40654356875270919</v>
      </c>
      <c r="H198" s="249">
        <f>IF(H$58=0,0,H$58/NMM_fec!H$58)</f>
        <v>0.41027228497345447</v>
      </c>
      <c r="I198" s="249">
        <f>IF(I$58=0,0,I$58/NMM_fec!I$58)</f>
        <v>0.40749534383203068</v>
      </c>
      <c r="J198" s="249">
        <f>IF(J$58=0,0,J$58/NMM_fec!J$58)</f>
        <v>0.41538589572859141</v>
      </c>
      <c r="K198" s="249">
        <f>IF(K$58=0,0,K$58/NMM_fec!K$58)</f>
        <v>0.41250873640891284</v>
      </c>
      <c r="L198" s="249">
        <f>IF(L$58=0,0,L$58/NMM_fec!L$58)</f>
        <v>0.41355062547920524</v>
      </c>
      <c r="M198" s="249">
        <f>IF(M$58=0,0,M$58/NMM_fec!M$58)</f>
        <v>0.40509437266492143</v>
      </c>
      <c r="N198" s="249">
        <f>IF(N$58=0,0,N$58/NMM_fec!N$58)</f>
        <v>0.42205878487790749</v>
      </c>
      <c r="O198" s="249">
        <f>IF(O$58=0,0,O$58/NMM_fec!O$58)</f>
        <v>0.42219706833002341</v>
      </c>
      <c r="P198" s="249">
        <f>IF(P$58=0,0,P$58/NMM_fec!P$58)</f>
        <v>0.41849288030298193</v>
      </c>
      <c r="Q198" s="249">
        <f>IF(Q$58=0,0,Q$58/NMM_fec!Q$58)</f>
        <v>0.42857433613017437</v>
      </c>
    </row>
    <row r="199" spans="1:17" x14ac:dyDescent="0.25">
      <c r="A199" s="127" t="s">
        <v>208</v>
      </c>
      <c r="B199" s="249">
        <f>IF(B$77=0,0,B$77/NMM_fec!B$77)</f>
        <v>0.4709721302505343</v>
      </c>
      <c r="C199" s="249">
        <f>IF(C$77=0,0,C$77/NMM_fec!C$77)</f>
        <v>0.46575668852597818</v>
      </c>
      <c r="D199" s="249">
        <f>IF(D$77=0,0,D$77/NMM_fec!D$77)</f>
        <v>0.4639436031485859</v>
      </c>
      <c r="E199" s="249">
        <f>IF(E$77=0,0,E$77/NMM_fec!E$77)</f>
        <v>0.47336003244125158</v>
      </c>
      <c r="F199" s="249">
        <f>IF(F$77=0,0,F$77/NMM_fec!F$77)</f>
        <v>0.47845730304314094</v>
      </c>
      <c r="G199" s="249">
        <f>IF(G$77=0,0,G$77/NMM_fec!G$77)</f>
        <v>0.48535680778489854</v>
      </c>
      <c r="H199" s="249">
        <f>IF(H$77=0,0,H$77/NMM_fec!H$77)</f>
        <v>0.48833978007308465</v>
      </c>
      <c r="I199" s="249">
        <f>IF(I$77=0,0,I$77/NMM_fec!I$77)</f>
        <v>0.48972605419822524</v>
      </c>
      <c r="J199" s="249">
        <f>IF(J$77=0,0,J$77/NMM_fec!J$77)</f>
        <v>0.49251656007440214</v>
      </c>
      <c r="K199" s="249">
        <f>IF(K$77=0,0,K$77/NMM_fec!K$77)</f>
        <v>0.48337150626181991</v>
      </c>
      <c r="L199" s="249">
        <f>IF(L$77=0,0,L$77/NMM_fec!L$77)</f>
        <v>0.4861939916154695</v>
      </c>
      <c r="M199" s="249">
        <f>IF(M$77=0,0,M$77/NMM_fec!M$77)</f>
        <v>0.48248451128225867</v>
      </c>
      <c r="N199" s="249">
        <f>IF(N$77=0,0,N$77/NMM_fec!N$77)</f>
        <v>0.49332725249783743</v>
      </c>
      <c r="O199" s="249">
        <f>IF(O$77=0,0,O$77/NMM_fec!O$77)</f>
        <v>0.50032344133609608</v>
      </c>
      <c r="P199" s="249">
        <f>IF(P$77=0,0,P$77/NMM_fec!P$77)</f>
        <v>0.50370847731947432</v>
      </c>
      <c r="Q199" s="249">
        <f>IF(Q$77=0,0,Q$77/NMM_fec!Q$77)</f>
        <v>0.51653631086811935</v>
      </c>
    </row>
    <row r="200" spans="1:17" x14ac:dyDescent="0.25">
      <c r="A200" s="72" t="s">
        <v>207</v>
      </c>
      <c r="B200" s="265">
        <f>IF(B$87=0,0,B$87/NMM_fec!B$87)</f>
        <v>0.3660617123597808</v>
      </c>
      <c r="C200" s="265">
        <f>IF(C$87=0,0,C$87/NMM_fec!C$87)</f>
        <v>0.36616775019307246</v>
      </c>
      <c r="D200" s="265">
        <f>IF(D$87=0,0,D$87/NMM_fec!D$87)</f>
        <v>0.36859886565161371</v>
      </c>
      <c r="E200" s="265">
        <f>IF(E$87=0,0,E$87/NMM_fec!E$87)</f>
        <v>0.37542114804515625</v>
      </c>
      <c r="F200" s="265">
        <f>IF(F$87=0,0,F$87/NMM_fec!F$87)</f>
        <v>0.37957285553202963</v>
      </c>
      <c r="G200" s="265">
        <f>IF(G$87=0,0,G$87/NMM_fec!G$87)</f>
        <v>0.38804544778116179</v>
      </c>
      <c r="H200" s="265">
        <f>IF(H$87=0,0,H$87/NMM_fec!H$87)</f>
        <v>0.38666789724081013</v>
      </c>
      <c r="I200" s="265">
        <f>IF(I$87=0,0,I$87/NMM_fec!I$87)</f>
        <v>0.39424208166655944</v>
      </c>
      <c r="J200" s="265">
        <f>IF(J$87=0,0,J$87/NMM_fec!J$87)</f>
        <v>0.39558917974204866</v>
      </c>
      <c r="K200" s="265">
        <f>IF(K$87=0,0,K$87/NMM_fec!K$87)</f>
        <v>0.39889424887596669</v>
      </c>
      <c r="L200" s="265">
        <f>IF(L$87=0,0,L$87/NMM_fec!L$87)</f>
        <v>0.39688600178840322</v>
      </c>
      <c r="M200" s="265">
        <f>IF(M$87=0,0,M$87/NMM_fec!M$87)</f>
        <v>0.3900837740394475</v>
      </c>
      <c r="N200" s="265">
        <f>IF(N$87=0,0,N$87/NMM_fec!N$87)</f>
        <v>0.40383596873651151</v>
      </c>
      <c r="O200" s="265">
        <f>IF(O$87=0,0,O$87/NMM_fec!O$87)</f>
        <v>0.40906647222685327</v>
      </c>
      <c r="P200" s="265">
        <f>IF(P$87=0,0,P$87/NMM_fec!P$87)</f>
        <v>0.42450568541804351</v>
      </c>
      <c r="Q200" s="265">
        <f>IF(Q$87=0,0,Q$87/NMM_fec!Q$87)</f>
        <v>0.43468356862932567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0.3634456001637138</v>
      </c>
      <c r="C202" s="253">
        <f>IF(C$97=0,0,C$97/NMM_fec!C$97)</f>
        <v>0.3639327514706886</v>
      </c>
      <c r="D202" s="253">
        <f>IF(D$97=0,0,D$97/NMM_fec!D$97)</f>
        <v>0.36688248533800799</v>
      </c>
      <c r="E202" s="253">
        <f>IF(E$97=0,0,E$97/NMM_fec!E$97)</f>
        <v>0.3648690267298112</v>
      </c>
      <c r="F202" s="253">
        <f>IF(F$97=0,0,F$97/NMM_fec!F$97)</f>
        <v>0.36472253967413731</v>
      </c>
      <c r="G202" s="253">
        <f>IF(G$97=0,0,G$97/NMM_fec!G$97)</f>
        <v>0.36776568553521027</v>
      </c>
      <c r="H202" s="253">
        <f>IF(H$97=0,0,H$97/NMM_fec!H$97)</f>
        <v>0.37904629389238165</v>
      </c>
      <c r="I202" s="253">
        <f>IF(I$97=0,0,I$97/NMM_fec!I$97)</f>
        <v>0.38336064673643205</v>
      </c>
      <c r="J202" s="253">
        <f>IF(J$97=0,0,J$97/NMM_fec!J$97)</f>
        <v>0.38744698792802834</v>
      </c>
      <c r="K202" s="253">
        <f>IF(K$97=0,0,K$97/NMM_fec!K$97)</f>
        <v>0.39016132248106977</v>
      </c>
      <c r="L202" s="253">
        <f>IF(L$97=0,0,L$97/NMM_fec!L$97)</f>
        <v>0.3898817238300375</v>
      </c>
      <c r="M202" s="253">
        <f>IF(M$97=0,0,M$97/NMM_fec!M$97)</f>
        <v>0.38476738662695736</v>
      </c>
      <c r="N202" s="253">
        <f>IF(N$97=0,0,N$97/NMM_fec!N$97)</f>
        <v>0.38428245915934672</v>
      </c>
      <c r="O202" s="253">
        <f>IF(O$97=0,0,O$97/NMM_fec!O$97)</f>
        <v>0.39091595762700493</v>
      </c>
      <c r="P202" s="253">
        <f>IF(P$97=0,0,P$97/NMM_fec!P$97)</f>
        <v>0.39570390576128922</v>
      </c>
      <c r="Q202" s="253">
        <f>IF(Q$97=0,0,Q$97/NMM_fec!Q$97)</f>
        <v>0.40028940043662681</v>
      </c>
    </row>
    <row r="203" spans="1:17" x14ac:dyDescent="0.25">
      <c r="A203" s="132" t="s">
        <v>83</v>
      </c>
      <c r="B203" s="252">
        <f>IF(B$98=0,0,B$98/NMM_fec!B$98)</f>
        <v>0.34794157714071128</v>
      </c>
      <c r="C203" s="252">
        <f>IF(C$98=0,0,C$98/NMM_fec!C$98)</f>
        <v>0.34794157714071128</v>
      </c>
      <c r="D203" s="252">
        <f>IF(D$98=0,0,D$98/NMM_fec!D$98)</f>
        <v>0.34794157714071122</v>
      </c>
      <c r="E203" s="252">
        <f>IF(E$98=0,0,E$98/NMM_fec!E$98)</f>
        <v>0.34794157714071128</v>
      </c>
      <c r="F203" s="252">
        <f>IF(F$98=0,0,F$98/NMM_fec!F$98)</f>
        <v>0.34794157714071122</v>
      </c>
      <c r="G203" s="252">
        <f>IF(G$98=0,0,G$98/NMM_fec!G$98)</f>
        <v>0.34794157714071122</v>
      </c>
      <c r="H203" s="252">
        <f>IF(H$98=0,0,H$98/NMM_fec!H$98)</f>
        <v>0.3606140808830422</v>
      </c>
      <c r="I203" s="252">
        <f>IF(I$98=0,0,I$98/NMM_fec!I$98)</f>
        <v>0.36606327233998531</v>
      </c>
      <c r="J203" s="252">
        <f>IF(J$98=0,0,J$98/NMM_fec!J$98)</f>
        <v>0.36606327233998542</v>
      </c>
      <c r="K203" s="252">
        <f>IF(K$98=0,0,K$98/NMM_fec!K$98)</f>
        <v>0.36606327233998537</v>
      </c>
      <c r="L203" s="252">
        <f>IF(L$98=0,0,L$98/NMM_fec!L$98)</f>
        <v>0.36606327233998537</v>
      </c>
      <c r="M203" s="252">
        <f>IF(M$98=0,0,M$98/NMM_fec!M$98)</f>
        <v>0.36606327233998537</v>
      </c>
      <c r="N203" s="252">
        <f>IF(N$98=0,0,N$98/NMM_fec!N$98)</f>
        <v>0.36606327233998537</v>
      </c>
      <c r="O203" s="252">
        <f>IF(O$98=0,0,O$98/NMM_fec!O$98)</f>
        <v>0.36798221472923565</v>
      </c>
      <c r="P203" s="252">
        <f>IF(P$98=0,0,P$98/NMM_fec!P$98)</f>
        <v>0.37226468139782071</v>
      </c>
      <c r="Q203" s="252">
        <f>IF(Q$98=0,0,Q$98/NMM_fec!Q$98)</f>
        <v>0.37226468139782071</v>
      </c>
    </row>
    <row r="204" spans="1:17" x14ac:dyDescent="0.25">
      <c r="A204" s="76" t="s">
        <v>82</v>
      </c>
      <c r="B204" s="251">
        <f>IF(B$99=0,0,B$99/NMM_fec!B$99)</f>
        <v>9.0842428857842869E-2</v>
      </c>
      <c r="C204" s="251">
        <f>IF(C$99=0,0,C$99/NMM_fec!C$99)</f>
        <v>9.0842428857842869E-2</v>
      </c>
      <c r="D204" s="251">
        <f>IF(D$99=0,0,D$99/NMM_fec!D$99)</f>
        <v>9.0842428857842883E-2</v>
      </c>
      <c r="E204" s="251">
        <f>IF(E$99=0,0,E$99/NMM_fec!E$99)</f>
        <v>9.0842428857842869E-2</v>
      </c>
      <c r="F204" s="251">
        <f>IF(F$99=0,0,F$99/NMM_fec!F$99)</f>
        <v>9.0842428857842869E-2</v>
      </c>
      <c r="G204" s="251">
        <f>IF(G$99=0,0,G$99/NMM_fec!G$99)</f>
        <v>9.0842428857842869E-2</v>
      </c>
      <c r="H204" s="251">
        <f>IF(H$99=0,0,H$99/NMM_fec!H$99)</f>
        <v>9.4151033219309815E-2</v>
      </c>
      <c r="I204" s="251">
        <f>IF(I$99=0,0,I$99/NMM_fec!I$99)</f>
        <v>9.5573736971267392E-2</v>
      </c>
      <c r="J204" s="251">
        <f>IF(J$99=0,0,J$99/NMM_fec!J$99)</f>
        <v>9.5573736971267378E-2</v>
      </c>
      <c r="K204" s="251">
        <f>IF(K$99=0,0,K$99/NMM_fec!K$99)</f>
        <v>9.5573736971267392E-2</v>
      </c>
      <c r="L204" s="251">
        <f>IF(L$99=0,0,L$99/NMM_fec!L$99)</f>
        <v>9.5573736971267392E-2</v>
      </c>
      <c r="M204" s="251">
        <f>IF(M$99=0,0,M$99/NMM_fec!M$99)</f>
        <v>9.5573736971267392E-2</v>
      </c>
      <c r="N204" s="251">
        <f>IF(N$99=0,0,N$99/NMM_fec!N$99)</f>
        <v>9.5573736971267392E-2</v>
      </c>
      <c r="O204" s="251">
        <f>IF(O$99=0,0,O$99/NMM_fec!O$99)</f>
        <v>9.6074744608556084E-2</v>
      </c>
      <c r="P204" s="251">
        <f>IF(P$99=0,0,P$99/NMM_fec!P$99)</f>
        <v>9.7192833676479379E-2</v>
      </c>
      <c r="Q204" s="251">
        <f>IF(Q$99=0,0,Q$99/NMM_fec!Q$99)</f>
        <v>9.7192833676479393E-2</v>
      </c>
    </row>
    <row r="205" spans="1:17" x14ac:dyDescent="0.25">
      <c r="A205" s="76" t="s">
        <v>81</v>
      </c>
      <c r="B205" s="251">
        <f>IF(B$100=0,0,B$100/NMM_fec!B$100)</f>
        <v>0.49733157549880264</v>
      </c>
      <c r="C205" s="251">
        <f>IF(C$100=0,0,C$100/NMM_fec!C$100)</f>
        <v>0.49733157549880275</v>
      </c>
      <c r="D205" s="251">
        <f>IF(D$100=0,0,D$100/NMM_fec!D$100)</f>
        <v>0.49733157549880269</v>
      </c>
      <c r="E205" s="251">
        <f>IF(E$100=0,0,E$100/NMM_fec!E$100)</f>
        <v>0.49733157549880264</v>
      </c>
      <c r="F205" s="251">
        <f>IF(F$100=0,0,F$100/NMM_fec!F$100)</f>
        <v>0.49733157549880269</v>
      </c>
      <c r="G205" s="251">
        <f>IF(G$100=0,0,G$100/NMM_fec!G$100)</f>
        <v>0.49733157549880269</v>
      </c>
      <c r="H205" s="251">
        <f>IF(H$100=0,0,H$100/NMM_fec!H$100)</f>
        <v>0.51544506542282842</v>
      </c>
      <c r="I205" s="251">
        <f>IF(I$100=0,0,I$100/NMM_fec!I$100)</f>
        <v>0.52323388731283271</v>
      </c>
      <c r="J205" s="251">
        <f>IF(J$100=0,0,J$100/NMM_fec!J$100)</f>
        <v>0.52323388731283271</v>
      </c>
      <c r="K205" s="251">
        <f>IF(K$100=0,0,K$100/NMM_fec!K$100)</f>
        <v>0.52323388731283282</v>
      </c>
      <c r="L205" s="251">
        <f>IF(L$100=0,0,L$100/NMM_fec!L$100)</f>
        <v>0.52323388731283271</v>
      </c>
      <c r="M205" s="251">
        <f>IF(M$100=0,0,M$100/NMM_fec!M$100)</f>
        <v>0.52323388731283271</v>
      </c>
      <c r="N205" s="251">
        <f>IF(N$100=0,0,N$100/NMM_fec!N$100)</f>
        <v>0.52323388731283271</v>
      </c>
      <c r="O205" s="251">
        <f>IF(O$100=0,0,O$100/NMM_fec!O$100)</f>
        <v>0.52597673468847517</v>
      </c>
      <c r="P205" s="251">
        <f>IF(P$100=0,0,P$100/NMM_fec!P$100)</f>
        <v>0.53209789420269782</v>
      </c>
      <c r="Q205" s="251">
        <f>IF(Q$100=0,0,Q$100/NMM_fec!Q$100)</f>
        <v>0.53209789420269782</v>
      </c>
    </row>
    <row r="206" spans="1:17" x14ac:dyDescent="0.25">
      <c r="A206" s="76" t="s">
        <v>80</v>
      </c>
      <c r="B206" s="251">
        <f>IF(B$101=0,0,B$101/NMM_fec!B$101)</f>
        <v>0.34670205545004718</v>
      </c>
      <c r="C206" s="251">
        <f>IF(C$101=0,0,C$101/NMM_fec!C$101)</f>
        <v>0.34670205545004718</v>
      </c>
      <c r="D206" s="251">
        <f>IF(D$101=0,0,D$101/NMM_fec!D$101)</f>
        <v>0.34670205545004723</v>
      </c>
      <c r="E206" s="251">
        <f>IF(E$101=0,0,E$101/NMM_fec!E$101)</f>
        <v>0.34670205545004723</v>
      </c>
      <c r="F206" s="251">
        <f>IF(F$101=0,0,F$101/NMM_fec!F$101)</f>
        <v>0.34670205545004723</v>
      </c>
      <c r="G206" s="251">
        <f>IF(G$101=0,0,G$101/NMM_fec!G$101)</f>
        <v>0.34670205545004718</v>
      </c>
      <c r="H206" s="251">
        <f>IF(H$101=0,0,H$101/NMM_fec!H$101)</f>
        <v>0.35932941413270253</v>
      </c>
      <c r="I206" s="251">
        <f>IF(I$101=0,0,I$101/NMM_fec!I$101)</f>
        <v>0.36475919316109096</v>
      </c>
      <c r="J206" s="251">
        <f>IF(J$101=0,0,J$101/NMM_fec!J$101)</f>
        <v>0.36475919316109101</v>
      </c>
      <c r="K206" s="251">
        <f>IF(K$101=0,0,K$101/NMM_fec!K$101)</f>
        <v>0.36475919316109101</v>
      </c>
      <c r="L206" s="251">
        <f>IF(L$101=0,0,L$101/NMM_fec!L$101)</f>
        <v>0.36475919316109101</v>
      </c>
      <c r="M206" s="251">
        <f>IF(M$101=0,0,M$101/NMM_fec!M$101)</f>
        <v>0.36475919316109096</v>
      </c>
      <c r="N206" s="251">
        <f>IF(N$101=0,0,N$101/NMM_fec!N$101)</f>
        <v>0.36475919316109101</v>
      </c>
      <c r="O206" s="251">
        <f>IF(O$101=0,0,O$101/NMM_fec!O$101)</f>
        <v>0.36667129942936333</v>
      </c>
      <c r="P206" s="251">
        <f>IF(P$101=0,0,P$101/NMM_fec!P$101)</f>
        <v>0.37093851005879119</v>
      </c>
      <c r="Q206" s="251">
        <f>IF(Q$101=0,0,Q$101/NMM_fec!Q$101)</f>
        <v>0.3709385100587913</v>
      </c>
    </row>
    <row r="207" spans="1:17" x14ac:dyDescent="0.25">
      <c r="A207" s="129" t="s">
        <v>79</v>
      </c>
      <c r="B207" s="250">
        <f>IF(B$102=0,0,B$102/NMM_fec!B$102)</f>
        <v>0.54611270913336196</v>
      </c>
      <c r="C207" s="250">
        <f>IF(C$102=0,0,C$102/NMM_fec!C$102)</f>
        <v>0.54611270913336174</v>
      </c>
      <c r="D207" s="250">
        <f>IF(D$102=0,0,D$102/NMM_fec!D$102)</f>
        <v>0.54611270913336196</v>
      </c>
      <c r="E207" s="250">
        <f>IF(E$102=0,0,E$102/NMM_fec!E$102)</f>
        <v>0.54611270913336185</v>
      </c>
      <c r="F207" s="250">
        <f>IF(F$102=0,0,F$102/NMM_fec!F$102)</f>
        <v>0.54611270913336185</v>
      </c>
      <c r="G207" s="250">
        <f>IF(G$102=0,0,G$102/NMM_fec!G$102)</f>
        <v>0.54611270913336196</v>
      </c>
      <c r="H207" s="250">
        <f>IF(H$102=0,0,H$102/NMM_fec!H$102)</f>
        <v>0.56600287404868688</v>
      </c>
      <c r="I207" s="250">
        <f>IF(I$102=0,0,I$102/NMM_fec!I$102)</f>
        <v>0.57455566826659132</v>
      </c>
      <c r="J207" s="250">
        <f>IF(J$102=0,0,J$102/NMM_fec!J$102)</f>
        <v>0.57455566826659121</v>
      </c>
      <c r="K207" s="250">
        <f>IF(K$102=0,0,K$102/NMM_fec!K$102)</f>
        <v>0.57455566826659132</v>
      </c>
      <c r="L207" s="250">
        <f>IF(L$102=0,0,L$102/NMM_fec!L$102)</f>
        <v>0.57455566826659132</v>
      </c>
      <c r="M207" s="250">
        <f>IF(M$102=0,0,M$102/NMM_fec!M$102)</f>
        <v>0.57455566826659121</v>
      </c>
      <c r="N207" s="250">
        <f>IF(N$102=0,0,N$102/NMM_fec!N$102)</f>
        <v>0.57455566826659132</v>
      </c>
      <c r="O207" s="250">
        <f>IF(O$102=0,0,O$102/NMM_fec!O$102)</f>
        <v>0.57756754984589598</v>
      </c>
      <c r="P207" s="250">
        <f>IF(P$102=0,0,P$102/NMM_fec!P$102)</f>
        <v>0.58428910779643817</v>
      </c>
      <c r="Q207" s="250">
        <f>IF(Q$102=0,0,Q$102/NMM_fec!Q$102)</f>
        <v>0.58428910779643806</v>
      </c>
    </row>
    <row r="208" spans="1:17" x14ac:dyDescent="0.25">
      <c r="A208" s="127" t="s">
        <v>206</v>
      </c>
      <c r="B208" s="249">
        <f>IF(B$107=0,0,B$107/NMM_fec!B$107)</f>
        <v>0.35341858765271561</v>
      </c>
      <c r="C208" s="249">
        <f>IF(C$107=0,0,C$107/NMM_fec!C$107)</f>
        <v>0.35419757625351711</v>
      </c>
      <c r="D208" s="249">
        <f>IF(D$107=0,0,D$107/NMM_fec!D$107)</f>
        <v>0.35559227349129463</v>
      </c>
      <c r="E208" s="249">
        <f>IF(E$107=0,0,E$107/NMM_fec!E$107)</f>
        <v>0.35485132612155423</v>
      </c>
      <c r="F208" s="249">
        <f>IF(F$107=0,0,F$107/NMM_fec!F$107)</f>
        <v>0.3549871634494346</v>
      </c>
      <c r="G208" s="249">
        <f>IF(G$107=0,0,G$107/NMM_fec!G$107)</f>
        <v>0.35597924700863193</v>
      </c>
      <c r="H208" s="249">
        <f>IF(H$107=0,0,H$107/NMM_fec!H$107)</f>
        <v>0.36810010671515425</v>
      </c>
      <c r="I208" s="249">
        <f>IF(I$107=0,0,I$107/NMM_fec!I$107)</f>
        <v>0.37329425648163805</v>
      </c>
      <c r="J208" s="249">
        <f>IF(J$107=0,0,J$107/NMM_fec!J$107)</f>
        <v>0.37543358780103969</v>
      </c>
      <c r="K208" s="249">
        <f>IF(K$107=0,0,K$107/NMM_fec!K$107)</f>
        <v>0.37693718847682756</v>
      </c>
      <c r="L208" s="249">
        <f>IF(L$107=0,0,L$107/NMM_fec!L$107)</f>
        <v>0.37677909146259642</v>
      </c>
      <c r="M208" s="249">
        <f>IF(M$107=0,0,M$107/NMM_fec!M$107)</f>
        <v>0.37327494291807156</v>
      </c>
      <c r="N208" s="249">
        <f>IF(N$107=0,0,N$107/NMM_fec!N$107)</f>
        <v>0.37029988190621715</v>
      </c>
      <c r="O208" s="249">
        <f>IF(O$107=0,0,O$107/NMM_fec!O$107)</f>
        <v>0.37741502391129012</v>
      </c>
      <c r="P208" s="249">
        <f>IF(P$107=0,0,P$107/NMM_fec!P$107)</f>
        <v>0.38272337777567678</v>
      </c>
      <c r="Q208" s="249">
        <f>IF(Q$107=0,0,Q$107/NMM_fec!Q$107)</f>
        <v>0.38537777037251786</v>
      </c>
    </row>
    <row r="209" spans="1:17" x14ac:dyDescent="0.25">
      <c r="A209" s="127" t="s">
        <v>205</v>
      </c>
      <c r="B209" s="249">
        <f>IF(B$115=0,0,B$115/NMM_fec!B$115)</f>
        <v>0.42550905806897971</v>
      </c>
      <c r="C209" s="249">
        <f>IF(C$115=0,0,C$115/NMM_fec!C$115)</f>
        <v>0.42550905806897965</v>
      </c>
      <c r="D209" s="249">
        <f>IF(D$115=0,0,D$115/NMM_fec!D$115)</f>
        <v>0.42550905806897965</v>
      </c>
      <c r="E209" s="249">
        <f>IF(E$115=0,0,E$115/NMM_fec!E$115)</f>
        <v>0.42550905806897965</v>
      </c>
      <c r="F209" s="249">
        <f>IF(F$115=0,0,F$115/NMM_fec!F$115)</f>
        <v>0.42550905806897965</v>
      </c>
      <c r="G209" s="249">
        <f>IF(G$115=0,0,G$115/NMM_fec!G$115)</f>
        <v>0.42550905806897971</v>
      </c>
      <c r="H209" s="249">
        <f>IF(H$115=0,0,H$115/NMM_fec!H$115)</f>
        <v>0.4410066745800244</v>
      </c>
      <c r="I209" s="249">
        <f>IF(I$115=0,0,I$115/NMM_fec!I$115)</f>
        <v>0.44767066783755838</v>
      </c>
      <c r="J209" s="249">
        <f>IF(J$115=0,0,J$115/NMM_fec!J$115)</f>
        <v>0.44767066783755838</v>
      </c>
      <c r="K209" s="249">
        <f>IF(K$115=0,0,K$115/NMM_fec!K$115)</f>
        <v>0.44767066783755838</v>
      </c>
      <c r="L209" s="249">
        <f>IF(L$115=0,0,L$115/NMM_fec!L$115)</f>
        <v>0.44767066783755838</v>
      </c>
      <c r="M209" s="249">
        <f>IF(M$115=0,0,M$115/NMM_fec!M$115)</f>
        <v>0.44767066783755838</v>
      </c>
      <c r="N209" s="249">
        <f>IF(N$115=0,0,N$115/NMM_fec!N$115)</f>
        <v>0.44767066783755832</v>
      </c>
      <c r="O209" s="249">
        <f>IF(O$115=0,0,O$115/NMM_fec!O$115)</f>
        <v>0.45001740482498181</v>
      </c>
      <c r="P209" s="249">
        <f>IF(P$115=0,0,P$115/NMM_fec!P$115)</f>
        <v>0.45525457243609629</v>
      </c>
      <c r="Q209" s="249">
        <f>IF(Q$115=0,0,Q$115/NMM_fec!Q$115)</f>
        <v>0.45525457243609624</v>
      </c>
    </row>
    <row r="210" spans="1:17" x14ac:dyDescent="0.25">
      <c r="A210" s="127" t="s">
        <v>204</v>
      </c>
      <c r="B210" s="249">
        <f>IF(B$116=0,0,B$116/NMM_fec!B$116)</f>
        <v>0.37581123637243152</v>
      </c>
      <c r="C210" s="249">
        <f>IF(C$116=0,0,C$116/NMM_fec!C$116)</f>
        <v>0.3755400094460149</v>
      </c>
      <c r="D210" s="249">
        <f>IF(D$116=0,0,D$116/NMM_fec!D$116)</f>
        <v>0.37926128073955134</v>
      </c>
      <c r="E210" s="249">
        <f>IF(E$116=0,0,E$116/NMM_fec!E$116)</f>
        <v>0.37637626839124183</v>
      </c>
      <c r="F210" s="249">
        <f>IF(F$116=0,0,F$116/NMM_fec!F$116)</f>
        <v>0.37586074264660368</v>
      </c>
      <c r="G210" s="249">
        <f>IF(G$116=0,0,G$116/NMM_fec!G$116)</f>
        <v>0.38043551042989504</v>
      </c>
      <c r="H210" s="249">
        <f>IF(H$116=0,0,H$116/NMM_fec!H$116)</f>
        <v>0.39135873456776266</v>
      </c>
      <c r="I210" s="249">
        <f>IF(I$116=0,0,I$116/NMM_fec!I$116)</f>
        <v>0.3950058530056289</v>
      </c>
      <c r="J210" s="249">
        <f>IF(J$116=0,0,J$116/NMM_fec!J$116)</f>
        <v>0.39988596544246702</v>
      </c>
      <c r="K210" s="249">
        <f>IF(K$116=0,0,K$116/NMM_fec!K$116)</f>
        <v>0.40307786456597922</v>
      </c>
      <c r="L210" s="249">
        <f>IF(L$116=0,0,L$116/NMM_fec!L$116)</f>
        <v>0.40275087855620262</v>
      </c>
      <c r="M210" s="249">
        <f>IF(M$116=0,0,M$116/NMM_fec!M$116)</f>
        <v>0.39787219252950123</v>
      </c>
      <c r="N210" s="249">
        <f>IF(N$116=0,0,N$116/NMM_fec!N$116)</f>
        <v>0.40144129640092957</v>
      </c>
      <c r="O210" s="249">
        <f>IF(O$116=0,0,O$116/NMM_fec!O$116)</f>
        <v>0.40487435341339872</v>
      </c>
      <c r="P210" s="249">
        <f>IF(P$116=0,0,P$116/NMM_fec!P$116)</f>
        <v>0.408656244073623</v>
      </c>
      <c r="Q210" s="249">
        <f>IF(Q$116=0,0,Q$116/NMM_fec!Q$116)</f>
        <v>0.41398665797940859</v>
      </c>
    </row>
    <row r="211" spans="1:17" x14ac:dyDescent="0.25">
      <c r="A211" s="72" t="s">
        <v>203</v>
      </c>
      <c r="B211" s="247">
        <f>IF(B$124=0,0,B$124/NMM_fec!B$124)</f>
        <v>0.43732875412645122</v>
      </c>
      <c r="C211" s="247">
        <f>IF(C$124=0,0,C$124/NMM_fec!C$124)</f>
        <v>0.43732875412645128</v>
      </c>
      <c r="D211" s="247">
        <f>IF(D$124=0,0,D$124/NMM_fec!D$124)</f>
        <v>0.43732875412645122</v>
      </c>
      <c r="E211" s="247">
        <f>IF(E$124=0,0,E$124/NMM_fec!E$124)</f>
        <v>0.43732875412645122</v>
      </c>
      <c r="F211" s="247">
        <f>IF(F$124=0,0,F$124/NMM_fec!F$124)</f>
        <v>0.43732875412645117</v>
      </c>
      <c r="G211" s="247">
        <f>IF(G$124=0,0,G$124/NMM_fec!G$124)</f>
        <v>0.43732875412645128</v>
      </c>
      <c r="H211" s="247">
        <f>IF(H$124=0,0,H$124/NMM_fec!H$124)</f>
        <v>0.45325685998502507</v>
      </c>
      <c r="I211" s="247">
        <f>IF(I$124=0,0,I$124/NMM_fec!I$124)</f>
        <v>0.46010596416637939</v>
      </c>
      <c r="J211" s="247">
        <f>IF(J$124=0,0,J$124/NMM_fec!J$124)</f>
        <v>0.46010596416637939</v>
      </c>
      <c r="K211" s="247">
        <f>IF(K$124=0,0,K$124/NMM_fec!K$124)</f>
        <v>0.46010596416637944</v>
      </c>
      <c r="L211" s="247">
        <f>IF(L$124=0,0,L$124/NMM_fec!L$124)</f>
        <v>0.46010596416637944</v>
      </c>
      <c r="M211" s="247">
        <f>IF(M$124=0,0,M$124/NMM_fec!M$124)</f>
        <v>0.46010596416637939</v>
      </c>
      <c r="N211" s="247">
        <f>IF(N$124=0,0,N$124/NMM_fec!N$124)</f>
        <v>0.46010596416637939</v>
      </c>
      <c r="O211" s="247">
        <f>IF(O$124=0,0,O$124/NMM_fec!O$124)</f>
        <v>0.46251788829234236</v>
      </c>
      <c r="P211" s="247">
        <f>IF(P$124=0,0,P$124/NMM_fec!P$124)</f>
        <v>0.46790053278154337</v>
      </c>
      <c r="Q211" s="247">
        <f>IF(Q$124=0,0,Q$124/NMM_fec!Q$124)</f>
        <v>0.46790053278154337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2120.0250114040123</v>
      </c>
      <c r="C5" s="96">
        <v>2113.2557678563339</v>
      </c>
      <c r="D5" s="96">
        <v>2142.8830515415348</v>
      </c>
      <c r="E5" s="96">
        <v>1945.580782898453</v>
      </c>
      <c r="F5" s="96">
        <v>2086.4112620859387</v>
      </c>
      <c r="G5" s="96">
        <v>1910.3554944191947</v>
      </c>
      <c r="H5" s="96">
        <v>2091.3118671929169</v>
      </c>
      <c r="I5" s="96">
        <v>2074.016260665484</v>
      </c>
      <c r="J5" s="96">
        <v>1732.3384144175841</v>
      </c>
      <c r="K5" s="96">
        <v>1126.752894484594</v>
      </c>
      <c r="L5" s="96">
        <v>1029.9098397193102</v>
      </c>
      <c r="M5" s="96">
        <v>1260.6270814337709</v>
      </c>
      <c r="N5" s="96">
        <v>1226.4544195440515</v>
      </c>
      <c r="O5" s="96">
        <v>1195.1292997032701</v>
      </c>
      <c r="P5" s="96">
        <v>1218.700822292232</v>
      </c>
      <c r="Q5" s="96">
        <v>1296.4784245814672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0.68427795704943306</v>
      </c>
      <c r="C10" s="158">
        <v>0.67079752341414256</v>
      </c>
      <c r="D10" s="158">
        <v>0.64930826051341661</v>
      </c>
      <c r="E10" s="158">
        <v>0.56296846186422966</v>
      </c>
      <c r="F10" s="158">
        <v>0.58288010762474307</v>
      </c>
      <c r="G10" s="158">
        <v>0.50509529245705298</v>
      </c>
      <c r="H10" s="158">
        <v>0.65504035853533282</v>
      </c>
      <c r="I10" s="158">
        <v>0.6290466410866149</v>
      </c>
      <c r="J10" s="158">
        <v>0.53476823615599733</v>
      </c>
      <c r="K10" s="158">
        <v>0.33557575749455071</v>
      </c>
      <c r="L10" s="158">
        <v>0.32782717052380261</v>
      </c>
      <c r="M10" s="158">
        <v>0.36261682799916373</v>
      </c>
      <c r="N10" s="158">
        <v>0.30932594286870907</v>
      </c>
      <c r="O10" s="158">
        <v>0.28355074510092804</v>
      </c>
      <c r="P10" s="158">
        <v>0.28291953840013395</v>
      </c>
      <c r="Q10" s="158">
        <v>0.32589492606491755</v>
      </c>
    </row>
    <row r="11" spans="1:17" x14ac:dyDescent="0.25">
      <c r="A11" s="92" t="s">
        <v>125</v>
      </c>
      <c r="B11" s="91">
        <v>0.32041072112077718</v>
      </c>
      <c r="C11" s="91">
        <v>0.31409855598728575</v>
      </c>
      <c r="D11" s="91">
        <v>0.30403628501765673</v>
      </c>
      <c r="E11" s="91">
        <v>0.2636079811951938</v>
      </c>
      <c r="F11" s="91">
        <v>0.27293153854656216</v>
      </c>
      <c r="G11" s="91">
        <v>0.23650907533060109</v>
      </c>
      <c r="H11" s="91">
        <v>0.30672031954166296</v>
      </c>
      <c r="I11" s="91">
        <v>0.29454885374103107</v>
      </c>
      <c r="J11" s="91">
        <v>0.25040332574508317</v>
      </c>
      <c r="K11" s="91">
        <v>0.15713215564199817</v>
      </c>
      <c r="L11" s="91">
        <v>0.15350390733531616</v>
      </c>
      <c r="M11" s="91">
        <v>0.16979404078823401</v>
      </c>
      <c r="N11" s="91">
        <v>0.14484077324847611</v>
      </c>
      <c r="O11" s="91">
        <v>0.13277162851171415</v>
      </c>
      <c r="P11" s="91">
        <v>0.13247606821769306</v>
      </c>
      <c r="Q11" s="91">
        <v>0.15259914073561068</v>
      </c>
    </row>
    <row r="12" spans="1:17" x14ac:dyDescent="0.25">
      <c r="A12" s="92" t="s">
        <v>26</v>
      </c>
      <c r="B12" s="91">
        <v>0.36386723592865589</v>
      </c>
      <c r="C12" s="91">
        <v>0.35669896742685686</v>
      </c>
      <c r="D12" s="91">
        <v>0.34527197549575994</v>
      </c>
      <c r="E12" s="91">
        <v>0.29936048066903592</v>
      </c>
      <c r="F12" s="91">
        <v>0.30994856907818091</v>
      </c>
      <c r="G12" s="91">
        <v>0.26858621712645186</v>
      </c>
      <c r="H12" s="91">
        <v>0.34832003899366981</v>
      </c>
      <c r="I12" s="91">
        <v>0.33449778734558389</v>
      </c>
      <c r="J12" s="91">
        <v>0.28436491041091422</v>
      </c>
      <c r="K12" s="91">
        <v>0.17844360185255256</v>
      </c>
      <c r="L12" s="91">
        <v>0.17432326318848648</v>
      </c>
      <c r="M12" s="91">
        <v>0.19282278721092969</v>
      </c>
      <c r="N12" s="91">
        <v>0.16448516962023293</v>
      </c>
      <c r="O12" s="91">
        <v>0.15077911658921386</v>
      </c>
      <c r="P12" s="91">
        <v>0.15044347018244092</v>
      </c>
      <c r="Q12" s="91">
        <v>0.17329578532930687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308.1378305067243</v>
      </c>
      <c r="C16" s="204">
        <v>302.29750926242008</v>
      </c>
      <c r="D16" s="204">
        <v>293.07954733339864</v>
      </c>
      <c r="E16" s="204">
        <v>254.89594749734104</v>
      </c>
      <c r="F16" s="204">
        <v>263.92333130611792</v>
      </c>
      <c r="G16" s="204">
        <v>228.66484994372973</v>
      </c>
      <c r="H16" s="204">
        <v>296.51240735910625</v>
      </c>
      <c r="I16" s="204">
        <v>283.96330276593562</v>
      </c>
      <c r="J16" s="204">
        <v>242.35190096087379</v>
      </c>
      <c r="K16" s="204">
        <v>152.29347857015404</v>
      </c>
      <c r="L16" s="204">
        <v>148.60585710939554</v>
      </c>
      <c r="M16" s="204">
        <v>164.40632893955797</v>
      </c>
      <c r="N16" s="204">
        <v>140.36154490559545</v>
      </c>
      <c r="O16" s="204">
        <v>128.57389813095213</v>
      </c>
      <c r="P16" s="204">
        <v>128.13126693978967</v>
      </c>
      <c r="Q16" s="204">
        <v>147.60243155526271</v>
      </c>
    </row>
    <row r="17" spans="1:17" x14ac:dyDescent="0.25">
      <c r="A17" s="152" t="s">
        <v>227</v>
      </c>
      <c r="B17" s="151">
        <v>269.22590643371632</v>
      </c>
      <c r="C17" s="151">
        <v>263.98779944876475</v>
      </c>
      <c r="D17" s="151">
        <v>255.94657829828625</v>
      </c>
      <c r="E17" s="151">
        <v>221.91285752327423</v>
      </c>
      <c r="F17" s="151">
        <v>229.761698991364</v>
      </c>
      <c r="G17" s="151">
        <v>199.10021122591837</v>
      </c>
      <c r="H17" s="151">
        <v>258.20607654341825</v>
      </c>
      <c r="I17" s="151">
        <v>247.95978299866786</v>
      </c>
      <c r="J17" s="151">
        <v>210.79679491295991</v>
      </c>
      <c r="K17" s="151">
        <v>132.27841398886841</v>
      </c>
      <c r="L17" s="151">
        <v>129.22404914798142</v>
      </c>
      <c r="M17" s="151">
        <v>142.9375567875536</v>
      </c>
      <c r="N17" s="151">
        <v>121.93117117212672</v>
      </c>
      <c r="O17" s="151">
        <v>111.77101447181187</v>
      </c>
      <c r="P17" s="151">
        <v>111.52220322899871</v>
      </c>
      <c r="Q17" s="151">
        <v>128.46239033696244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269.22590643371632</v>
      </c>
      <c r="C22" s="208">
        <v>263.98779944876475</v>
      </c>
      <c r="D22" s="208">
        <v>255.94657829828625</v>
      </c>
      <c r="E22" s="208">
        <v>221.91285752327423</v>
      </c>
      <c r="F22" s="208">
        <v>229.761698991364</v>
      </c>
      <c r="G22" s="208">
        <v>199.10021122591837</v>
      </c>
      <c r="H22" s="208">
        <v>258.20607654341825</v>
      </c>
      <c r="I22" s="208">
        <v>247.95978299866786</v>
      </c>
      <c r="J22" s="208">
        <v>210.79679491295991</v>
      </c>
      <c r="K22" s="208">
        <v>132.27841398886841</v>
      </c>
      <c r="L22" s="208">
        <v>129.22404914798142</v>
      </c>
      <c r="M22" s="208">
        <v>142.9375567875536</v>
      </c>
      <c r="N22" s="208">
        <v>121.93117117212672</v>
      </c>
      <c r="O22" s="208">
        <v>111.77101447181187</v>
      </c>
      <c r="P22" s="208">
        <v>111.52220322899871</v>
      </c>
      <c r="Q22" s="208">
        <v>128.46239033696244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38.911924073007953</v>
      </c>
      <c r="C25" s="264">
        <v>38.309709813655317</v>
      </c>
      <c r="D25" s="264">
        <v>37.132969035112367</v>
      </c>
      <c r="E25" s="264">
        <v>32.983089974066807</v>
      </c>
      <c r="F25" s="264">
        <v>34.161632314753902</v>
      </c>
      <c r="G25" s="264">
        <v>29.56463871781137</v>
      </c>
      <c r="H25" s="264">
        <v>38.306330815687986</v>
      </c>
      <c r="I25" s="264">
        <v>36.003519767267768</v>
      </c>
      <c r="J25" s="264">
        <v>31.555106047913871</v>
      </c>
      <c r="K25" s="264">
        <v>20.015064581285639</v>
      </c>
      <c r="L25" s="264">
        <v>19.381807961414136</v>
      </c>
      <c r="M25" s="264">
        <v>21.468772152004348</v>
      </c>
      <c r="N25" s="264">
        <v>18.430373733468713</v>
      </c>
      <c r="O25" s="264">
        <v>16.802883659140271</v>
      </c>
      <c r="P25" s="264">
        <v>16.609063710790949</v>
      </c>
      <c r="Q25" s="264">
        <v>19.140041218300265</v>
      </c>
    </row>
    <row r="26" spans="1:17" x14ac:dyDescent="0.25">
      <c r="A26" s="150" t="s">
        <v>33</v>
      </c>
      <c r="B26" s="87">
        <v>37.914451070306058</v>
      </c>
      <c r="C26" s="87">
        <v>37.380165856087316</v>
      </c>
      <c r="D26" s="87">
        <v>36.203462256328365</v>
      </c>
      <c r="E26" s="87">
        <v>32.983089974066807</v>
      </c>
      <c r="F26" s="87">
        <v>34.161632314753902</v>
      </c>
      <c r="G26" s="87">
        <v>29.56463871781137</v>
      </c>
      <c r="H26" s="87">
        <v>38.306330815687986</v>
      </c>
      <c r="I26" s="87">
        <v>35.252749992563771</v>
      </c>
      <c r="J26" s="87">
        <v>31.555106047913871</v>
      </c>
      <c r="K26" s="87">
        <v>20.015064581285639</v>
      </c>
      <c r="L26" s="87">
        <v>19.337334787900534</v>
      </c>
      <c r="M26" s="87">
        <v>21.468772152004348</v>
      </c>
      <c r="N26" s="87">
        <v>18.430373733468713</v>
      </c>
      <c r="O26" s="87">
        <v>16.802883659140271</v>
      </c>
      <c r="P26" s="87">
        <v>16.609063710790949</v>
      </c>
      <c r="Q26" s="87">
        <v>19.140041218300265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0.99747300270189165</v>
      </c>
      <c r="C33" s="87">
        <v>0.92954395756800012</v>
      </c>
      <c r="D33" s="87">
        <v>0.92950677878400001</v>
      </c>
      <c r="E33" s="87">
        <v>0</v>
      </c>
      <c r="F33" s="87">
        <v>0</v>
      </c>
      <c r="G33" s="87">
        <v>0</v>
      </c>
      <c r="H33" s="87">
        <v>0</v>
      </c>
      <c r="I33" s="87">
        <v>0.75076977470399997</v>
      </c>
      <c r="J33" s="87">
        <v>0</v>
      </c>
      <c r="K33" s="87">
        <v>0</v>
      </c>
      <c r="L33" s="87">
        <v>4.4473173513601673E-2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348.84025494023854</v>
      </c>
      <c r="C36" s="204">
        <v>342.05315707049976</v>
      </c>
      <c r="D36" s="204">
        <v>331.63401994762268</v>
      </c>
      <c r="E36" s="204">
        <v>287.53599093924765</v>
      </c>
      <c r="F36" s="204">
        <v>297.7058586721958</v>
      </c>
      <c r="G36" s="204">
        <v>257.97728518300812</v>
      </c>
      <c r="H36" s="204">
        <v>334.56168747527551</v>
      </c>
      <c r="I36" s="204">
        <v>321.285403258462</v>
      </c>
      <c r="J36" s="204">
        <v>273.13273322055409</v>
      </c>
      <c r="K36" s="204">
        <v>171.39522815694548</v>
      </c>
      <c r="L36" s="204">
        <v>167.43763943939078</v>
      </c>
      <c r="M36" s="204">
        <v>185.20644766621365</v>
      </c>
      <c r="N36" s="204">
        <v>157.98814237558739</v>
      </c>
      <c r="O36" s="204">
        <v>144.82346702721705</v>
      </c>
      <c r="P36" s="204">
        <v>144.50107837404221</v>
      </c>
      <c r="Q36" s="204">
        <v>166.45074610013944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348.84025494023854</v>
      </c>
      <c r="C41" s="208">
        <v>342.05315707049976</v>
      </c>
      <c r="D41" s="208">
        <v>331.63401994762268</v>
      </c>
      <c r="E41" s="208">
        <v>287.53599093924765</v>
      </c>
      <c r="F41" s="208">
        <v>297.7058586721958</v>
      </c>
      <c r="G41" s="208">
        <v>257.97728518300812</v>
      </c>
      <c r="H41" s="208">
        <v>334.56168747527551</v>
      </c>
      <c r="I41" s="208">
        <v>321.285403258462</v>
      </c>
      <c r="J41" s="208">
        <v>273.13273322055409</v>
      </c>
      <c r="K41" s="208">
        <v>171.39522815694548</v>
      </c>
      <c r="L41" s="208">
        <v>167.43763943939078</v>
      </c>
      <c r="M41" s="208">
        <v>185.20644766621365</v>
      </c>
      <c r="N41" s="208">
        <v>157.98814237558739</v>
      </c>
      <c r="O41" s="208">
        <v>144.82346702721705</v>
      </c>
      <c r="P41" s="208">
        <v>144.50107837404221</v>
      </c>
      <c r="Q41" s="208">
        <v>166.45074610013944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1462.362648</v>
      </c>
      <c r="C45" s="176">
        <v>1468.2343040000001</v>
      </c>
      <c r="D45" s="176">
        <v>1517.520176</v>
      </c>
      <c r="E45" s="176">
        <v>1402.5858760000001</v>
      </c>
      <c r="F45" s="176">
        <v>1524.1991920000003</v>
      </c>
      <c r="G45" s="176">
        <v>1423.2082639999999</v>
      </c>
      <c r="H45" s="176">
        <v>1459.5827319999999</v>
      </c>
      <c r="I45" s="176">
        <v>1468.138508</v>
      </c>
      <c r="J45" s="176">
        <v>1216.3190120000002</v>
      </c>
      <c r="K45" s="176">
        <v>802.728612</v>
      </c>
      <c r="L45" s="176">
        <v>713.53851599999996</v>
      </c>
      <c r="M45" s="176">
        <v>910.65168800000004</v>
      </c>
      <c r="N45" s="176">
        <v>927.79540631999998</v>
      </c>
      <c r="O45" s="176">
        <v>921.4483838000001</v>
      </c>
      <c r="P45" s="176">
        <v>945.78555744000005</v>
      </c>
      <c r="Q45" s="176">
        <v>982.09935200000018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1059.5911085619121</v>
      </c>
      <c r="C47" s="96">
        <v>1048.0389213332055</v>
      </c>
      <c r="D47" s="96">
        <v>982.91819669350991</v>
      </c>
      <c r="E47" s="96">
        <v>1180.2250291867131</v>
      </c>
      <c r="F47" s="96">
        <v>1281.6714403640176</v>
      </c>
      <c r="G47" s="96">
        <v>1337.1670914151041</v>
      </c>
      <c r="H47" s="96">
        <v>1286.6392725086023</v>
      </c>
      <c r="I47" s="96">
        <v>1344.7609648147077</v>
      </c>
      <c r="J47" s="96">
        <v>866.62063571780322</v>
      </c>
      <c r="K47" s="96">
        <v>762.07303865935842</v>
      </c>
      <c r="L47" s="96">
        <v>734.02321464160832</v>
      </c>
      <c r="M47" s="96">
        <v>865.76709990646145</v>
      </c>
      <c r="N47" s="96">
        <v>904.81379929027821</v>
      </c>
      <c r="O47" s="96">
        <v>859.07146714780447</v>
      </c>
      <c r="P47" s="96">
        <v>887.83397037910356</v>
      </c>
      <c r="Q47" s="96">
        <v>862.14452953620662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1.5241997457213947</v>
      </c>
      <c r="C52" s="158">
        <v>1.5380945614921187</v>
      </c>
      <c r="D52" s="158">
        <v>1.4647906690055361</v>
      </c>
      <c r="E52" s="158">
        <v>1.8202635777593765</v>
      </c>
      <c r="F52" s="158">
        <v>1.9805171791206078</v>
      </c>
      <c r="G52" s="158">
        <v>2.0883954357157917</v>
      </c>
      <c r="H52" s="158">
        <v>1.9236079617164767</v>
      </c>
      <c r="I52" s="158">
        <v>1.9992092102387711</v>
      </c>
      <c r="J52" s="158">
        <v>1.3549035627914265</v>
      </c>
      <c r="K52" s="158">
        <v>1.2815321955307704</v>
      </c>
      <c r="L52" s="158">
        <v>1.2255660916101676</v>
      </c>
      <c r="M52" s="158">
        <v>1.4547355993779725</v>
      </c>
      <c r="N52" s="158">
        <v>1.6140663560218822</v>
      </c>
      <c r="O52" s="158">
        <v>1.4848318909769191</v>
      </c>
      <c r="P52" s="158">
        <v>1.482910577045506</v>
      </c>
      <c r="Q52" s="158">
        <v>1.4956673140143004</v>
      </c>
    </row>
    <row r="53" spans="1:17" x14ac:dyDescent="0.25">
      <c r="A53" s="92" t="s">
        <v>125</v>
      </c>
      <c r="B53" s="91">
        <v>0.71370111316243512</v>
      </c>
      <c r="C53" s="91">
        <v>0.72020731125792103</v>
      </c>
      <c r="D53" s="91">
        <v>0.68588302415993818</v>
      </c>
      <c r="E53" s="91">
        <v>0.85233195015462748</v>
      </c>
      <c r="F53" s="91">
        <v>0.92737012937021812</v>
      </c>
      <c r="G53" s="91">
        <v>0.97788373956739427</v>
      </c>
      <c r="H53" s="91">
        <v>0.90072259060468196</v>
      </c>
      <c r="I53" s="91">
        <v>0.93612260650042933</v>
      </c>
      <c r="J53" s="91">
        <v>0.63442877726916092</v>
      </c>
      <c r="K53" s="91">
        <v>0.60007289534805741</v>
      </c>
      <c r="L53" s="91">
        <v>0.57386696611888421</v>
      </c>
      <c r="M53" s="91">
        <v>0.68117477354760048</v>
      </c>
      <c r="N53" s="91">
        <v>0.75578083400455909</v>
      </c>
      <c r="O53" s="91">
        <v>0.69526725511146725</v>
      </c>
      <c r="P53" s="91">
        <v>0.69436760669239816</v>
      </c>
      <c r="Q53" s="91">
        <v>0.7003409034341842</v>
      </c>
    </row>
    <row r="54" spans="1:17" x14ac:dyDescent="0.25">
      <c r="A54" s="92" t="s">
        <v>26</v>
      </c>
      <c r="B54" s="91">
        <v>0.81049863255895971</v>
      </c>
      <c r="C54" s="91">
        <v>0.81788725023419773</v>
      </c>
      <c r="D54" s="91">
        <v>0.77890764484559794</v>
      </c>
      <c r="E54" s="91">
        <v>0.96793162760474916</v>
      </c>
      <c r="F54" s="91">
        <v>1.0531470497503896</v>
      </c>
      <c r="G54" s="91">
        <v>1.1105116961483974</v>
      </c>
      <c r="H54" s="91">
        <v>1.0228853711117947</v>
      </c>
      <c r="I54" s="91">
        <v>1.0630866037383417</v>
      </c>
      <c r="J54" s="91">
        <v>0.72047478552226563</v>
      </c>
      <c r="K54" s="91">
        <v>0.68145930018271295</v>
      </c>
      <c r="L54" s="91">
        <v>0.65169912549128328</v>
      </c>
      <c r="M54" s="91">
        <v>0.773560825830372</v>
      </c>
      <c r="N54" s="91">
        <v>0.85828552201732311</v>
      </c>
      <c r="O54" s="91">
        <v>0.78956463586545178</v>
      </c>
      <c r="P54" s="91">
        <v>0.78854297035310794</v>
      </c>
      <c r="Q54" s="91">
        <v>0.79532641058011611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57.881416290991631</v>
      </c>
      <c r="C58" s="204">
        <v>59.73016933082188</v>
      </c>
      <c r="D58" s="204">
        <v>49.68029889061323</v>
      </c>
      <c r="E58" s="204">
        <v>75.855686457783889</v>
      </c>
      <c r="F58" s="204">
        <v>91.073443273712655</v>
      </c>
      <c r="G58" s="204">
        <v>101.61087180379509</v>
      </c>
      <c r="H58" s="204">
        <v>88.589323445093584</v>
      </c>
      <c r="I58" s="204">
        <v>100.43229334528365</v>
      </c>
      <c r="J58" s="204">
        <v>61.474599728439941</v>
      </c>
      <c r="K58" s="204">
        <v>61.034741913030913</v>
      </c>
      <c r="L58" s="204">
        <v>57.027336335962985</v>
      </c>
      <c r="M58" s="204">
        <v>76.417881927548791</v>
      </c>
      <c r="N58" s="204">
        <v>79.540264871881902</v>
      </c>
      <c r="O58" s="204">
        <v>77.564874551999281</v>
      </c>
      <c r="P58" s="204">
        <v>84.121763266757029</v>
      </c>
      <c r="Q58" s="204">
        <v>84.601599004934414</v>
      </c>
    </row>
    <row r="59" spans="1:17" x14ac:dyDescent="0.25">
      <c r="A59" s="152" t="s">
        <v>225</v>
      </c>
      <c r="B59" s="151">
        <v>12.033428953264155</v>
      </c>
      <c r="C59" s="151">
        <v>12.184318334919865</v>
      </c>
      <c r="D59" s="151">
        <v>11.061676754739008</v>
      </c>
      <c r="E59" s="151">
        <v>14.269104835291451</v>
      </c>
      <c r="F59" s="151">
        <v>15.62632943872493</v>
      </c>
      <c r="G59" s="151">
        <v>15.524737342255326</v>
      </c>
      <c r="H59" s="151">
        <v>14.844457906495235</v>
      </c>
      <c r="I59" s="151">
        <v>15.854612106388929</v>
      </c>
      <c r="J59" s="151">
        <v>10.119192788158262</v>
      </c>
      <c r="K59" s="151">
        <v>9.178044659665078</v>
      </c>
      <c r="L59" s="151">
        <v>8.8159589838234034</v>
      </c>
      <c r="M59" s="151">
        <v>11.143571953520025</v>
      </c>
      <c r="N59" s="151">
        <v>11.814234662046134</v>
      </c>
      <c r="O59" s="151">
        <v>10.679213313916856</v>
      </c>
      <c r="P59" s="151">
        <v>10.796143329308416</v>
      </c>
      <c r="Q59" s="151">
        <v>10.126741963027442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12.033428953264155</v>
      </c>
      <c r="C62" s="208">
        <v>12.184318334919865</v>
      </c>
      <c r="D62" s="208">
        <v>11.061676754739008</v>
      </c>
      <c r="E62" s="208">
        <v>14.269104835291451</v>
      </c>
      <c r="F62" s="208">
        <v>15.62632943872493</v>
      </c>
      <c r="G62" s="208">
        <v>15.524737342255326</v>
      </c>
      <c r="H62" s="208">
        <v>14.844457906495235</v>
      </c>
      <c r="I62" s="208">
        <v>15.854612106388929</v>
      </c>
      <c r="J62" s="208">
        <v>10.119192788158262</v>
      </c>
      <c r="K62" s="208">
        <v>9.178044659665078</v>
      </c>
      <c r="L62" s="208">
        <v>8.8159589838234034</v>
      </c>
      <c r="M62" s="208">
        <v>11.143571953520025</v>
      </c>
      <c r="N62" s="208">
        <v>11.814234662046134</v>
      </c>
      <c r="O62" s="208">
        <v>10.679213313916856</v>
      </c>
      <c r="P62" s="208">
        <v>10.796143329308416</v>
      </c>
      <c r="Q62" s="208">
        <v>10.126741963027442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0</v>
      </c>
    </row>
    <row r="65" spans="1:17" x14ac:dyDescent="0.25">
      <c r="A65" s="152" t="s">
        <v>224</v>
      </c>
      <c r="B65" s="151">
        <v>45.847987337727474</v>
      </c>
      <c r="C65" s="151">
        <v>47.545850995902015</v>
      </c>
      <c r="D65" s="151">
        <v>38.618622135874226</v>
      </c>
      <c r="E65" s="151">
        <v>61.586581622492446</v>
      </c>
      <c r="F65" s="151">
        <v>75.447113834987718</v>
      </c>
      <c r="G65" s="151">
        <v>86.086134461539771</v>
      </c>
      <c r="H65" s="151">
        <v>73.744865538598347</v>
      </c>
      <c r="I65" s="151">
        <v>84.577681238894726</v>
      </c>
      <c r="J65" s="151">
        <v>51.355406940281682</v>
      </c>
      <c r="K65" s="151">
        <v>51.856697253365837</v>
      </c>
      <c r="L65" s="151">
        <v>48.211377352139579</v>
      </c>
      <c r="M65" s="151">
        <v>65.274309974028768</v>
      </c>
      <c r="N65" s="151">
        <v>67.72603020983577</v>
      </c>
      <c r="O65" s="151">
        <v>66.88566123808242</v>
      </c>
      <c r="P65" s="151">
        <v>73.325619937448607</v>
      </c>
      <c r="Q65" s="151">
        <v>74.474857041906972</v>
      </c>
    </row>
    <row r="66" spans="1:17" x14ac:dyDescent="0.25">
      <c r="A66" s="263" t="s">
        <v>33</v>
      </c>
      <c r="B66" s="87">
        <v>35.708430421668254</v>
      </c>
      <c r="C66" s="87">
        <v>38.095894322931159</v>
      </c>
      <c r="D66" s="87">
        <v>28.460421195774057</v>
      </c>
      <c r="E66" s="87">
        <v>53.231342114417664</v>
      </c>
      <c r="F66" s="87">
        <v>65.743624590479897</v>
      </c>
      <c r="G66" s="87">
        <v>77.177301023437266</v>
      </c>
      <c r="H66" s="87">
        <v>59.677994867277555</v>
      </c>
      <c r="I66" s="87">
        <v>69.232641705306449</v>
      </c>
      <c r="J66" s="87">
        <v>45.107523870778067</v>
      </c>
      <c r="K66" s="87">
        <v>45.29150533790871</v>
      </c>
      <c r="L66" s="87">
        <v>40.34234619584231</v>
      </c>
      <c r="M66" s="87">
        <v>57.916439868509862</v>
      </c>
      <c r="N66" s="87">
        <v>58.830202461091908</v>
      </c>
      <c r="O66" s="87">
        <v>61.789374227930438</v>
      </c>
      <c r="P66" s="87">
        <v>68.665010370517734</v>
      </c>
      <c r="Q66" s="87">
        <v>70.715032084140816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2.6735589606104452E-15</v>
      </c>
      <c r="G69" s="87">
        <v>1.6215551741079385E-15</v>
      </c>
      <c r="H69" s="87">
        <v>2.8897663251641551E-15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5.0379214593692118E-16</v>
      </c>
    </row>
    <row r="70" spans="1:17" x14ac:dyDescent="0.25">
      <c r="A70" s="263" t="s">
        <v>29</v>
      </c>
      <c r="B70" s="87">
        <v>10.139556916059217</v>
      </c>
      <c r="C70" s="87">
        <v>9.4499566729708544</v>
      </c>
      <c r="D70" s="87">
        <v>10.158200940100167</v>
      </c>
      <c r="E70" s="87">
        <v>8.3552395080747797</v>
      </c>
      <c r="F70" s="87">
        <v>9.7034892445078018</v>
      </c>
      <c r="G70" s="87">
        <v>8.9088334381024996</v>
      </c>
      <c r="H70" s="87">
        <v>14.066870671320785</v>
      </c>
      <c r="I70" s="87">
        <v>15.345039533588281</v>
      </c>
      <c r="J70" s="87">
        <v>6.2478830695036125</v>
      </c>
      <c r="K70" s="87">
        <v>6.5651919154571257</v>
      </c>
      <c r="L70" s="87">
        <v>7.8690311562972646</v>
      </c>
      <c r="M70" s="87">
        <v>7.3578701055189093</v>
      </c>
      <c r="N70" s="87">
        <v>8.8958277487438568</v>
      </c>
      <c r="O70" s="87">
        <v>5.0962870101519808</v>
      </c>
      <c r="P70" s="87">
        <v>4.660609566930872</v>
      </c>
      <c r="Q70" s="87">
        <v>3.7598249577661522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9.4497072553369083E-15</v>
      </c>
      <c r="G72" s="87">
        <v>5.0307914291771041E-15</v>
      </c>
      <c r="H72" s="87">
        <v>1.0329094325199034E-14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4.8339586471548047E-15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782.04951203690746</v>
      </c>
      <c r="C77" s="204">
        <v>775.45600243061654</v>
      </c>
      <c r="D77" s="204">
        <v>734.40790283390083</v>
      </c>
      <c r="E77" s="204">
        <v>898.94043456270902</v>
      </c>
      <c r="F77" s="204">
        <v>982.06763795377412</v>
      </c>
      <c r="G77" s="204">
        <v>1018.2486861696207</v>
      </c>
      <c r="H77" s="204">
        <v>969.54905256775987</v>
      </c>
      <c r="I77" s="204">
        <v>1026.6729697730216</v>
      </c>
      <c r="J77" s="204">
        <v>648.68000871627544</v>
      </c>
      <c r="K77" s="204">
        <v>577.23095389327932</v>
      </c>
      <c r="L77" s="204">
        <v>547.13390995529653</v>
      </c>
      <c r="M77" s="204">
        <v>650.15725215065117</v>
      </c>
      <c r="N77" s="204">
        <v>696.91982809418448</v>
      </c>
      <c r="O77" s="204">
        <v>650.47109059096556</v>
      </c>
      <c r="P77" s="204">
        <v>682.66125453827351</v>
      </c>
      <c r="Q77" s="204">
        <v>665.09463092289297</v>
      </c>
    </row>
    <row r="78" spans="1:17" x14ac:dyDescent="0.25">
      <c r="A78" s="152" t="s">
        <v>222</v>
      </c>
      <c r="B78" s="261">
        <v>782.04951203690746</v>
      </c>
      <c r="C78" s="261">
        <v>775.45600243061654</v>
      </c>
      <c r="D78" s="261">
        <v>734.40790283390083</v>
      </c>
      <c r="E78" s="261">
        <v>898.94043456270902</v>
      </c>
      <c r="F78" s="261">
        <v>982.06763795377412</v>
      </c>
      <c r="G78" s="261">
        <v>1018.2486861696207</v>
      </c>
      <c r="H78" s="261">
        <v>969.54905256775987</v>
      </c>
      <c r="I78" s="261">
        <v>1026.6729697730216</v>
      </c>
      <c r="J78" s="261">
        <v>648.68000871627544</v>
      </c>
      <c r="K78" s="261">
        <v>577.23095389327932</v>
      </c>
      <c r="L78" s="261">
        <v>547.13390995529653</v>
      </c>
      <c r="M78" s="261">
        <v>650.15725215065117</v>
      </c>
      <c r="N78" s="261">
        <v>696.91982809418448</v>
      </c>
      <c r="O78" s="261">
        <v>650.47109059096556</v>
      </c>
      <c r="P78" s="261">
        <v>682.66125453827351</v>
      </c>
      <c r="Q78" s="261">
        <v>665.09463092289297</v>
      </c>
    </row>
    <row r="79" spans="1:17" x14ac:dyDescent="0.25">
      <c r="A79" s="154" t="s">
        <v>33</v>
      </c>
      <c r="B79" s="83">
        <v>596.14984037507634</v>
      </c>
      <c r="C79" s="83">
        <v>483.19674041804558</v>
      </c>
      <c r="D79" s="83">
        <v>420.58576687267356</v>
      </c>
      <c r="E79" s="83">
        <v>470.39041822358757</v>
      </c>
      <c r="F79" s="83">
        <v>523.81219390087017</v>
      </c>
      <c r="G79" s="83">
        <v>503.046362156557</v>
      </c>
      <c r="H79" s="83">
        <v>567.41603021205037</v>
      </c>
      <c r="I79" s="83">
        <v>566.27883126828965</v>
      </c>
      <c r="J79" s="83">
        <v>351.86127509788582</v>
      </c>
      <c r="K79" s="83">
        <v>156.38057776741366</v>
      </c>
      <c r="L79" s="83">
        <v>181.62470753889247</v>
      </c>
      <c r="M79" s="83">
        <v>160.83194013430668</v>
      </c>
      <c r="N79" s="83">
        <v>88.484553734509603</v>
      </c>
      <c r="O79" s="83">
        <v>117.63928732924599</v>
      </c>
      <c r="P79" s="83">
        <v>147.49708943585259</v>
      </c>
      <c r="Q79" s="83">
        <v>138.18219725796357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5.511002854063918E-15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2.2044011416255672E-14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79.643671748662996</v>
      </c>
      <c r="C82" s="208">
        <v>58.633205690757165</v>
      </c>
      <c r="D82" s="208">
        <v>64.038029977939843</v>
      </c>
      <c r="E82" s="208">
        <v>44.148171005013232</v>
      </c>
      <c r="F82" s="208">
        <v>49.260801617748207</v>
      </c>
      <c r="G82" s="208">
        <v>40.62779383216845</v>
      </c>
      <c r="H82" s="208">
        <v>78.912266561399235</v>
      </c>
      <c r="I82" s="208">
        <v>80.538470392131728</v>
      </c>
      <c r="J82" s="208">
        <v>27.744830117704389</v>
      </c>
      <c r="K82" s="208">
        <v>15.126461879542878</v>
      </c>
      <c r="L82" s="208">
        <v>23.099570009109716</v>
      </c>
      <c r="M82" s="208">
        <v>14.313088286039021</v>
      </c>
      <c r="N82" s="208">
        <v>9.6792566392766766</v>
      </c>
      <c r="O82" s="208">
        <v>7.288956019810036</v>
      </c>
      <c r="P82" s="208">
        <v>7.7221227307862979</v>
      </c>
      <c r="Q82" s="208">
        <v>5.5275387704998993</v>
      </c>
    </row>
    <row r="83" spans="1:17" x14ac:dyDescent="0.25">
      <c r="A83" s="154" t="s">
        <v>28</v>
      </c>
      <c r="B83" s="208">
        <v>43.202186315337201</v>
      </c>
      <c r="C83" s="208">
        <v>156.29955136048798</v>
      </c>
      <c r="D83" s="208">
        <v>168.83233495079105</v>
      </c>
      <c r="E83" s="208">
        <v>264.9333352450783</v>
      </c>
      <c r="F83" s="208">
        <v>289.77772582744035</v>
      </c>
      <c r="G83" s="208">
        <v>320.48763469677402</v>
      </c>
      <c r="H83" s="208">
        <v>230.60344949940631</v>
      </c>
      <c r="I83" s="208">
        <v>315.35695672847044</v>
      </c>
      <c r="J83" s="208">
        <v>177.38651279618622</v>
      </c>
      <c r="K83" s="208">
        <v>262.53313766298618</v>
      </c>
      <c r="L83" s="208">
        <v>202.34326846351624</v>
      </c>
      <c r="M83" s="208">
        <v>305.60599554623127</v>
      </c>
      <c r="N83" s="208">
        <v>375.1803492542308</v>
      </c>
      <c r="O83" s="208">
        <v>334.25551850097298</v>
      </c>
      <c r="P83" s="208">
        <v>383.86689737256489</v>
      </c>
      <c r="Q83" s="208">
        <v>344.87935563099541</v>
      </c>
    </row>
    <row r="84" spans="1:17" x14ac:dyDescent="0.25">
      <c r="A84" s="154" t="s">
        <v>26</v>
      </c>
      <c r="B84" s="208">
        <v>63.053813597830967</v>
      </c>
      <c r="C84" s="208">
        <v>56.683341986289889</v>
      </c>
      <c r="D84" s="208">
        <v>63.4654304716044</v>
      </c>
      <c r="E84" s="208">
        <v>87.695920242801904</v>
      </c>
      <c r="F84" s="208">
        <v>77.843054717963398</v>
      </c>
      <c r="G84" s="208">
        <v>112.82083897405549</v>
      </c>
      <c r="H84" s="208">
        <v>67.562293567039887</v>
      </c>
      <c r="I84" s="208">
        <v>33.265465783789772</v>
      </c>
      <c r="J84" s="208">
        <v>33.258571507471004</v>
      </c>
      <c r="K84" s="208">
        <v>87.458678615748667</v>
      </c>
      <c r="L84" s="208">
        <v>87.337960329134731</v>
      </c>
      <c r="M84" s="208">
        <v>114.38677758684298</v>
      </c>
      <c r="N84" s="208">
        <v>165.62108975941319</v>
      </c>
      <c r="O84" s="208">
        <v>132.87457588221341</v>
      </c>
      <c r="P84" s="208">
        <v>84.612276009893122</v>
      </c>
      <c r="Q84" s="208">
        <v>117.54244449533653</v>
      </c>
    </row>
    <row r="85" spans="1:17" x14ac:dyDescent="0.25">
      <c r="A85" s="154" t="s">
        <v>86</v>
      </c>
      <c r="B85" s="208">
        <v>0</v>
      </c>
      <c r="C85" s="208">
        <v>20.643162975036002</v>
      </c>
      <c r="D85" s="208">
        <v>17.486340560891996</v>
      </c>
      <c r="E85" s="208">
        <v>31.772589846228001</v>
      </c>
      <c r="F85" s="208">
        <v>41.373861889752</v>
      </c>
      <c r="G85" s="208">
        <v>41.266056510065702</v>
      </c>
      <c r="H85" s="208">
        <v>25.055012727863996</v>
      </c>
      <c r="I85" s="208">
        <v>31.233245600339995</v>
      </c>
      <c r="J85" s="208">
        <v>58.428819197027998</v>
      </c>
      <c r="K85" s="208">
        <v>55.732097967588004</v>
      </c>
      <c r="L85" s="208">
        <v>52.728403614643419</v>
      </c>
      <c r="M85" s="208">
        <v>55.019450597231149</v>
      </c>
      <c r="N85" s="208">
        <v>57.95457870675417</v>
      </c>
      <c r="O85" s="208">
        <v>58.412752858723117</v>
      </c>
      <c r="P85" s="208">
        <v>58.96286898917662</v>
      </c>
      <c r="Q85" s="208">
        <v>58.963094768097548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67.611682853048165</v>
      </c>
      <c r="C87" s="204">
        <v>69.294598816986763</v>
      </c>
      <c r="D87" s="204">
        <v>62.882790802186449</v>
      </c>
      <c r="E87" s="204">
        <v>80.462923269853221</v>
      </c>
      <c r="F87" s="204">
        <v>87.270570146111766</v>
      </c>
      <c r="G87" s="204">
        <v>87.998082184405604</v>
      </c>
      <c r="H87" s="204">
        <v>83.727023249171538</v>
      </c>
      <c r="I87" s="204">
        <v>84.163187367598169</v>
      </c>
      <c r="J87" s="204">
        <v>54.682946721033041</v>
      </c>
      <c r="K87" s="204">
        <v>48.430057808549407</v>
      </c>
      <c r="L87" s="204">
        <v>47.665018094842253</v>
      </c>
      <c r="M87" s="204">
        <v>65.19327030037222</v>
      </c>
      <c r="N87" s="204">
        <v>69.986917758243223</v>
      </c>
      <c r="O87" s="204">
        <v>62.457313598137716</v>
      </c>
      <c r="P87" s="204">
        <v>52.200648754170032</v>
      </c>
      <c r="Q87" s="204">
        <v>50.142986800280909</v>
      </c>
    </row>
    <row r="88" spans="1:17" x14ac:dyDescent="0.25">
      <c r="A88" s="152" t="s">
        <v>220</v>
      </c>
      <c r="B88" s="261">
        <v>67.611682853048165</v>
      </c>
      <c r="C88" s="261">
        <v>69.294598816986763</v>
      </c>
      <c r="D88" s="261">
        <v>62.882790802186449</v>
      </c>
      <c r="E88" s="261">
        <v>80.462923269853221</v>
      </c>
      <c r="F88" s="261">
        <v>87.270570146111766</v>
      </c>
      <c r="G88" s="261">
        <v>87.998082184405604</v>
      </c>
      <c r="H88" s="261">
        <v>83.727023249171538</v>
      </c>
      <c r="I88" s="261">
        <v>84.163187367598169</v>
      </c>
      <c r="J88" s="261">
        <v>54.682946721033041</v>
      </c>
      <c r="K88" s="261">
        <v>48.430057808549407</v>
      </c>
      <c r="L88" s="261">
        <v>47.665018094842253</v>
      </c>
      <c r="M88" s="261">
        <v>65.19327030037222</v>
      </c>
      <c r="N88" s="261">
        <v>69.986917758243223</v>
      </c>
      <c r="O88" s="261">
        <v>62.457313598137716</v>
      </c>
      <c r="P88" s="261">
        <v>52.200648754170032</v>
      </c>
      <c r="Q88" s="261">
        <v>50.142986800280909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21.073854617066761</v>
      </c>
      <c r="C90" s="208">
        <v>16.547547994974792</v>
      </c>
      <c r="D90" s="208">
        <v>15.178490841480471</v>
      </c>
      <c r="E90" s="208">
        <v>23.327031603284894</v>
      </c>
      <c r="F90" s="208">
        <v>26.118934920324005</v>
      </c>
      <c r="G90" s="208">
        <v>22.771426909611314</v>
      </c>
      <c r="H90" s="208">
        <v>24.154570816229381</v>
      </c>
      <c r="I90" s="208">
        <v>17.415767106468003</v>
      </c>
      <c r="J90" s="208">
        <v>11.601352918872001</v>
      </c>
      <c r="K90" s="208">
        <v>11.617072050132002</v>
      </c>
      <c r="L90" s="208">
        <v>11.617805573760133</v>
      </c>
      <c r="M90" s="208">
        <v>4.7076965869629337</v>
      </c>
      <c r="N90" s="208">
        <v>0</v>
      </c>
      <c r="O90" s="208">
        <v>4.6223396887822297</v>
      </c>
      <c r="P90" s="208">
        <v>11.610257234487532</v>
      </c>
      <c r="Q90" s="208">
        <v>11.60990404447892</v>
      </c>
    </row>
    <row r="91" spans="1:17" x14ac:dyDescent="0.25">
      <c r="A91" s="154" t="s">
        <v>125</v>
      </c>
      <c r="B91" s="208">
        <v>46.537828235981401</v>
      </c>
      <c r="C91" s="208">
        <v>52.747050822011971</v>
      </c>
      <c r="D91" s="208">
        <v>47.704299960705981</v>
      </c>
      <c r="E91" s="208">
        <v>57.135891666568327</v>
      </c>
      <c r="F91" s="208">
        <v>58.827290223635586</v>
      </c>
      <c r="G91" s="208">
        <v>65.226655274794297</v>
      </c>
      <c r="H91" s="208">
        <v>59.572452432942157</v>
      </c>
      <c r="I91" s="208">
        <v>45.795038987625858</v>
      </c>
      <c r="J91" s="208">
        <v>32.982947377512531</v>
      </c>
      <c r="K91" s="208">
        <v>24.611101702650846</v>
      </c>
      <c r="L91" s="208">
        <v>28.146531225625729</v>
      </c>
      <c r="M91" s="208">
        <v>60.485573713409281</v>
      </c>
      <c r="N91" s="208">
        <v>69.986917758243223</v>
      </c>
      <c r="O91" s="208">
        <v>57.83497390935549</v>
      </c>
      <c r="P91" s="208">
        <v>10.26156818069293</v>
      </c>
      <c r="Q91" s="208">
        <v>14.150160343638344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2.3243450021521777</v>
      </c>
      <c r="G93" s="208">
        <v>0</v>
      </c>
      <c r="H93" s="208">
        <v>0</v>
      </c>
      <c r="I93" s="208">
        <v>20.952381273504304</v>
      </c>
      <c r="J93" s="208">
        <v>10.098646424648505</v>
      </c>
      <c r="K93" s="208">
        <v>12.201884055766552</v>
      </c>
      <c r="L93" s="208">
        <v>7.9006812954563923</v>
      </c>
      <c r="M93" s="208">
        <v>0</v>
      </c>
      <c r="N93" s="208">
        <v>0</v>
      </c>
      <c r="O93" s="208">
        <v>0</v>
      </c>
      <c r="P93" s="208">
        <v>30.328823338989569</v>
      </c>
      <c r="Q93" s="208">
        <v>24.382922412163648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150.5242976352433</v>
      </c>
      <c r="C95" s="176">
        <v>142.02005619328807</v>
      </c>
      <c r="D95" s="176">
        <v>134.48241349780389</v>
      </c>
      <c r="E95" s="176">
        <v>123.14572131860767</v>
      </c>
      <c r="F95" s="176">
        <v>119.27927181129843</v>
      </c>
      <c r="G95" s="176">
        <v>127.22105582156711</v>
      </c>
      <c r="H95" s="176">
        <v>142.85026528486111</v>
      </c>
      <c r="I95" s="176">
        <v>131.49330511856556</v>
      </c>
      <c r="J95" s="176">
        <v>100.42817698926336</v>
      </c>
      <c r="K95" s="176">
        <v>74.09575284896782</v>
      </c>
      <c r="L95" s="176">
        <v>80.971384163896388</v>
      </c>
      <c r="M95" s="176">
        <v>72.543959928511271</v>
      </c>
      <c r="N95" s="176">
        <v>56.752722209946853</v>
      </c>
      <c r="O95" s="176">
        <v>67.093356515724906</v>
      </c>
      <c r="P95" s="176">
        <v>67.367393242857474</v>
      </c>
      <c r="Q95" s="176">
        <v>60.809645494083931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272.95655619059494</v>
      </c>
      <c r="C97" s="96">
        <v>259.30334987086127</v>
      </c>
      <c r="D97" s="96">
        <v>228.7089874577872</v>
      </c>
      <c r="E97" s="96">
        <v>199.33986929128588</v>
      </c>
      <c r="F97" s="96">
        <v>194.24149312367052</v>
      </c>
      <c r="G97" s="96">
        <v>153.98743752923895</v>
      </c>
      <c r="H97" s="96">
        <v>214.2630004147654</v>
      </c>
      <c r="I97" s="96">
        <v>247.11999080371379</v>
      </c>
      <c r="J97" s="96">
        <v>203.16270780203016</v>
      </c>
      <c r="K97" s="96">
        <v>120.81929631389156</v>
      </c>
      <c r="L97" s="96">
        <v>130.37093756506889</v>
      </c>
      <c r="M97" s="96">
        <v>145.66230921232889</v>
      </c>
      <c r="N97" s="96">
        <v>139.52227621251194</v>
      </c>
      <c r="O97" s="96">
        <v>132.68568335752187</v>
      </c>
      <c r="P97" s="96">
        <v>138.19497246255904</v>
      </c>
      <c r="Q97" s="96">
        <v>103.27159057827424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1.0485527353579454</v>
      </c>
      <c r="C102" s="158">
        <v>0.99304892123800781</v>
      </c>
      <c r="D102" s="158">
        <v>0.91302980779502607</v>
      </c>
      <c r="E102" s="158">
        <v>0.76730238305295173</v>
      </c>
      <c r="F102" s="158">
        <v>0.74336839729937509</v>
      </c>
      <c r="G102" s="158">
        <v>0.61300304885713541</v>
      </c>
      <c r="H102" s="158">
        <v>0.8441482749285838</v>
      </c>
      <c r="I102" s="158">
        <v>0.95269248638859416</v>
      </c>
      <c r="J102" s="158">
        <v>0.81685055489204283</v>
      </c>
      <c r="K102" s="158">
        <v>0.50556113570161187</v>
      </c>
      <c r="L102" s="158">
        <v>0.5458447469654113</v>
      </c>
      <c r="M102" s="158">
        <v>0.57362878609079937</v>
      </c>
      <c r="N102" s="158">
        <v>0.54863933565357303</v>
      </c>
      <c r="O102" s="158">
        <v>0.56337461121875987</v>
      </c>
      <c r="P102" s="158">
        <v>0.58012965625124358</v>
      </c>
      <c r="Q102" s="158">
        <v>0.45213353762667902</v>
      </c>
    </row>
    <row r="103" spans="1:17" x14ac:dyDescent="0.25">
      <c r="A103" s="92" t="s">
        <v>125</v>
      </c>
      <c r="B103" s="91">
        <v>0.49098109124817535</v>
      </c>
      <c r="C103" s="91">
        <v>0.46499162757495344</v>
      </c>
      <c r="D103" s="91">
        <v>0.42752296213340557</v>
      </c>
      <c r="E103" s="91">
        <v>0.35928661348640578</v>
      </c>
      <c r="F103" s="91">
        <v>0.34807960973070262</v>
      </c>
      <c r="G103" s="91">
        <v>0.28703649870656389</v>
      </c>
      <c r="H103" s="91">
        <v>0.39526942920826585</v>
      </c>
      <c r="I103" s="91">
        <v>0.44609487040375878</v>
      </c>
      <c r="J103" s="91">
        <v>0.38248736883096601</v>
      </c>
      <c r="K103" s="91">
        <v>0.23672720477402487</v>
      </c>
      <c r="L103" s="91">
        <v>0.25558986256010735</v>
      </c>
      <c r="M103" s="91">
        <v>0.26859964012213738</v>
      </c>
      <c r="N103" s="91">
        <v>0.25689841877996694</v>
      </c>
      <c r="O103" s="91">
        <v>0.26379815918679372</v>
      </c>
      <c r="P103" s="91">
        <v>0.27164364946740693</v>
      </c>
      <c r="Q103" s="91">
        <v>0.21170992188396154</v>
      </c>
    </row>
    <row r="104" spans="1:17" x14ac:dyDescent="0.25">
      <c r="A104" s="92" t="s">
        <v>26</v>
      </c>
      <c r="B104" s="91">
        <v>0.55757164410977</v>
      </c>
      <c r="C104" s="91">
        <v>0.52805729366305443</v>
      </c>
      <c r="D104" s="91">
        <v>0.48550684566162056</v>
      </c>
      <c r="E104" s="91">
        <v>0.40801576956654595</v>
      </c>
      <c r="F104" s="91">
        <v>0.39528878756867247</v>
      </c>
      <c r="G104" s="91">
        <v>0.32596655015057158</v>
      </c>
      <c r="H104" s="91">
        <v>0.448878845720318</v>
      </c>
      <c r="I104" s="91">
        <v>0.50659761598483533</v>
      </c>
      <c r="J104" s="91">
        <v>0.43436318606107677</v>
      </c>
      <c r="K104" s="91">
        <v>0.26883393092758695</v>
      </c>
      <c r="L104" s="91">
        <v>0.290254884405304</v>
      </c>
      <c r="M104" s="91">
        <v>0.30502914596866204</v>
      </c>
      <c r="N104" s="91">
        <v>0.29174091687360609</v>
      </c>
      <c r="O104" s="91">
        <v>0.29957645203196615</v>
      </c>
      <c r="P104" s="91">
        <v>0.30848600678383664</v>
      </c>
      <c r="Q104" s="91">
        <v>0.24042361574271748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237.7768411163679</v>
      </c>
      <c r="C107" s="204">
        <v>224.9389020689751</v>
      </c>
      <c r="D107" s="204">
        <v>197.39663050396396</v>
      </c>
      <c r="E107" s="204">
        <v>171.7325771832642</v>
      </c>
      <c r="F107" s="204">
        <v>167.15666172643387</v>
      </c>
      <c r="G107" s="204">
        <v>130.56591606778267</v>
      </c>
      <c r="H107" s="204">
        <v>186.1994855434933</v>
      </c>
      <c r="I107" s="204">
        <v>215.32346032608422</v>
      </c>
      <c r="J107" s="204">
        <v>173.86866789867415</v>
      </c>
      <c r="K107" s="204">
        <v>103.18951213676895</v>
      </c>
      <c r="L107" s="204">
        <v>111.90337695442547</v>
      </c>
      <c r="M107" s="204">
        <v>125.99689591491259</v>
      </c>
      <c r="N107" s="204">
        <v>120.49740645598206</v>
      </c>
      <c r="O107" s="204">
        <v>116.25367300738654</v>
      </c>
      <c r="P107" s="204">
        <v>120.37047630644088</v>
      </c>
      <c r="Q107" s="204">
        <v>87.24543189679315</v>
      </c>
    </row>
    <row r="108" spans="1:17" x14ac:dyDescent="0.25">
      <c r="A108" s="152" t="s">
        <v>218</v>
      </c>
      <c r="B108" s="151">
        <v>237.7768411163679</v>
      </c>
      <c r="C108" s="151">
        <v>224.9389020689751</v>
      </c>
      <c r="D108" s="151">
        <v>197.39663050396396</v>
      </c>
      <c r="E108" s="151">
        <v>171.7325771832642</v>
      </c>
      <c r="F108" s="151">
        <v>167.15666172643387</v>
      </c>
      <c r="G108" s="151">
        <v>130.56591606778267</v>
      </c>
      <c r="H108" s="151">
        <v>186.1994855434933</v>
      </c>
      <c r="I108" s="151">
        <v>215.32346032608422</v>
      </c>
      <c r="J108" s="151">
        <v>173.86866789867415</v>
      </c>
      <c r="K108" s="151">
        <v>103.18951213676895</v>
      </c>
      <c r="L108" s="151">
        <v>111.90337695442547</v>
      </c>
      <c r="M108" s="151">
        <v>125.99689591491259</v>
      </c>
      <c r="N108" s="151">
        <v>120.49740645598206</v>
      </c>
      <c r="O108" s="151">
        <v>116.25367300738654</v>
      </c>
      <c r="P108" s="151">
        <v>120.37047630644088</v>
      </c>
      <c r="Q108" s="151">
        <v>87.24543189679315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16.668245243918342</v>
      </c>
      <c r="C110" s="208">
        <v>6.6864111743332133</v>
      </c>
      <c r="D110" s="208">
        <v>8.0456405684515264</v>
      </c>
      <c r="E110" s="208">
        <v>2.7865667380231125</v>
      </c>
      <c r="F110" s="208">
        <v>0</v>
      </c>
      <c r="G110" s="208">
        <v>6.2555219251946657</v>
      </c>
      <c r="H110" s="208">
        <v>4.9039209058386231</v>
      </c>
      <c r="I110" s="208">
        <v>0</v>
      </c>
      <c r="J110" s="208">
        <v>0</v>
      </c>
      <c r="K110" s="208">
        <v>0</v>
      </c>
      <c r="L110" s="208">
        <v>0</v>
      </c>
      <c r="M110" s="208">
        <v>6.9022459056731051</v>
      </c>
      <c r="N110" s="208">
        <v>14.512528688265752</v>
      </c>
      <c r="O110" s="208">
        <v>6.9892002664411335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18.271242485434687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221.10859587244957</v>
      </c>
      <c r="C113" s="208">
        <v>218.25249089464188</v>
      </c>
      <c r="D113" s="208">
        <v>189.35098993551244</v>
      </c>
      <c r="E113" s="208">
        <v>168.94601044524109</v>
      </c>
      <c r="F113" s="208">
        <v>167.15666172643387</v>
      </c>
      <c r="G113" s="208">
        <v>124.310394142588</v>
      </c>
      <c r="H113" s="208">
        <v>181.29556463765468</v>
      </c>
      <c r="I113" s="208">
        <v>215.32346032608422</v>
      </c>
      <c r="J113" s="208">
        <v>173.86866789867415</v>
      </c>
      <c r="K113" s="208">
        <v>103.18951213676895</v>
      </c>
      <c r="L113" s="208">
        <v>111.90337695442547</v>
      </c>
      <c r="M113" s="208">
        <v>119.09465000923947</v>
      </c>
      <c r="N113" s="208">
        <v>87.713635282281615</v>
      </c>
      <c r="O113" s="208">
        <v>109.26447274094541</v>
      </c>
      <c r="P113" s="208">
        <v>120.37047630644088</v>
      </c>
      <c r="Q113" s="208">
        <v>87.24543189679315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18.110262338869102</v>
      </c>
      <c r="C116" s="204">
        <v>17.209798880648158</v>
      </c>
      <c r="D116" s="204">
        <v>15.084027146028212</v>
      </c>
      <c r="E116" s="204">
        <v>13.158789724968717</v>
      </c>
      <c r="F116" s="204">
        <v>12.831262999937284</v>
      </c>
      <c r="G116" s="204">
        <v>9.9692184125991457</v>
      </c>
      <c r="H116" s="204">
        <v>14.251266596343529</v>
      </c>
      <c r="I116" s="204">
        <v>16.528637991240959</v>
      </c>
      <c r="J116" s="204">
        <v>13.346489348463949</v>
      </c>
      <c r="K116" s="204">
        <v>7.9210230414209928</v>
      </c>
      <c r="L116" s="204">
        <v>8.5899158636780157</v>
      </c>
      <c r="M116" s="204">
        <v>9.612984511325493</v>
      </c>
      <c r="N116" s="204">
        <v>8.7853304208763134</v>
      </c>
      <c r="O116" s="204">
        <v>8.8643357389165711</v>
      </c>
      <c r="P116" s="204">
        <v>9.2398664998669009</v>
      </c>
      <c r="Q116" s="204">
        <v>6.6971251438544241</v>
      </c>
    </row>
    <row r="117" spans="1:17" x14ac:dyDescent="0.25">
      <c r="A117" s="152" t="s">
        <v>216</v>
      </c>
      <c r="B117" s="151">
        <v>18.110262338869102</v>
      </c>
      <c r="C117" s="151">
        <v>17.209798880648158</v>
      </c>
      <c r="D117" s="151">
        <v>15.084027146028212</v>
      </c>
      <c r="E117" s="151">
        <v>13.158789724968717</v>
      </c>
      <c r="F117" s="151">
        <v>12.831262999937284</v>
      </c>
      <c r="G117" s="151">
        <v>9.9692184125991457</v>
      </c>
      <c r="H117" s="151">
        <v>14.251266596343529</v>
      </c>
      <c r="I117" s="151">
        <v>16.528637991240959</v>
      </c>
      <c r="J117" s="151">
        <v>13.346489348463949</v>
      </c>
      <c r="K117" s="151">
        <v>7.9210230414209928</v>
      </c>
      <c r="L117" s="151">
        <v>8.5899158636780157</v>
      </c>
      <c r="M117" s="151">
        <v>9.612984511325493</v>
      </c>
      <c r="N117" s="151">
        <v>8.7853304208763134</v>
      </c>
      <c r="O117" s="151">
        <v>8.8643357389165711</v>
      </c>
      <c r="P117" s="151">
        <v>9.2398664998669009</v>
      </c>
      <c r="Q117" s="151">
        <v>6.6971251438544241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18.110262338869102</v>
      </c>
      <c r="C122" s="208">
        <v>17.209798880648158</v>
      </c>
      <c r="D122" s="208">
        <v>15.084027146028212</v>
      </c>
      <c r="E122" s="208">
        <v>13.158789724968717</v>
      </c>
      <c r="F122" s="208">
        <v>12.831262999937284</v>
      </c>
      <c r="G122" s="208">
        <v>9.9692184125991457</v>
      </c>
      <c r="H122" s="208">
        <v>14.251266596343529</v>
      </c>
      <c r="I122" s="208">
        <v>16.528637991240959</v>
      </c>
      <c r="J122" s="208">
        <v>13.346489348463949</v>
      </c>
      <c r="K122" s="208">
        <v>7.9210230414209928</v>
      </c>
      <c r="L122" s="208">
        <v>8.5899158636780157</v>
      </c>
      <c r="M122" s="208">
        <v>9.612984511325493</v>
      </c>
      <c r="N122" s="208">
        <v>8.7853304208763134</v>
      </c>
      <c r="O122" s="208">
        <v>8.8643357389165711</v>
      </c>
      <c r="P122" s="208">
        <v>9.2398664998669009</v>
      </c>
      <c r="Q122" s="208">
        <v>6.6971251438544241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16.020900000000001</v>
      </c>
      <c r="C125" s="176">
        <v>16.1616</v>
      </c>
      <c r="D125" s="176">
        <v>15.315300000000002</v>
      </c>
      <c r="E125" s="176">
        <v>13.6812</v>
      </c>
      <c r="F125" s="176">
        <v>13.510199999999999</v>
      </c>
      <c r="G125" s="176">
        <v>12.8393</v>
      </c>
      <c r="H125" s="176">
        <v>12.9681</v>
      </c>
      <c r="I125" s="176">
        <v>14.315200000000001</v>
      </c>
      <c r="J125" s="176">
        <v>15.130699999999997</v>
      </c>
      <c r="K125" s="176">
        <v>9.2032000000000007</v>
      </c>
      <c r="L125" s="176">
        <v>9.3317999999999994</v>
      </c>
      <c r="M125" s="176">
        <v>9.4787999999999997</v>
      </c>
      <c r="N125" s="176">
        <v>9.6908999999999992</v>
      </c>
      <c r="O125" s="176">
        <v>7.0042999999999997</v>
      </c>
      <c r="P125" s="176">
        <v>8.0045000000000002</v>
      </c>
      <c r="Q125" s="176">
        <v>8.8768999999999991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0.99999999999999989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3.2276881327747246E-4</v>
      </c>
      <c r="C134" s="238">
        <f t="shared" si="5"/>
        <v>3.174237276988923E-4</v>
      </c>
      <c r="D134" s="238">
        <f t="shared" si="5"/>
        <v>3.0300685800203658E-4</v>
      </c>
      <c r="E134" s="238">
        <f t="shared" si="5"/>
        <v>2.8935753622398575E-4</v>
      </c>
      <c r="F134" s="238">
        <f t="shared" si="5"/>
        <v>2.7936970923076544E-4</v>
      </c>
      <c r="G134" s="238">
        <f t="shared" si="5"/>
        <v>2.6439858651052645E-4</v>
      </c>
      <c r="H134" s="238">
        <f t="shared" si="5"/>
        <v>3.1321983526759543E-4</v>
      </c>
      <c r="I134" s="238">
        <f t="shared" si="5"/>
        <v>3.0329879905800468E-4</v>
      </c>
      <c r="J134" s="238">
        <f t="shared" si="5"/>
        <v>3.0869732594124088E-4</v>
      </c>
      <c r="K134" s="238">
        <f t="shared" si="5"/>
        <v>2.9782551182000894E-4</v>
      </c>
      <c r="L134" s="238">
        <f t="shared" si="5"/>
        <v>3.1830666907032179E-4</v>
      </c>
      <c r="M134" s="238">
        <f t="shared" si="5"/>
        <v>2.8764797563030493E-4</v>
      </c>
      <c r="N134" s="238">
        <f t="shared" si="5"/>
        <v>2.522115277498079E-4</v>
      </c>
      <c r="O134" s="238">
        <f t="shared" si="5"/>
        <v>2.3725528708176493E-4</v>
      </c>
      <c r="P134" s="238">
        <f t="shared" si="5"/>
        <v>2.3214847584003084E-4</v>
      </c>
      <c r="Q134" s="238">
        <f t="shared" si="5"/>
        <v>2.5136934011850127E-4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0.14534631848642968</v>
      </c>
      <c r="C136" s="237">
        <f t="shared" si="7"/>
        <v>0.14304823574151071</v>
      </c>
      <c r="D136" s="237">
        <f t="shared" si="7"/>
        <v>0.13676880178904993</v>
      </c>
      <c r="E136" s="237">
        <f t="shared" si="7"/>
        <v>0.13101278021342638</v>
      </c>
      <c r="F136" s="237">
        <f t="shared" si="7"/>
        <v>0.12649631264080427</v>
      </c>
      <c r="G136" s="237">
        <f t="shared" si="7"/>
        <v>0.11969753829155798</v>
      </c>
      <c r="H136" s="237">
        <f t="shared" si="7"/>
        <v>0.14178296982415292</v>
      </c>
      <c r="I136" s="237">
        <f t="shared" si="7"/>
        <v>0.13691469452357191</v>
      </c>
      <c r="J136" s="237">
        <f t="shared" si="7"/>
        <v>0.13989870509357319</v>
      </c>
      <c r="K136" s="237">
        <f t="shared" si="7"/>
        <v>0.13516138215896664</v>
      </c>
      <c r="L136" s="237">
        <f t="shared" si="7"/>
        <v>0.14429016150568708</v>
      </c>
      <c r="M136" s="237">
        <f t="shared" si="7"/>
        <v>0.13041630737661994</v>
      </c>
      <c r="N136" s="237">
        <f t="shared" si="7"/>
        <v>0.11444497461045186</v>
      </c>
      <c r="O136" s="237">
        <f t="shared" si="7"/>
        <v>0.1075815798030178</v>
      </c>
      <c r="P136" s="237">
        <f t="shared" si="7"/>
        <v>0.10513758963318817</v>
      </c>
      <c r="Q136" s="237">
        <f t="shared" si="7"/>
        <v>0.11384873728454999</v>
      </c>
    </row>
    <row r="137" spans="1:17" x14ac:dyDescent="0.25">
      <c r="A137" s="142" t="s">
        <v>227</v>
      </c>
      <c r="B137" s="235">
        <f t="shared" ref="B137:Q137" si="8">IF(B$17=0,0,B$17/B$5)</f>
        <v>0.12699185386280806</v>
      </c>
      <c r="C137" s="235">
        <f t="shared" si="8"/>
        <v>0.1249199474404139</v>
      </c>
      <c r="D137" s="235">
        <f t="shared" si="8"/>
        <v>0.11944029242014159</v>
      </c>
      <c r="E137" s="235">
        <f t="shared" si="8"/>
        <v>0.1140599555021698</v>
      </c>
      <c r="F137" s="235">
        <f t="shared" si="8"/>
        <v>0.11012291927606561</v>
      </c>
      <c r="G137" s="235">
        <f t="shared" si="8"/>
        <v>0.10422155028608998</v>
      </c>
      <c r="H137" s="235">
        <f t="shared" si="8"/>
        <v>0.12346607916015788</v>
      </c>
      <c r="I137" s="235">
        <f t="shared" si="8"/>
        <v>0.11955537075640173</v>
      </c>
      <c r="J137" s="235">
        <f t="shared" si="8"/>
        <v>0.12168338077513004</v>
      </c>
      <c r="K137" s="235">
        <f t="shared" si="8"/>
        <v>0.1173978914421835</v>
      </c>
      <c r="L137" s="235">
        <f t="shared" si="8"/>
        <v>0.12547122492120272</v>
      </c>
      <c r="M137" s="235">
        <f t="shared" si="8"/>
        <v>0.11338607498815903</v>
      </c>
      <c r="N137" s="235">
        <f t="shared" si="8"/>
        <v>9.9417613267239108E-2</v>
      </c>
      <c r="O137" s="235">
        <f t="shared" si="8"/>
        <v>9.3522110536125816E-2</v>
      </c>
      <c r="P137" s="235">
        <f t="shared" si="8"/>
        <v>9.150908999900291E-2</v>
      </c>
      <c r="Q137" s="235">
        <f t="shared" si="8"/>
        <v>9.9085636830734791E-2</v>
      </c>
    </row>
    <row r="138" spans="1:17" x14ac:dyDescent="0.25">
      <c r="A138" s="142" t="s">
        <v>226</v>
      </c>
      <c r="B138" s="235">
        <f t="shared" ref="B138:Q138" si="9">IF(B$25=0,0,B$25/B$5)</f>
        <v>1.8354464623621614E-2</v>
      </c>
      <c r="C138" s="235">
        <f t="shared" si="9"/>
        <v>1.8128288301096803E-2</v>
      </c>
      <c r="D138" s="235">
        <f t="shared" si="9"/>
        <v>1.7328509368908333E-2</v>
      </c>
      <c r="E138" s="235">
        <f t="shared" si="9"/>
        <v>1.6952824711256576E-2</v>
      </c>
      <c r="F138" s="235">
        <f t="shared" si="9"/>
        <v>1.6373393364738649E-2</v>
      </c>
      <c r="G138" s="235">
        <f t="shared" si="9"/>
        <v>1.5475988005468011E-2</v>
      </c>
      <c r="H138" s="235">
        <f t="shared" si="9"/>
        <v>1.8316890663995045E-2</v>
      </c>
      <c r="I138" s="235">
        <f t="shared" si="9"/>
        <v>1.7359323767170184E-2</v>
      </c>
      <c r="J138" s="235">
        <f t="shared" si="9"/>
        <v>1.8215324318443152E-2</v>
      </c>
      <c r="K138" s="235">
        <f t="shared" si="9"/>
        <v>1.7763490716783157E-2</v>
      </c>
      <c r="L138" s="235">
        <f t="shared" si="9"/>
        <v>1.8818936584484348E-2</v>
      </c>
      <c r="M138" s="235">
        <f t="shared" si="9"/>
        <v>1.7030232388460905E-2</v>
      </c>
      <c r="N138" s="235">
        <f t="shared" si="9"/>
        <v>1.5027361343212751E-2</v>
      </c>
      <c r="O138" s="235">
        <f t="shared" si="9"/>
        <v>1.4059469266891989E-2</v>
      </c>
      <c r="P138" s="235">
        <f t="shared" si="9"/>
        <v>1.3628499634185252E-2</v>
      </c>
      <c r="Q138" s="235">
        <f t="shared" si="9"/>
        <v>1.4763100453815193E-2</v>
      </c>
    </row>
    <row r="139" spans="1:17" x14ac:dyDescent="0.25">
      <c r="A139" s="127" t="s">
        <v>212</v>
      </c>
      <c r="B139" s="237">
        <f t="shared" ref="B139:Q139" si="10">IF(B$36=0,0,B$36/B$5)</f>
        <v>0.16454534878775551</v>
      </c>
      <c r="C139" s="237">
        <f t="shared" si="10"/>
        <v>0.16186074694473693</v>
      </c>
      <c r="D139" s="237">
        <f t="shared" si="10"/>
        <v>0.15476067147437361</v>
      </c>
      <c r="E139" s="237">
        <f t="shared" si="10"/>
        <v>0.14778928403624925</v>
      </c>
      <c r="F139" s="237">
        <f t="shared" si="10"/>
        <v>0.14268800407766077</v>
      </c>
      <c r="G139" s="237">
        <f t="shared" si="10"/>
        <v>0.13504150716274982</v>
      </c>
      <c r="H139" s="237">
        <f t="shared" si="10"/>
        <v>0.15997694687418576</v>
      </c>
      <c r="I139" s="237">
        <f t="shared" si="10"/>
        <v>0.15490978029042646</v>
      </c>
      <c r="J139" s="237">
        <f t="shared" si="10"/>
        <v>0.15766707644844435</v>
      </c>
      <c r="K139" s="237">
        <f t="shared" si="10"/>
        <v>0.1521143003012618</v>
      </c>
      <c r="L139" s="237">
        <f t="shared" si="10"/>
        <v>0.16257504587491264</v>
      </c>
      <c r="M139" s="237">
        <f t="shared" si="10"/>
        <v>0.14691612642143909</v>
      </c>
      <c r="N139" s="237">
        <f t="shared" si="10"/>
        <v>0.12881697016862745</v>
      </c>
      <c r="O139" s="237">
        <f t="shared" si="10"/>
        <v>0.12117807425788507</v>
      </c>
      <c r="P139" s="237">
        <f t="shared" si="10"/>
        <v>0.1185697717855419</v>
      </c>
      <c r="Q139" s="237">
        <f t="shared" si="10"/>
        <v>0.12838682306176713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0.68978556391253731</v>
      </c>
      <c r="C141" s="209">
        <f t="shared" si="12"/>
        <v>0.69477359358605351</v>
      </c>
      <c r="D141" s="209">
        <f t="shared" si="12"/>
        <v>0.7081675198785744</v>
      </c>
      <c r="E141" s="209">
        <f t="shared" si="12"/>
        <v>0.72090857821410037</v>
      </c>
      <c r="F141" s="209">
        <f t="shared" si="12"/>
        <v>0.7305363135723042</v>
      </c>
      <c r="G141" s="209">
        <f t="shared" si="12"/>
        <v>0.74499655595918179</v>
      </c>
      <c r="H141" s="209">
        <f t="shared" si="12"/>
        <v>0.69792686346639377</v>
      </c>
      <c r="I141" s="209">
        <f t="shared" si="12"/>
        <v>0.70787222638694369</v>
      </c>
      <c r="J141" s="209">
        <f t="shared" si="12"/>
        <v>0.70212552113204119</v>
      </c>
      <c r="K141" s="209">
        <f t="shared" si="12"/>
        <v>0.71242649202795161</v>
      </c>
      <c r="L141" s="209">
        <f t="shared" si="12"/>
        <v>0.69281648595032985</v>
      </c>
      <c r="M141" s="209">
        <f t="shared" si="12"/>
        <v>0.72237991822631065</v>
      </c>
      <c r="N141" s="209">
        <f t="shared" si="12"/>
        <v>0.75648584369317096</v>
      </c>
      <c r="O141" s="209">
        <f t="shared" si="12"/>
        <v>0.77100309065201544</v>
      </c>
      <c r="P141" s="209">
        <f t="shared" si="12"/>
        <v>0.77606049010542988</v>
      </c>
      <c r="Q141" s="209">
        <f t="shared" si="12"/>
        <v>0.75751307031356441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0.99999999999999989</v>
      </c>
      <c r="C143" s="77">
        <f t="shared" si="13"/>
        <v>0.99999999999999978</v>
      </c>
      <c r="D143" s="77">
        <f t="shared" si="13"/>
        <v>1</v>
      </c>
      <c r="E143" s="77">
        <f t="shared" si="13"/>
        <v>1.0000000000000002</v>
      </c>
      <c r="F143" s="77">
        <f t="shared" si="13"/>
        <v>1</v>
      </c>
      <c r="G143" s="77">
        <f t="shared" si="13"/>
        <v>1</v>
      </c>
      <c r="H143" s="77">
        <f t="shared" si="13"/>
        <v>1.0000000000000002</v>
      </c>
      <c r="I143" s="77">
        <f t="shared" si="13"/>
        <v>1</v>
      </c>
      <c r="J143" s="77">
        <f t="shared" si="13"/>
        <v>1</v>
      </c>
      <c r="K143" s="77">
        <f t="shared" si="13"/>
        <v>0.99999999999999978</v>
      </c>
      <c r="L143" s="77">
        <f t="shared" si="13"/>
        <v>1</v>
      </c>
      <c r="M143" s="77">
        <f t="shared" si="13"/>
        <v>1</v>
      </c>
      <c r="N143" s="77">
        <f t="shared" si="13"/>
        <v>1.0000000000000002</v>
      </c>
      <c r="O143" s="77">
        <f t="shared" si="13"/>
        <v>0.99999999999999989</v>
      </c>
      <c r="P143" s="77">
        <f t="shared" si="13"/>
        <v>0.99999999999999989</v>
      </c>
      <c r="Q143" s="77">
        <f t="shared" si="13"/>
        <v>0.99999999999999989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1.4384791769251955E-3</v>
      </c>
      <c r="C148" s="238">
        <f t="shared" si="18"/>
        <v>1.4675929778786418E-3</v>
      </c>
      <c r="D148" s="238">
        <f t="shared" si="18"/>
        <v>1.4902467712298157E-3</v>
      </c>
      <c r="E148" s="238">
        <f t="shared" si="18"/>
        <v>1.5423021311568952E-3</v>
      </c>
      <c r="F148" s="238">
        <f t="shared" si="18"/>
        <v>1.5452612243260296E-3</v>
      </c>
      <c r="G148" s="238">
        <f t="shared" si="18"/>
        <v>1.5618058873298128E-3</v>
      </c>
      <c r="H148" s="238">
        <f t="shared" si="18"/>
        <v>1.4950639256999796E-3</v>
      </c>
      <c r="I148" s="238">
        <f t="shared" si="18"/>
        <v>1.4866651119027972E-3</v>
      </c>
      <c r="J148" s="238">
        <f t="shared" si="18"/>
        <v>1.5634333028190462E-3</v>
      </c>
      <c r="K148" s="238">
        <f t="shared" si="18"/>
        <v>1.6816395942641487E-3</v>
      </c>
      <c r="L148" s="238">
        <f t="shared" si="18"/>
        <v>1.6696557645095166E-3</v>
      </c>
      <c r="M148" s="238">
        <f t="shared" si="18"/>
        <v>1.6802851477437106E-3</v>
      </c>
      <c r="N148" s="238">
        <f t="shared" si="18"/>
        <v>1.7838657603232075E-3</v>
      </c>
      <c r="O148" s="238">
        <f t="shared" si="18"/>
        <v>1.7284148615792074E-3</v>
      </c>
      <c r="P148" s="238">
        <f t="shared" si="18"/>
        <v>1.6702566318929043E-3</v>
      </c>
      <c r="Q148" s="238">
        <f t="shared" si="18"/>
        <v>1.7348220197127497E-3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5.4626181574464971E-2</v>
      </c>
      <c r="C150" s="237">
        <f t="shared" si="20"/>
        <v>5.6992319765032586E-2</v>
      </c>
      <c r="D150" s="237">
        <f t="shared" si="20"/>
        <v>5.0543676022822032E-2</v>
      </c>
      <c r="E150" s="237">
        <f t="shared" si="20"/>
        <v>6.4272223162438483E-2</v>
      </c>
      <c r="F150" s="237">
        <f t="shared" si="20"/>
        <v>7.1058338670514629E-2</v>
      </c>
      <c r="G150" s="237">
        <f t="shared" si="20"/>
        <v>7.598965937477703E-2</v>
      </c>
      <c r="H150" s="237">
        <f t="shared" si="20"/>
        <v>6.8853271727333576E-2</v>
      </c>
      <c r="I150" s="237">
        <f t="shared" si="20"/>
        <v>7.4684123032320499E-2</v>
      </c>
      <c r="J150" s="237">
        <f t="shared" si="20"/>
        <v>7.0935998053544905E-2</v>
      </c>
      <c r="K150" s="237">
        <f t="shared" si="20"/>
        <v>8.0090409733433746E-2</v>
      </c>
      <c r="L150" s="237">
        <f t="shared" si="20"/>
        <v>7.769146152115497E-2</v>
      </c>
      <c r="M150" s="237">
        <f t="shared" si="20"/>
        <v>8.8266095969464622E-2</v>
      </c>
      <c r="N150" s="237">
        <f t="shared" si="20"/>
        <v>8.7907882189984327E-2</v>
      </c>
      <c r="O150" s="237">
        <f t="shared" si="20"/>
        <v>9.0289198882977373E-2</v>
      </c>
      <c r="P150" s="237">
        <f t="shared" si="20"/>
        <v>9.4749430719391348E-2</v>
      </c>
      <c r="Q150" s="237">
        <f t="shared" si="20"/>
        <v>9.81292533984367E-2</v>
      </c>
    </row>
    <row r="151" spans="1:17" x14ac:dyDescent="0.25">
      <c r="A151" s="142" t="s">
        <v>225</v>
      </c>
      <c r="B151" s="235">
        <f t="shared" ref="B151:Q151" si="21">IF(B$59=0,0,B$59/B$47)</f>
        <v>1.1356672263507428E-2</v>
      </c>
      <c r="C151" s="235">
        <f t="shared" si="21"/>
        <v>1.1625826185367477E-2</v>
      </c>
      <c r="D151" s="235">
        <f t="shared" si="21"/>
        <v>1.1253913898379297E-2</v>
      </c>
      <c r="E151" s="235">
        <f t="shared" si="21"/>
        <v>1.209015609940438E-2</v>
      </c>
      <c r="F151" s="235">
        <f t="shared" si="21"/>
        <v>1.2192149209696655E-2</v>
      </c>
      <c r="G151" s="235">
        <f t="shared" si="21"/>
        <v>1.1610170069191373E-2</v>
      </c>
      <c r="H151" s="235">
        <f t="shared" si="21"/>
        <v>1.1537389090846352E-2</v>
      </c>
      <c r="I151" s="235">
        <f t="shared" si="21"/>
        <v>1.1789911011116767E-2</v>
      </c>
      <c r="J151" s="235">
        <f t="shared" si="21"/>
        <v>1.1676611854247796E-2</v>
      </c>
      <c r="K151" s="235">
        <f t="shared" si="21"/>
        <v>1.2043523644152438E-2</v>
      </c>
      <c r="L151" s="235">
        <f t="shared" si="21"/>
        <v>1.2010463440352977E-2</v>
      </c>
      <c r="M151" s="235">
        <f t="shared" si="21"/>
        <v>1.2871327583046283E-2</v>
      </c>
      <c r="N151" s="235">
        <f t="shared" si="21"/>
        <v>1.3057089393765917E-2</v>
      </c>
      <c r="O151" s="235">
        <f t="shared" si="21"/>
        <v>1.2431111638910343E-2</v>
      </c>
      <c r="P151" s="235">
        <f t="shared" si="21"/>
        <v>1.2160092640630187E-2</v>
      </c>
      <c r="Q151" s="235">
        <f t="shared" si="21"/>
        <v>1.1745991090931301E-2</v>
      </c>
    </row>
    <row r="152" spans="1:17" x14ac:dyDescent="0.25">
      <c r="A152" s="142" t="s">
        <v>224</v>
      </c>
      <c r="B152" s="235">
        <f t="shared" ref="B152:Q152" si="22">IF(B$65=0,0,B$65/B$47)</f>
        <v>4.3269509310957542E-2</v>
      </c>
      <c r="C152" s="235">
        <f t="shared" si="22"/>
        <v>4.5366493579665108E-2</v>
      </c>
      <c r="D152" s="235">
        <f t="shared" si="22"/>
        <v>3.928976212444274E-2</v>
      </c>
      <c r="E152" s="235">
        <f t="shared" si="22"/>
        <v>5.2182067063034104E-2</v>
      </c>
      <c r="F152" s="235">
        <f t="shared" si="22"/>
        <v>5.8866189460817966E-2</v>
      </c>
      <c r="G152" s="235">
        <f t="shared" si="22"/>
        <v>6.4379489305585652E-2</v>
      </c>
      <c r="H152" s="235">
        <f t="shared" si="22"/>
        <v>5.7315882636487223E-2</v>
      </c>
      <c r="I152" s="235">
        <f t="shared" si="22"/>
        <v>6.2894212021203738E-2</v>
      </c>
      <c r="J152" s="235">
        <f t="shared" si="22"/>
        <v>5.9259386199297118E-2</v>
      </c>
      <c r="K152" s="235">
        <f t="shared" si="22"/>
        <v>6.8046886089281319E-2</v>
      </c>
      <c r="L152" s="235">
        <f t="shared" si="22"/>
        <v>6.5680998080801981E-2</v>
      </c>
      <c r="M152" s="235">
        <f t="shared" si="22"/>
        <v>7.5394768386418343E-2</v>
      </c>
      <c r="N152" s="235">
        <f t="shared" si="22"/>
        <v>7.485079279621841E-2</v>
      </c>
      <c r="O152" s="235">
        <f t="shared" si="22"/>
        <v>7.7858087244067023E-2</v>
      </c>
      <c r="P152" s="235">
        <f t="shared" si="22"/>
        <v>8.2589338078761163E-2</v>
      </c>
      <c r="Q152" s="235">
        <f t="shared" si="22"/>
        <v>8.6383262307505398E-2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0.73806726549292501</v>
      </c>
      <c r="C154" s="237">
        <f t="shared" si="24"/>
        <v>0.73991145428469629</v>
      </c>
      <c r="D154" s="237">
        <f t="shared" si="24"/>
        <v>0.74717092969121346</v>
      </c>
      <c r="E154" s="237">
        <f t="shared" si="24"/>
        <v>0.76166867532216653</v>
      </c>
      <c r="F154" s="237">
        <f t="shared" si="24"/>
        <v>0.76623977645538344</v>
      </c>
      <c r="G154" s="237">
        <f t="shared" si="24"/>
        <v>0.76149696825998248</v>
      </c>
      <c r="H154" s="237">
        <f t="shared" si="24"/>
        <v>0.75355157679696705</v>
      </c>
      <c r="I154" s="237">
        <f t="shared" si="24"/>
        <v>0.76346131144168439</v>
      </c>
      <c r="J154" s="237">
        <f t="shared" si="24"/>
        <v>0.74851668882657951</v>
      </c>
      <c r="K154" s="237">
        <f t="shared" si="24"/>
        <v>0.75744833449133175</v>
      </c>
      <c r="L154" s="237">
        <f t="shared" si="24"/>
        <v>0.74539047136600201</v>
      </c>
      <c r="M154" s="237">
        <f t="shared" si="24"/>
        <v>0.75096091341527638</v>
      </c>
      <c r="N154" s="237">
        <f t="shared" si="24"/>
        <v>0.77023563150875629</v>
      </c>
      <c r="O154" s="237">
        <f t="shared" si="24"/>
        <v>0.75717925162919075</v>
      </c>
      <c r="P154" s="237">
        <f t="shared" si="24"/>
        <v>0.76890643669196201</v>
      </c>
      <c r="Q154" s="237">
        <f t="shared" si="24"/>
        <v>0.77144215167807506</v>
      </c>
    </row>
    <row r="155" spans="1:17" x14ac:dyDescent="0.25">
      <c r="A155" s="142" t="s">
        <v>222</v>
      </c>
      <c r="B155" s="259">
        <f t="shared" ref="B155:Q155" si="25">IF(B$78=0,0,B$78/B$47)</f>
        <v>0.73806726549292501</v>
      </c>
      <c r="C155" s="259">
        <f t="shared" si="25"/>
        <v>0.73991145428469629</v>
      </c>
      <c r="D155" s="259">
        <f t="shared" si="25"/>
        <v>0.74717092969121346</v>
      </c>
      <c r="E155" s="259">
        <f t="shared" si="25"/>
        <v>0.76166867532216653</v>
      </c>
      <c r="F155" s="259">
        <f t="shared" si="25"/>
        <v>0.76623977645538344</v>
      </c>
      <c r="G155" s="259">
        <f t="shared" si="25"/>
        <v>0.76149696825998248</v>
      </c>
      <c r="H155" s="259">
        <f t="shared" si="25"/>
        <v>0.75355157679696705</v>
      </c>
      <c r="I155" s="259">
        <f t="shared" si="25"/>
        <v>0.76346131144168439</v>
      </c>
      <c r="J155" s="259">
        <f t="shared" si="25"/>
        <v>0.74851668882657951</v>
      </c>
      <c r="K155" s="259">
        <f t="shared" si="25"/>
        <v>0.75744833449133175</v>
      </c>
      <c r="L155" s="259">
        <f t="shared" si="25"/>
        <v>0.74539047136600201</v>
      </c>
      <c r="M155" s="259">
        <f t="shared" si="25"/>
        <v>0.75096091341527638</v>
      </c>
      <c r="N155" s="259">
        <f t="shared" si="25"/>
        <v>0.77023563150875629</v>
      </c>
      <c r="O155" s="259">
        <f t="shared" si="25"/>
        <v>0.75717925162919075</v>
      </c>
      <c r="P155" s="259">
        <f t="shared" si="25"/>
        <v>0.76890643669196201</v>
      </c>
      <c r="Q155" s="259">
        <f t="shared" si="25"/>
        <v>0.77144215167807506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6.3809220657590676E-2</v>
      </c>
      <c r="C157" s="237">
        <f t="shared" si="27"/>
        <v>6.6118344850053301E-2</v>
      </c>
      <c r="D157" s="237">
        <f t="shared" si="27"/>
        <v>6.3975609581469917E-2</v>
      </c>
      <c r="E157" s="237">
        <f t="shared" si="27"/>
        <v>6.8175916693869645E-2</v>
      </c>
      <c r="F157" s="237">
        <f t="shared" si="27"/>
        <v>6.8091218542971801E-2</v>
      </c>
      <c r="G157" s="237">
        <f t="shared" si="27"/>
        <v>6.5809338824872318E-2</v>
      </c>
      <c r="H157" s="237">
        <f t="shared" si="27"/>
        <v>6.5074201478341517E-2</v>
      </c>
      <c r="I157" s="237">
        <f t="shared" si="27"/>
        <v>6.2585983360392131E-2</v>
      </c>
      <c r="J157" s="237">
        <f t="shared" si="27"/>
        <v>6.3099059112226574E-2</v>
      </c>
      <c r="K157" s="237">
        <f t="shared" si="27"/>
        <v>6.3550414923151902E-2</v>
      </c>
      <c r="L157" s="237">
        <f t="shared" si="27"/>
        <v>6.4936662961150374E-2</v>
      </c>
      <c r="M157" s="237">
        <f t="shared" si="27"/>
        <v>7.5301163912807251E-2</v>
      </c>
      <c r="N157" s="237">
        <f t="shared" si="27"/>
        <v>7.734952518754673E-2</v>
      </c>
      <c r="O157" s="237">
        <f t="shared" si="27"/>
        <v>7.2703280211949869E-2</v>
      </c>
      <c r="P157" s="237">
        <f t="shared" si="27"/>
        <v>5.8795507376092453E-2</v>
      </c>
      <c r="Q157" s="237">
        <f t="shared" si="27"/>
        <v>5.816076664924788E-2</v>
      </c>
    </row>
    <row r="158" spans="1:17" x14ac:dyDescent="0.25">
      <c r="A158" s="142" t="s">
        <v>220</v>
      </c>
      <c r="B158" s="259">
        <f t="shared" ref="B158:Q158" si="28">IF(B$88=0,0,B$88/B$47)</f>
        <v>6.3809220657590676E-2</v>
      </c>
      <c r="C158" s="259">
        <f t="shared" si="28"/>
        <v>6.6118344850053301E-2</v>
      </c>
      <c r="D158" s="259">
        <f t="shared" si="28"/>
        <v>6.3975609581469917E-2</v>
      </c>
      <c r="E158" s="259">
        <f t="shared" si="28"/>
        <v>6.8175916693869645E-2</v>
      </c>
      <c r="F158" s="259">
        <f t="shared" si="28"/>
        <v>6.8091218542971801E-2</v>
      </c>
      <c r="G158" s="259">
        <f t="shared" si="28"/>
        <v>6.5809338824872318E-2</v>
      </c>
      <c r="H158" s="259">
        <f t="shared" si="28"/>
        <v>6.5074201478341517E-2</v>
      </c>
      <c r="I158" s="259">
        <f t="shared" si="28"/>
        <v>6.2585983360392131E-2</v>
      </c>
      <c r="J158" s="259">
        <f t="shared" si="28"/>
        <v>6.3099059112226574E-2</v>
      </c>
      <c r="K158" s="259">
        <f t="shared" si="28"/>
        <v>6.3550414923151902E-2</v>
      </c>
      <c r="L158" s="259">
        <f t="shared" si="28"/>
        <v>6.4936662961150374E-2</v>
      </c>
      <c r="M158" s="259">
        <f t="shared" si="28"/>
        <v>7.5301163912807251E-2</v>
      </c>
      <c r="N158" s="259">
        <f t="shared" si="28"/>
        <v>7.734952518754673E-2</v>
      </c>
      <c r="O158" s="259">
        <f t="shared" si="28"/>
        <v>7.2703280211949869E-2</v>
      </c>
      <c r="P158" s="259">
        <f t="shared" si="28"/>
        <v>5.8795507376092453E-2</v>
      </c>
      <c r="Q158" s="259">
        <f t="shared" si="28"/>
        <v>5.816076664924788E-2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0.14205885309809407</v>
      </c>
      <c r="C160" s="209">
        <f t="shared" si="30"/>
        <v>0.13551028812233901</v>
      </c>
      <c r="D160" s="209">
        <f t="shared" si="30"/>
        <v>0.13681953793326479</v>
      </c>
      <c r="E160" s="209">
        <f t="shared" si="30"/>
        <v>0.10434088269036859</v>
      </c>
      <c r="F160" s="209">
        <f t="shared" si="30"/>
        <v>9.3065405106804111E-2</v>
      </c>
      <c r="G160" s="209">
        <f t="shared" si="30"/>
        <v>9.5142227653038453E-2</v>
      </c>
      <c r="H160" s="209">
        <f t="shared" si="30"/>
        <v>0.11102588607165807</v>
      </c>
      <c r="I160" s="209">
        <f t="shared" si="30"/>
        <v>9.7781917053700165E-2</v>
      </c>
      <c r="J160" s="209">
        <f t="shared" si="30"/>
        <v>0.11588482070482993</v>
      </c>
      <c r="K160" s="209">
        <f t="shared" si="30"/>
        <v>9.7229201257818185E-2</v>
      </c>
      <c r="L160" s="209">
        <f t="shared" si="30"/>
        <v>0.11031174838718309</v>
      </c>
      <c r="M160" s="209">
        <f t="shared" si="30"/>
        <v>8.3791541554707971E-2</v>
      </c>
      <c r="N160" s="209">
        <f t="shared" si="30"/>
        <v>6.2723095353389616E-2</v>
      </c>
      <c r="O160" s="209">
        <f t="shared" si="30"/>
        <v>7.8099854414302644E-2</v>
      </c>
      <c r="P160" s="209">
        <f t="shared" si="30"/>
        <v>7.5878368580661215E-2</v>
      </c>
      <c r="Q160" s="209">
        <f t="shared" si="30"/>
        <v>7.0533006254527505E-2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0.99999999999999989</v>
      </c>
      <c r="D162" s="77">
        <f t="shared" si="31"/>
        <v>1</v>
      </c>
      <c r="E162" s="77">
        <f t="shared" si="31"/>
        <v>0.99999999999999989</v>
      </c>
      <c r="F162" s="77">
        <f t="shared" si="31"/>
        <v>1</v>
      </c>
      <c r="G162" s="77">
        <f t="shared" si="31"/>
        <v>1</v>
      </c>
      <c r="H162" s="77">
        <f t="shared" si="31"/>
        <v>1</v>
      </c>
      <c r="I162" s="77">
        <f t="shared" si="31"/>
        <v>1</v>
      </c>
      <c r="J162" s="77">
        <f t="shared" si="31"/>
        <v>1</v>
      </c>
      <c r="K162" s="77">
        <f t="shared" si="31"/>
        <v>1</v>
      </c>
      <c r="L162" s="77">
        <f t="shared" si="31"/>
        <v>1</v>
      </c>
      <c r="M162" s="77">
        <f t="shared" si="31"/>
        <v>0.99999999999999989</v>
      </c>
      <c r="N162" s="77">
        <f t="shared" si="31"/>
        <v>1</v>
      </c>
      <c r="O162" s="77">
        <f t="shared" si="31"/>
        <v>0.99999999999999989</v>
      </c>
      <c r="P162" s="77">
        <f t="shared" si="31"/>
        <v>0.99999999999999989</v>
      </c>
      <c r="Q162" s="77">
        <f t="shared" si="31"/>
        <v>1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3.8414638211722667E-3</v>
      </c>
      <c r="C167" s="238">
        <f t="shared" si="36"/>
        <v>3.8296802634156784E-3</v>
      </c>
      <c r="D167" s="238">
        <f t="shared" si="36"/>
        <v>3.9921028812369861E-3</v>
      </c>
      <c r="E167" s="238">
        <f t="shared" si="36"/>
        <v>3.8492168464890945E-3</v>
      </c>
      <c r="F167" s="238">
        <f t="shared" si="36"/>
        <v>3.8270319350669534E-3</v>
      </c>
      <c r="G167" s="238">
        <f t="shared" si="36"/>
        <v>3.9808640152268213E-3</v>
      </c>
      <c r="H167" s="238">
        <f t="shared" si="36"/>
        <v>3.9397762249875198E-3</v>
      </c>
      <c r="I167" s="238">
        <f t="shared" si="36"/>
        <v>3.8551817814905681E-3</v>
      </c>
      <c r="J167" s="238">
        <f t="shared" si="36"/>
        <v>4.0206717252854029E-3</v>
      </c>
      <c r="K167" s="238">
        <f t="shared" si="36"/>
        <v>4.1844403263875283E-3</v>
      </c>
      <c r="L167" s="238">
        <f t="shared" si="36"/>
        <v>4.1868591049518001E-3</v>
      </c>
      <c r="M167" s="238">
        <f t="shared" si="36"/>
        <v>3.9380728562708198E-3</v>
      </c>
      <c r="N167" s="238">
        <f t="shared" si="36"/>
        <v>3.9322705344766494E-3</v>
      </c>
      <c r="O167" s="238">
        <f t="shared" si="36"/>
        <v>4.2459336754572512E-3</v>
      </c>
      <c r="P167" s="238">
        <f t="shared" si="36"/>
        <v>4.1979071012038247E-3</v>
      </c>
      <c r="Q167" s="238">
        <f t="shared" si="36"/>
        <v>4.3781018099453639E-3</v>
      </c>
    </row>
    <row r="168" spans="1:17" x14ac:dyDescent="0.25">
      <c r="A168" s="127" t="s">
        <v>206</v>
      </c>
      <c r="B168" s="237">
        <f t="shared" ref="B168:Q168" si="37">IF(B$107=0,0,B$107/B$97)</f>
        <v>0.87111606489619398</v>
      </c>
      <c r="C168" s="237">
        <f t="shared" si="37"/>
        <v>0.86747395350272016</v>
      </c>
      <c r="D168" s="237">
        <f t="shared" si="37"/>
        <v>0.86309083301939515</v>
      </c>
      <c r="E168" s="237">
        <f t="shared" si="37"/>
        <v>0.86150642013474754</v>
      </c>
      <c r="F168" s="237">
        <f t="shared" si="37"/>
        <v>0.86056104202209682</v>
      </c>
      <c r="G168" s="237">
        <f t="shared" si="37"/>
        <v>0.84789979080592837</v>
      </c>
      <c r="H168" s="237">
        <f t="shared" si="37"/>
        <v>0.86902304729725899</v>
      </c>
      <c r="I168" s="237">
        <f t="shared" si="37"/>
        <v>0.87133161354442834</v>
      </c>
      <c r="J168" s="237">
        <f t="shared" si="37"/>
        <v>0.85580995537871407</v>
      </c>
      <c r="K168" s="237">
        <f t="shared" si="37"/>
        <v>0.85408138670730227</v>
      </c>
      <c r="L168" s="237">
        <f t="shared" si="37"/>
        <v>0.8583460320562154</v>
      </c>
      <c r="M168" s="237">
        <f t="shared" si="37"/>
        <v>0.86499312413926899</v>
      </c>
      <c r="N168" s="237">
        <f t="shared" si="37"/>
        <v>0.86364277968378078</v>
      </c>
      <c r="O168" s="237">
        <f t="shared" si="37"/>
        <v>0.87615837719387368</v>
      </c>
      <c r="P168" s="237">
        <f t="shared" si="37"/>
        <v>0.87101921409661032</v>
      </c>
      <c r="Q168" s="237">
        <f t="shared" si="37"/>
        <v>0.84481541736946386</v>
      </c>
    </row>
    <row r="169" spans="1:17" x14ac:dyDescent="0.25">
      <c r="A169" s="142" t="s">
        <v>218</v>
      </c>
      <c r="B169" s="235">
        <f t="shared" ref="B169:Q169" si="38">IF(B$108=0,0,B$108/B$97)</f>
        <v>0.87111606489619398</v>
      </c>
      <c r="C169" s="235">
        <f t="shared" si="38"/>
        <v>0.86747395350272016</v>
      </c>
      <c r="D169" s="235">
        <f t="shared" si="38"/>
        <v>0.86309083301939515</v>
      </c>
      <c r="E169" s="235">
        <f t="shared" si="38"/>
        <v>0.86150642013474754</v>
      </c>
      <c r="F169" s="235">
        <f t="shared" si="38"/>
        <v>0.86056104202209682</v>
      </c>
      <c r="G169" s="235">
        <f t="shared" si="38"/>
        <v>0.84789979080592837</v>
      </c>
      <c r="H169" s="235">
        <f t="shared" si="38"/>
        <v>0.86902304729725899</v>
      </c>
      <c r="I169" s="235">
        <f t="shared" si="38"/>
        <v>0.87133161354442834</v>
      </c>
      <c r="J169" s="235">
        <f t="shared" si="38"/>
        <v>0.85580995537871407</v>
      </c>
      <c r="K169" s="235">
        <f t="shared" si="38"/>
        <v>0.85408138670730227</v>
      </c>
      <c r="L169" s="235">
        <f t="shared" si="38"/>
        <v>0.8583460320562154</v>
      </c>
      <c r="M169" s="235">
        <f t="shared" si="38"/>
        <v>0.86499312413926899</v>
      </c>
      <c r="N169" s="235">
        <f t="shared" si="38"/>
        <v>0.86364277968378078</v>
      </c>
      <c r="O169" s="235">
        <f t="shared" si="38"/>
        <v>0.87615837719387368</v>
      </c>
      <c r="P169" s="235">
        <f t="shared" si="38"/>
        <v>0.87101921409661032</v>
      </c>
      <c r="Q169" s="235">
        <f t="shared" si="38"/>
        <v>0.84481541736946386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6.6348515645190842E-2</v>
      </c>
      <c r="C172" s="237">
        <f t="shared" si="41"/>
        <v>6.6369365799628169E-2</v>
      </c>
      <c r="D172" s="237">
        <f t="shared" si="41"/>
        <v>6.5952926964937347E-2</v>
      </c>
      <c r="E172" s="237">
        <f t="shared" si="41"/>
        <v>6.6011830808117983E-2</v>
      </c>
      <c r="F172" s="237">
        <f t="shared" si="41"/>
        <v>6.6058300899529326E-2</v>
      </c>
      <c r="G172" s="237">
        <f t="shared" si="41"/>
        <v>6.4740465667572411E-2</v>
      </c>
      <c r="H172" s="237">
        <f t="shared" si="41"/>
        <v>6.6512961028064824E-2</v>
      </c>
      <c r="I172" s="237">
        <f t="shared" si="41"/>
        <v>6.6885070436772456E-2</v>
      </c>
      <c r="J172" s="237">
        <f t="shared" si="41"/>
        <v>6.569359846034982E-2</v>
      </c>
      <c r="K172" s="237">
        <f t="shared" si="41"/>
        <v>6.5560910244353496E-2</v>
      </c>
      <c r="L172" s="237">
        <f t="shared" si="41"/>
        <v>6.5888272525391173E-2</v>
      </c>
      <c r="M172" s="237">
        <f t="shared" si="41"/>
        <v>6.5995002848079576E-2</v>
      </c>
      <c r="N172" s="237">
        <f t="shared" si="41"/>
        <v>6.2967224011562323E-2</v>
      </c>
      <c r="O172" s="237">
        <f t="shared" si="41"/>
        <v>6.6807024801851453E-2</v>
      </c>
      <c r="P172" s="237">
        <f t="shared" si="41"/>
        <v>6.6861090061508893E-2</v>
      </c>
      <c r="Q172" s="237">
        <f t="shared" si="41"/>
        <v>6.4849636829969887E-2</v>
      </c>
    </row>
    <row r="173" spans="1:17" x14ac:dyDescent="0.25">
      <c r="A173" s="142" t="s">
        <v>216</v>
      </c>
      <c r="B173" s="235">
        <f t="shared" ref="B173:Q173" si="42">IF(B$117=0,0,B$117/B$97)</f>
        <v>6.6348515645190842E-2</v>
      </c>
      <c r="C173" s="235">
        <f t="shared" si="42"/>
        <v>6.6369365799628169E-2</v>
      </c>
      <c r="D173" s="235">
        <f t="shared" si="42"/>
        <v>6.5952926964937347E-2</v>
      </c>
      <c r="E173" s="235">
        <f t="shared" si="42"/>
        <v>6.6011830808117983E-2</v>
      </c>
      <c r="F173" s="235">
        <f t="shared" si="42"/>
        <v>6.6058300899529326E-2</v>
      </c>
      <c r="G173" s="235">
        <f t="shared" si="42"/>
        <v>6.4740465667572411E-2</v>
      </c>
      <c r="H173" s="235">
        <f t="shared" si="42"/>
        <v>6.6512961028064824E-2</v>
      </c>
      <c r="I173" s="235">
        <f t="shared" si="42"/>
        <v>6.6885070436772456E-2</v>
      </c>
      <c r="J173" s="235">
        <f t="shared" si="42"/>
        <v>6.569359846034982E-2</v>
      </c>
      <c r="K173" s="235">
        <f t="shared" si="42"/>
        <v>6.5560910244353496E-2</v>
      </c>
      <c r="L173" s="235">
        <f t="shared" si="42"/>
        <v>6.5888272525391173E-2</v>
      </c>
      <c r="M173" s="235">
        <f t="shared" si="42"/>
        <v>6.5995002848079576E-2</v>
      </c>
      <c r="N173" s="235">
        <f t="shared" si="42"/>
        <v>6.2967224011562323E-2</v>
      </c>
      <c r="O173" s="235">
        <f t="shared" si="42"/>
        <v>6.6807024801851453E-2</v>
      </c>
      <c r="P173" s="235">
        <f t="shared" si="42"/>
        <v>6.6861090061508893E-2</v>
      </c>
      <c r="Q173" s="235">
        <f t="shared" si="42"/>
        <v>6.4849636829969887E-2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5.8693955637443014E-2</v>
      </c>
      <c r="C176" s="209">
        <f t="shared" si="45"/>
        <v>6.2327000434235925E-2</v>
      </c>
      <c r="D176" s="209">
        <f t="shared" si="45"/>
        <v>6.6964137134430474E-2</v>
      </c>
      <c r="E176" s="209">
        <f t="shared" si="45"/>
        <v>6.8632532210645289E-2</v>
      </c>
      <c r="F176" s="209">
        <f t="shared" si="45"/>
        <v>6.9553625143306874E-2</v>
      </c>
      <c r="G176" s="209">
        <f t="shared" si="45"/>
        <v>8.3378879511272402E-2</v>
      </c>
      <c r="H176" s="209">
        <f t="shared" si="45"/>
        <v>6.0524215449688695E-2</v>
      </c>
      <c r="I176" s="209">
        <f t="shared" si="45"/>
        <v>5.7928134237308609E-2</v>
      </c>
      <c r="J176" s="209">
        <f t="shared" si="45"/>
        <v>7.4475774435650635E-2</v>
      </c>
      <c r="K176" s="209">
        <f t="shared" si="45"/>
        <v>7.6173262721956736E-2</v>
      </c>
      <c r="L176" s="209">
        <f t="shared" si="45"/>
        <v>7.1578836313441752E-2</v>
      </c>
      <c r="M176" s="209">
        <f t="shared" si="45"/>
        <v>6.5073800156380548E-2</v>
      </c>
      <c r="N176" s="209">
        <f t="shared" si="45"/>
        <v>6.9457725770180265E-2</v>
      </c>
      <c r="O176" s="209">
        <f t="shared" si="45"/>
        <v>5.2788664328817583E-2</v>
      </c>
      <c r="P176" s="209">
        <f t="shared" si="45"/>
        <v>5.7921788740676855E-2</v>
      </c>
      <c r="Q176" s="209">
        <f t="shared" si="45"/>
        <v>8.5956843990620951E-2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3.7954558885248972</v>
      </c>
      <c r="C180" s="230">
        <f>IF(C$5=0,0,(C$5-C$45)/NMM_fec!C$5)</f>
        <v>3.7973115096320282</v>
      </c>
      <c r="D180" s="230">
        <f>IF(D$5=0,0,(D$5-D$45)/NMM_fec!D$5)</f>
        <v>3.8034234299842362</v>
      </c>
      <c r="E180" s="230">
        <f>IF(E$5=0,0,(E$5-E$45)/NMM_fec!E$5)</f>
        <v>3.8089493694052252</v>
      </c>
      <c r="F180" s="230">
        <f>IF(F$5=0,0,(F$5-F$45)/NMM_fec!F$5)</f>
        <v>3.8090304169320515</v>
      </c>
      <c r="G180" s="230">
        <f>IF(G$5=0,0,(G$5-G$45)/NMM_fec!G$5)</f>
        <v>3.8087321032706858</v>
      </c>
      <c r="H180" s="230">
        <f>IF(H$5=0,0,(H$5-H$45)/NMM_fec!H$5)</f>
        <v>3.8085210281523176</v>
      </c>
      <c r="I180" s="230">
        <f>IF(I$5=0,0,(I$5-I$45)/NMM_fec!I$5)</f>
        <v>3.8036072608005953</v>
      </c>
      <c r="J180" s="230">
        <f>IF(J$5=0,0,(J$5-J$45)/NMM_fec!J$5)</f>
        <v>3.8106050414362587</v>
      </c>
      <c r="K180" s="230">
        <f>IF(K$5=0,0,(K$5-K$45)/NMM_fec!K$5)</f>
        <v>3.8131201329814335</v>
      </c>
      <c r="L180" s="230">
        <f>IF(L$5=0,0,(L$5-L$45)/NMM_fec!L$5)</f>
        <v>3.8110590321037976</v>
      </c>
      <c r="M180" s="230">
        <f>IF(M$5=0,0,(M$5-M$45)/NMM_fec!M$5)</f>
        <v>3.8113871502852907</v>
      </c>
      <c r="N180" s="230">
        <f>IF(N$5=0,0,(N$5-N$45)/NMM_fec!N$5)</f>
        <v>3.8128769518250945</v>
      </c>
      <c r="O180" s="230">
        <f>IF(O$5=0,0,(O$5-O$45)/NMM_fec!O$5)</f>
        <v>3.8115992371676604</v>
      </c>
      <c r="P180" s="230">
        <f>IF(P$5=0,0,(P$5-P$45)/NMM_fec!P$5)</f>
        <v>3.8094159541964618</v>
      </c>
      <c r="Q180" s="230">
        <f>IF(Q$5=0,0,(Q$5-Q$45)/NMM_fec!Q$5)</f>
        <v>3.8095136949174568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</v>
      </c>
      <c r="C185" s="227">
        <f>IF(C$10=0,0,C$10/NMM_fec!C$10)</f>
        <v>1.3251222</v>
      </c>
      <c r="D185" s="227">
        <f>IF(D$10=0,0,D$10/NMM_fec!D$10)</f>
        <v>1.3251222000000002</v>
      </c>
      <c r="E185" s="227">
        <f>IF(E$10=0,0,E$10/NMM_fec!E$10)</f>
        <v>1.3251222</v>
      </c>
      <c r="F185" s="227">
        <f>IF(F$10=0,0,F$10/NMM_fec!F$10)</f>
        <v>1.3251222000000002</v>
      </c>
      <c r="G185" s="227">
        <f>IF(G$10=0,0,G$10/NMM_fec!G$10)</f>
        <v>1.3251222000000002</v>
      </c>
      <c r="H185" s="227">
        <f>IF(H$10=0,0,H$10/NMM_fec!H$10)</f>
        <v>1.3251222</v>
      </c>
      <c r="I185" s="227">
        <f>IF(I$10=0,0,I$10/NMM_fec!I$10)</f>
        <v>1.3251222</v>
      </c>
      <c r="J185" s="227">
        <f>IF(J$10=0,0,J$10/NMM_fec!J$10)</f>
        <v>1.3251222</v>
      </c>
      <c r="K185" s="227">
        <f>IF(K$10=0,0,K$10/NMM_fec!K$10)</f>
        <v>1.3251221999999998</v>
      </c>
      <c r="L185" s="227">
        <f>IF(L$10=0,0,L$10/NMM_fec!L$10)</f>
        <v>1.3251222</v>
      </c>
      <c r="M185" s="227">
        <f>IF(M$10=0,0,M$10/NMM_fec!M$10)</f>
        <v>1.3251222000000002</v>
      </c>
      <c r="N185" s="227">
        <f>IF(N$10=0,0,N$10/NMM_fec!N$10)</f>
        <v>1.3251222000000002</v>
      </c>
      <c r="O185" s="227">
        <f>IF(O$10=0,0,O$10/NMM_fec!O$10)</f>
        <v>1.3251222</v>
      </c>
      <c r="P185" s="227">
        <f>IF(P$10=0,0,P$10/NMM_fec!P$10)</f>
        <v>1.3251221999999998</v>
      </c>
      <c r="Q185" s="227">
        <f>IF(Q$10=0,0,Q$10/NMM_fec!Q$10)</f>
        <v>1.3251222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4.0534565354541821</v>
      </c>
      <c r="C187" s="226">
        <f>IF(C$16=0,0,C$16/NMM_fec!C$16)</f>
        <v>4.0565437894814185</v>
      </c>
      <c r="D187" s="226">
        <f>IF(D$16=0,0,D$16/NMM_fec!D$16)</f>
        <v>4.0630075951079343</v>
      </c>
      <c r="E187" s="226">
        <f>IF(E$16=0,0,E$16/NMM_fec!E$16)</f>
        <v>4.0756033923209225</v>
      </c>
      <c r="F187" s="226">
        <f>IF(F$16=0,0,F$16/NMM_fec!F$16)</f>
        <v>4.0757881316267222</v>
      </c>
      <c r="G187" s="226">
        <f>IF(G$16=0,0,G$16/NMM_fec!G$16)</f>
        <v>4.0751081570381222</v>
      </c>
      <c r="H187" s="226">
        <f>IF(H$16=0,0,H$16/NMM_fec!H$16)</f>
        <v>4.0746270335249699</v>
      </c>
      <c r="I187" s="226">
        <f>IF(I$16=0,0,I$16/NMM_fec!I$16)</f>
        <v>4.0634266181025724</v>
      </c>
      <c r="J187" s="226">
        <f>IF(J$16=0,0,J$16/NMM_fec!J$16)</f>
        <v>4.0793773224286065</v>
      </c>
      <c r="K187" s="226">
        <f>IF(K$16=0,0,K$16/NMM_fec!K$16)</f>
        <v>4.0851102088505646</v>
      </c>
      <c r="L187" s="226">
        <f>IF(L$16=0,0,L$16/NMM_fec!L$16)</f>
        <v>4.0804121463651812</v>
      </c>
      <c r="M187" s="226">
        <f>IF(M$16=0,0,M$16/NMM_fec!M$16)</f>
        <v>4.0811600572199938</v>
      </c>
      <c r="N187" s="226">
        <f>IF(N$16=0,0,N$16/NMM_fec!N$16)</f>
        <v>4.0845559030035528</v>
      </c>
      <c r="O187" s="226">
        <f>IF(O$16=0,0,O$16/NMM_fec!O$16)</f>
        <v>4.0816434869426805</v>
      </c>
      <c r="P187" s="226">
        <f>IF(P$16=0,0,P$16/NMM_fec!P$16)</f>
        <v>4.0766669232367292</v>
      </c>
      <c r="Q187" s="226">
        <f>IF(Q$16=0,0,Q$16/NMM_fec!Q$16)</f>
        <v>4.0768897129213997</v>
      </c>
    </row>
    <row r="188" spans="1:17" x14ac:dyDescent="0.25">
      <c r="A188" s="127" t="s">
        <v>212</v>
      </c>
      <c r="B188" s="226">
        <f>IF(B$36=0,0,B$36/NMM_fec!B$36)</f>
        <v>4.0744850534375834</v>
      </c>
      <c r="C188" s="226">
        <f>IF(C$36=0,0,C$36/NMM_fec!C$36)</f>
        <v>4.0754994286678574</v>
      </c>
      <c r="D188" s="226">
        <f>IF(D$36=0,0,D$36/NMM_fec!D$36)</f>
        <v>4.0821300000000003</v>
      </c>
      <c r="E188" s="226">
        <f>IF(E$36=0,0,E$36/NMM_fec!E$36)</f>
        <v>4.0821300000000003</v>
      </c>
      <c r="F188" s="226">
        <f>IF(F$36=0,0,F$36/NMM_fec!F$36)</f>
        <v>4.0821300000000003</v>
      </c>
      <c r="G188" s="226">
        <f>IF(G$36=0,0,G$36/NMM_fec!G$36)</f>
        <v>4.0821300000000003</v>
      </c>
      <c r="H188" s="226">
        <f>IF(H$36=0,0,H$36/NMM_fec!H$36)</f>
        <v>4.0821300000000003</v>
      </c>
      <c r="I188" s="226">
        <f>IF(I$36=0,0,I$36/NMM_fec!I$36)</f>
        <v>4.0821300000000011</v>
      </c>
      <c r="J188" s="226">
        <f>IF(J$36=0,0,J$36/NMM_fec!J$36)</f>
        <v>4.0821300000000011</v>
      </c>
      <c r="K188" s="226">
        <f>IF(K$36=0,0,K$36/NMM_fec!K$36)</f>
        <v>4.0821300000000003</v>
      </c>
      <c r="L188" s="226">
        <f>IF(L$36=0,0,L$36/NMM_fec!L$36)</f>
        <v>4.0821300000000003</v>
      </c>
      <c r="M188" s="226">
        <f>IF(M$36=0,0,M$36/NMM_fec!M$36)</f>
        <v>4.0821300000000003</v>
      </c>
      <c r="N188" s="226">
        <f>IF(N$36=0,0,N$36/NMM_fec!N$36)</f>
        <v>4.0821300000000003</v>
      </c>
      <c r="O188" s="226">
        <f>IF(O$36=0,0,O$36/NMM_fec!O$36)</f>
        <v>4.0821300000000003</v>
      </c>
      <c r="P188" s="226">
        <f>IF(P$36=0,0,P$36/NMM_fec!P$36)</f>
        <v>4.0821299999999994</v>
      </c>
      <c r="Q188" s="226">
        <f>IF(Q$36=0,0,Q$36/NMM_fec!Q$36)</f>
        <v>4.0821300000000003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3.0159647495034947</v>
      </c>
      <c r="C191" s="230">
        <f>IF(C$47=0,0,(C$47-C$95)/NMM_fec!C$47)</f>
        <v>2.9786985069748484</v>
      </c>
      <c r="D191" s="230">
        <f>IF(D$47=0,0,(D$47-D$95)/NMM_fec!D$47)</f>
        <v>2.928975612779027</v>
      </c>
      <c r="E191" s="230">
        <f>IF(E$47=0,0,(E$47-E$95)/NMM_fec!E$47)</f>
        <v>2.9366056907850631</v>
      </c>
      <c r="F191" s="230">
        <f>IF(F$47=0,0,(F$47-F$95)/NMM_fec!F$47)</f>
        <v>2.9678804640346592</v>
      </c>
      <c r="G191" s="230">
        <f>IF(G$47=0,0,(G$47-G$95)/NMM_fec!G$47)</f>
        <v>2.9297165822006033</v>
      </c>
      <c r="H191" s="230">
        <f>IF(H$47=0,0,(H$47-H$95)/NMM_fec!H$47)</f>
        <v>3.0067802989318344</v>
      </c>
      <c r="I191" s="230">
        <f>IF(I$47=0,0,(I$47-I$95)/NMM_fec!I$47)</f>
        <v>3.0688150908612561</v>
      </c>
      <c r="J191" s="230">
        <f>IF(J$47=0,0,(J$47-J$95)/NMM_fec!J$47)</f>
        <v>2.8595772413111935</v>
      </c>
      <c r="K191" s="230">
        <f>IF(K$47=0,0,(K$47-K$95)/NMM_fec!K$47)</f>
        <v>2.71466924136051</v>
      </c>
      <c r="L191" s="230">
        <f>IF(L$47=0,0,(L$47-L$95)/NMM_fec!L$47)</f>
        <v>2.6945314572977761</v>
      </c>
      <c r="M191" s="230">
        <f>IF(M$47=0,0,(M$47-M$95)/NMM_fec!M$47)</f>
        <v>2.7572976575807662</v>
      </c>
      <c r="N191" s="230">
        <f>IF(N$47=0,0,(N$47-N$95)/NMM_fec!N$47)</f>
        <v>2.6569176245082242</v>
      </c>
      <c r="O191" s="230">
        <f>IF(O$47=0,0,(O$47-O$95)/NMM_fec!O$47)</f>
        <v>2.6971694710236584</v>
      </c>
      <c r="P191" s="230">
        <f>IF(P$47=0,0,(P$47-P$95)/NMM_fec!P$47)</f>
        <v>2.7978103660428912</v>
      </c>
      <c r="Q191" s="230">
        <f>IF(Q$47=0,0,(Q$47-Q$95)/NMM_fec!Q$47)</f>
        <v>2.7092643970124102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</v>
      </c>
      <c r="C196" s="227">
        <f>IF(C$52=0,0,C$52/NMM_fec!C$52)</f>
        <v>1.3251221999999998</v>
      </c>
      <c r="D196" s="227">
        <f>IF(D$52=0,0,D$52/NMM_fec!D$52)</f>
        <v>1.3251222000000005</v>
      </c>
      <c r="E196" s="227">
        <f>IF(E$52=0,0,E$52/NMM_fec!E$52)</f>
        <v>1.3251221999999998</v>
      </c>
      <c r="F196" s="227">
        <f>IF(F$52=0,0,F$52/NMM_fec!F$52)</f>
        <v>1.3251222</v>
      </c>
      <c r="G196" s="227">
        <f>IF(G$52=0,0,G$52/NMM_fec!G$52)</f>
        <v>1.3251222000000002</v>
      </c>
      <c r="H196" s="227">
        <f>IF(H$52=0,0,H$52/NMM_fec!H$52)</f>
        <v>1.3251222000000002</v>
      </c>
      <c r="I196" s="227">
        <f>IF(I$52=0,0,I$52/NMM_fec!I$52)</f>
        <v>1.3251222</v>
      </c>
      <c r="J196" s="227">
        <f>IF(J$52=0,0,J$52/NMM_fec!J$52)</f>
        <v>1.3251222000000002</v>
      </c>
      <c r="K196" s="227">
        <f>IF(K$52=0,0,K$52/NMM_fec!K$52)</f>
        <v>1.3251222</v>
      </c>
      <c r="L196" s="227">
        <f>IF(L$52=0,0,L$52/NMM_fec!L$52)</f>
        <v>1.3251222000000002</v>
      </c>
      <c r="M196" s="227">
        <f>IF(M$52=0,0,M$52/NMM_fec!M$52)</f>
        <v>1.3251222</v>
      </c>
      <c r="N196" s="227">
        <f>IF(N$52=0,0,N$52/NMM_fec!N$52)</f>
        <v>1.3251222</v>
      </c>
      <c r="O196" s="227">
        <f>IF(O$52=0,0,O$52/NMM_fec!O$52)</f>
        <v>1.3251222000000002</v>
      </c>
      <c r="P196" s="227">
        <f>IF(P$52=0,0,P$52/NMM_fec!P$52)</f>
        <v>1.3251222</v>
      </c>
      <c r="Q196" s="227">
        <f>IF(Q$52=0,0,Q$52/NMM_fec!Q$52)</f>
        <v>1.3251222000000002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1.8987441958523923</v>
      </c>
      <c r="C198" s="226">
        <f>IF(C$58=0,0,C$58/NMM_fec!C$58)</f>
        <v>1.9408523619954667</v>
      </c>
      <c r="D198" s="226">
        <f>IF(D$58=0,0,D$58/NMM_fec!D$58)</f>
        <v>1.7052445885431342</v>
      </c>
      <c r="E198" s="226">
        <f>IF(E$58=0,0,E$58/NMM_fec!E$58)</f>
        <v>2.085520103919257</v>
      </c>
      <c r="F198" s="226">
        <f>IF(F$58=0,0,F$58/NMM_fec!F$58)</f>
        <v>2.2994108407071856</v>
      </c>
      <c r="G198" s="226">
        <f>IF(G$58=0,0,G$58/NMM_fec!G$58)</f>
        <v>2.4509592371183162</v>
      </c>
      <c r="H198" s="226">
        <f>IF(H$58=0,0,H$58/NMM_fec!H$58)</f>
        <v>2.3093043627517402</v>
      </c>
      <c r="I198" s="226">
        <f>IF(I$58=0,0,I$58/NMM_fec!I$58)</f>
        <v>2.5103585054529742</v>
      </c>
      <c r="J198" s="226">
        <f>IF(J$58=0,0,J$58/NMM_fec!J$58)</f>
        <v>2.2842883699154104</v>
      </c>
      <c r="K198" s="226">
        <f>IF(K$58=0,0,K$58/NMM_fec!K$58)</f>
        <v>2.4097878014138785</v>
      </c>
      <c r="L198" s="226">
        <f>IF(L$58=0,0,L$58/NMM_fec!L$58)</f>
        <v>2.3531725786084876</v>
      </c>
      <c r="M198" s="226">
        <f>IF(M$58=0,0,M$58/NMM_fec!M$58)</f>
        <v>2.6364895290143604</v>
      </c>
      <c r="N198" s="226">
        <f>IF(N$58=0,0,N$58/NMM_fec!N$58)</f>
        <v>2.4870286956919494</v>
      </c>
      <c r="O198" s="226">
        <f>IF(O$58=0,0,O$58/NMM_fec!O$58)</f>
        <v>2.6418219454549488</v>
      </c>
      <c r="P198" s="226">
        <f>IF(P$58=0,0,P$58/NMM_fec!P$58)</f>
        <v>2.8647411854197511</v>
      </c>
      <c r="Q198" s="226">
        <f>IF(Q$58=0,0,Q$58/NMM_fec!Q$58)</f>
        <v>2.7855652648817064</v>
      </c>
    </row>
    <row r="199" spans="1:17" x14ac:dyDescent="0.25">
      <c r="A199" s="127" t="s">
        <v>208</v>
      </c>
      <c r="B199" s="226">
        <f>IF(B$77=0,0,B$77/NMM_fec!B$77)</f>
        <v>3.5604766029022863</v>
      </c>
      <c r="C199" s="226">
        <f>IF(C$77=0,0,C$77/NMM_fec!C$77)</f>
        <v>3.4990181048040294</v>
      </c>
      <c r="D199" s="226">
        <f>IF(D$77=0,0,D$77/NMM_fec!D$77)</f>
        <v>3.4734158352346003</v>
      </c>
      <c r="E199" s="226">
        <f>IF(E$77=0,0,E$77/NMM_fec!E$77)</f>
        <v>3.4260599971683541</v>
      </c>
      <c r="F199" s="226">
        <f>IF(F$77=0,0,F$77/NMM_fec!F$77)</f>
        <v>3.4408700974825002</v>
      </c>
      <c r="G199" s="226">
        <f>IF(G$77=0,0,G$77/NMM_fec!G$77)</f>
        <v>3.3758939661290133</v>
      </c>
      <c r="H199" s="226">
        <f>IF(H$77=0,0,H$77/NMM_fec!H$77)</f>
        <v>3.4945814856418482</v>
      </c>
      <c r="I199" s="226">
        <f>IF(I$77=0,0,I$77/NMM_fec!I$77)</f>
        <v>3.564218600466313</v>
      </c>
      <c r="J199" s="226">
        <f>IF(J$77=0,0,J$77/NMM_fec!J$77)</f>
        <v>3.3154517048255427</v>
      </c>
      <c r="K199" s="226">
        <f>IF(K$77=0,0,K$77/NMM_fec!K$77)</f>
        <v>3.1145666575602791</v>
      </c>
      <c r="L199" s="226">
        <f>IF(L$77=0,0,L$77/NMM_fec!L$77)</f>
        <v>3.087454946954777</v>
      </c>
      <c r="M199" s="226">
        <f>IF(M$77=0,0,M$77/NMM_fec!M$77)</f>
        <v>3.0978263205825218</v>
      </c>
      <c r="N199" s="226">
        <f>IF(N$77=0,0,N$77/NMM_fec!N$77)</f>
        <v>2.9879239809379632</v>
      </c>
      <c r="O199" s="226">
        <f>IF(O$77=0,0,O$77/NMM_fec!O$77)</f>
        <v>3.0296467133933302</v>
      </c>
      <c r="P199" s="226">
        <f>IF(P$77=0,0,P$77/NMM_fec!P$77)</f>
        <v>3.1850503311750815</v>
      </c>
      <c r="Q199" s="226">
        <f>IF(Q$77=0,0,Q$77/NMM_fec!Q$77)</f>
        <v>3.0735085704972911</v>
      </c>
    </row>
    <row r="200" spans="1:17" x14ac:dyDescent="0.25">
      <c r="A200" s="72" t="s">
        <v>207</v>
      </c>
      <c r="B200" s="258">
        <f>IF(B$87=0,0,B$87/NMM_fec!B$87)</f>
        <v>2.0107040284741275</v>
      </c>
      <c r="C200" s="258">
        <f>IF(C$87=0,0,C$87/NMM_fec!C$87)</f>
        <v>2.0393512125526785</v>
      </c>
      <c r="D200" s="258">
        <f>IF(D$87=0,0,D$87/NMM_fec!D$87)</f>
        <v>1.9805761973213862</v>
      </c>
      <c r="E200" s="258">
        <f>IF(E$87=0,0,E$87/NMM_fec!E$87)</f>
        <v>2.0094122398118528</v>
      </c>
      <c r="F200" s="258">
        <f>IF(F$87=0,0,F$87/NMM_fec!F$87)</f>
        <v>1.9978634916993623</v>
      </c>
      <c r="G200" s="258">
        <f>IF(G$87=0,0,G$87/NMM_fec!G$87)</f>
        <v>1.955965427928239</v>
      </c>
      <c r="H200" s="258">
        <f>IF(H$87=0,0,H$87/NMM_fec!H$87)</f>
        <v>1.9910186138539689</v>
      </c>
      <c r="I200" s="258">
        <f>IF(I$87=0,0,I$87/NMM_fec!I$87)</f>
        <v>1.9047863307362383</v>
      </c>
      <c r="J200" s="258">
        <f>IF(J$87=0,0,J$87/NMM_fec!J$87)</f>
        <v>1.8700650640348282</v>
      </c>
      <c r="K200" s="258">
        <f>IF(K$87=0,0,K$87/NMM_fec!K$87)</f>
        <v>1.7795052605466424</v>
      </c>
      <c r="L200" s="258">
        <f>IF(L$87=0,0,L$87/NMM_fec!L$87)</f>
        <v>1.8283127132063357</v>
      </c>
      <c r="M200" s="258">
        <f>IF(M$87=0,0,M$87/NMM_fec!M$87)</f>
        <v>2.0559647964166632</v>
      </c>
      <c r="N200" s="258">
        <f>IF(N$87=0,0,N$87/NMM_fec!N$87)</f>
        <v>2.0248603260714066</v>
      </c>
      <c r="O200" s="258">
        <f>IF(O$87=0,0,O$87/NMM_fec!O$87)</f>
        <v>1.9775178644159428</v>
      </c>
      <c r="P200" s="258">
        <f>IF(P$87=0,0,P$87/NMM_fec!P$87)</f>
        <v>1.6472332364337265</v>
      </c>
      <c r="Q200" s="258">
        <f>IF(Q$87=0,0,Q$87/NMM_fec!Q$87)</f>
        <v>1.6304805597307064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1.8870383427791222</v>
      </c>
      <c r="C202" s="230">
        <f>IF(C$97=0,0,(C$97-C$125)/NMM_fec!C$97)</f>
        <v>1.8855389955348782</v>
      </c>
      <c r="D202" s="230">
        <f>IF(D$97=0,0,(D$97-D$125)/NMM_fec!D$97)</f>
        <v>1.799878696050951</v>
      </c>
      <c r="E202" s="230">
        <f>IF(E$97=0,0,(E$97-E$125)/NMM_fec!E$97)</f>
        <v>1.8633537466711152</v>
      </c>
      <c r="F202" s="230">
        <f>IF(F$97=0,0,(F$97-F$125)/NMM_fec!F$97)</f>
        <v>1.8723019367752336</v>
      </c>
      <c r="G202" s="230">
        <f>IF(G$97=0,0,(G$97-G$125)/NMM_fec!G$97)</f>
        <v>1.7732057954016451</v>
      </c>
      <c r="H202" s="230">
        <f>IF(H$97=0,0,(H$97-H$125)/NMM_fec!H$97)</f>
        <v>1.8363719904792468</v>
      </c>
      <c r="I202" s="230">
        <f>IF(I$97=0,0,(I$97-I$125)/NMM_fec!I$97)</f>
        <v>1.8818534424531166</v>
      </c>
      <c r="J202" s="230">
        <f>IF(J$97=0,0,(J$97-J$125)/NMM_fec!J$97)</f>
        <v>1.7727022654281883</v>
      </c>
      <c r="K202" s="230">
        <f>IF(K$97=0,0,(K$97-K$125)/NMM_fec!K$97)</f>
        <v>1.7001990657655661</v>
      </c>
      <c r="L202" s="230">
        <f>IF(L$97=0,0,(L$97-L$125)/NMM_fec!L$97)</f>
        <v>1.7076674881081555</v>
      </c>
      <c r="M202" s="230">
        <f>IF(M$97=0,0,(M$97-M$125)/NMM_fec!M$97)</f>
        <v>1.8282694758345062</v>
      </c>
      <c r="N202" s="230">
        <f>IF(N$97=0,0,(N$97-N$125)/NMM_fec!N$97)</f>
        <v>1.8223816905579742</v>
      </c>
      <c r="O202" s="230">
        <f>IF(O$97=0,0,(O$97-O$125)/NMM_fec!O$97)</f>
        <v>1.7179887102942226</v>
      </c>
      <c r="P202" s="230">
        <f>IF(P$97=0,0,(P$97-P$125)/NMM_fec!P$97)</f>
        <v>1.7282268993788652</v>
      </c>
      <c r="Q202" s="230">
        <f>IF(Q$97=0,0,(Q$97-Q$125)/NMM_fec!Q$97)</f>
        <v>1.6077831367145259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1.3251221999999998</v>
      </c>
      <c r="D207" s="227">
        <f>IF(D$102=0,0,D$102/NMM_fec!D$102)</f>
        <v>1.3251222000000002</v>
      </c>
      <c r="E207" s="227">
        <f>IF(E$102=0,0,E$102/NMM_fec!E$102)</f>
        <v>1.3251222</v>
      </c>
      <c r="F207" s="227">
        <f>IF(F$102=0,0,F$102/NMM_fec!F$102)</f>
        <v>1.3251222000000002</v>
      </c>
      <c r="G207" s="227">
        <f>IF(G$102=0,0,G$102/NMM_fec!G$102)</f>
        <v>1.3251222</v>
      </c>
      <c r="H207" s="227">
        <f>IF(H$102=0,0,H$102/NMM_fec!H$102)</f>
        <v>1.3251222</v>
      </c>
      <c r="I207" s="227">
        <f>IF(I$102=0,0,I$102/NMM_fec!I$102)</f>
        <v>1.3251222</v>
      </c>
      <c r="J207" s="227">
        <f>IF(J$102=0,0,J$102/NMM_fec!J$102)</f>
        <v>1.3251222000000002</v>
      </c>
      <c r="K207" s="227">
        <f>IF(K$102=0,0,K$102/NMM_fec!K$102)</f>
        <v>1.3251222000000002</v>
      </c>
      <c r="L207" s="227">
        <f>IF(L$102=0,0,L$102/NMM_fec!L$102)</f>
        <v>1.3251222</v>
      </c>
      <c r="M207" s="227">
        <f>IF(M$102=0,0,M$102/NMM_fec!M$102)</f>
        <v>1.3251222</v>
      </c>
      <c r="N207" s="227">
        <f>IF(N$102=0,0,N$102/NMM_fec!N$102)</f>
        <v>1.3251222</v>
      </c>
      <c r="O207" s="227">
        <f>IF(O$102=0,0,O$102/NMM_fec!O$102)</f>
        <v>1.3251222</v>
      </c>
      <c r="P207" s="227">
        <f>IF(P$102=0,0,P$102/NMM_fec!P$102)</f>
        <v>1.3251222</v>
      </c>
      <c r="Q207" s="227">
        <f>IF(Q$102=0,0,Q$102/NMM_fec!Q$102)</f>
        <v>1.3251222</v>
      </c>
    </row>
    <row r="208" spans="1:17" x14ac:dyDescent="0.25">
      <c r="A208" s="127" t="s">
        <v>206</v>
      </c>
      <c r="B208" s="226">
        <f>IF(B$107=0,0,B$107/NMM_fec!B$107)</f>
        <v>2.1869803790679234</v>
      </c>
      <c r="C208" s="226">
        <f>IF(C$107=0,0,C$107/NMM_fec!C$107)</f>
        <v>2.1803560573585608</v>
      </c>
      <c r="D208" s="226">
        <f>IF(D$107=0,0,D$107/NMM_fec!D$107)</f>
        <v>2.1376073505517281</v>
      </c>
      <c r="E208" s="226">
        <f>IF(E$107=0,0,E$107/NMM_fec!E$107)</f>
        <v>2.1671716425775158</v>
      </c>
      <c r="F208" s="226">
        <f>IF(F$107=0,0,F$107/NMM_fec!F$107)</f>
        <v>2.1693886323166311</v>
      </c>
      <c r="G208" s="226">
        <f>IF(G$107=0,0,G$107/NMM_fec!G$107)</f>
        <v>2.1243006705513978</v>
      </c>
      <c r="H208" s="226">
        <f>IF(H$107=0,0,H$107/NMM_fec!H$107)</f>
        <v>2.1547394755861067</v>
      </c>
      <c r="I208" s="226">
        <f>IF(I$107=0,0,I$107/NMM_fec!I$107)</f>
        <v>2.1742061546834575</v>
      </c>
      <c r="J208" s="226">
        <f>IF(J$107=0,0,J$107/NMM_fec!J$107)</f>
        <v>2.1174393026437692</v>
      </c>
      <c r="K208" s="226">
        <f>IF(K$107=0,0,K$107/NMM_fec!K$107)</f>
        <v>2.0775414727400343</v>
      </c>
      <c r="L208" s="226">
        <f>IF(L$107=0,0,L$107/NMM_fec!L$107)</f>
        <v>2.0817365545085229</v>
      </c>
      <c r="M208" s="226">
        <f>IF(M$107=0,0,M$107/NMM_fec!M$107)</f>
        <v>2.1545494032511843</v>
      </c>
      <c r="N208" s="226">
        <f>IF(N$107=0,0,N$107/NMM_fec!N$107)</f>
        <v>2.2091761379571406</v>
      </c>
      <c r="O208" s="226">
        <f>IF(O$107=0,0,O$107/NMM_fec!O$107)</f>
        <v>2.0955573447386819</v>
      </c>
      <c r="P208" s="226">
        <f>IF(P$107=0,0,P$107/NMM_fec!P$107)</f>
        <v>2.0931823654145458</v>
      </c>
      <c r="Q208" s="226">
        <f>IF(Q$107=0,0,Q$107/NMM_fec!Q$107)</f>
        <v>2.0239217664758393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1.8715991221093</v>
      </c>
      <c r="C210" s="226">
        <f>IF(C$116=0,0,C$116/NMM_fec!C$116)</f>
        <v>1.8789662832874199</v>
      </c>
      <c r="D210" s="226">
        <f>IF(D$116=0,0,D$116/NMM_fec!D$116)</f>
        <v>1.7778878034727703</v>
      </c>
      <c r="E210" s="226">
        <f>IF(E$116=0,0,E$116/NMM_fec!E$116)</f>
        <v>1.8562515236670298</v>
      </c>
      <c r="F210" s="226">
        <f>IF(F$116=0,0,F$116/NMM_fec!F$116)</f>
        <v>1.8702544152766367</v>
      </c>
      <c r="G210" s="226">
        <f>IF(G$116=0,0,G$116/NMM_fec!G$116)</f>
        <v>1.7459929635939058</v>
      </c>
      <c r="H210" s="226">
        <f>IF(H$116=0,0,H$116/NMM_fec!H$116)</f>
        <v>1.8228540391607213</v>
      </c>
      <c r="I210" s="226">
        <f>IF(I$116=0,0,I$116/NMM_fec!I$116)</f>
        <v>1.8813737634004253</v>
      </c>
      <c r="J210" s="226">
        <f>IF(J$116=0,0,J$116/NMM_fec!J$116)</f>
        <v>1.7553804877552366</v>
      </c>
      <c r="K210" s="226">
        <f>IF(K$116=0,0,K$116/NMM_fec!K$116)</f>
        <v>1.6729729958571864</v>
      </c>
      <c r="L210" s="226">
        <f>IF(L$116=0,0,L$116/NMM_fec!L$116)</f>
        <v>1.6814150223463555</v>
      </c>
      <c r="M210" s="226">
        <f>IF(M$116=0,0,M$116/NMM_fec!M$116)</f>
        <v>1.8073714713634945</v>
      </c>
      <c r="N210" s="226">
        <f>IF(N$116=0,0,N$116/NMM_fec!N$116)</f>
        <v>1.7152254206937021</v>
      </c>
      <c r="O210" s="226">
        <f>IF(O$116=0,0,O$116/NMM_fec!O$116)</f>
        <v>1.6811013767378979</v>
      </c>
      <c r="P210" s="226">
        <f>IF(P$116=0,0,P$116/NMM_fec!P$116)</f>
        <v>1.7047097151247574</v>
      </c>
      <c r="Q210" s="226">
        <f>IF(Q$116=0,0,Q$116/NMM_fec!Q$116)</f>
        <v>1.5693832320429064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1889.3254328824278</v>
      </c>
      <c r="C3" s="46">
        <f t="shared" ref="C3:Q3" si="0">SUM(C4,C7)</f>
        <v>1725.0034340230518</v>
      </c>
      <c r="D3" s="46">
        <f t="shared" si="0"/>
        <v>1667.9451120770477</v>
      </c>
      <c r="E3" s="46">
        <f t="shared" si="0"/>
        <v>1593.8694563276658</v>
      </c>
      <c r="F3" s="46">
        <f t="shared" si="0"/>
        <v>1487.2017048781058</v>
      </c>
      <c r="G3" s="46">
        <f t="shared" si="0"/>
        <v>1334.9625433948472</v>
      </c>
      <c r="H3" s="46">
        <f t="shared" si="0"/>
        <v>1310.67145880219</v>
      </c>
      <c r="I3" s="46">
        <f t="shared" si="0"/>
        <v>1232.6768781911014</v>
      </c>
      <c r="J3" s="46">
        <f t="shared" si="0"/>
        <v>1230.1162076965493</v>
      </c>
      <c r="K3" s="46">
        <f t="shared" si="0"/>
        <v>1056.2696313440238</v>
      </c>
      <c r="L3" s="46">
        <f t="shared" si="0"/>
        <v>910.1</v>
      </c>
      <c r="M3" s="46">
        <f t="shared" si="0"/>
        <v>920.54668977745916</v>
      </c>
      <c r="N3" s="46">
        <f t="shared" si="0"/>
        <v>803.60265827212311</v>
      </c>
      <c r="O3" s="46">
        <f t="shared" si="0"/>
        <v>772.60780406088418</v>
      </c>
      <c r="P3" s="46">
        <f t="shared" si="0"/>
        <v>823.32842974422249</v>
      </c>
      <c r="Q3" s="46">
        <f t="shared" si="0"/>
        <v>760.50317307873365</v>
      </c>
    </row>
    <row r="4" spans="1:17" x14ac:dyDescent="0.25">
      <c r="A4" s="269" t="s">
        <v>234</v>
      </c>
      <c r="B4" s="214">
        <f>SUM(B5:B6)</f>
        <v>714.87989352308068</v>
      </c>
      <c r="C4" s="214">
        <f t="shared" ref="C4:Q4" si="1">SUM(C5:C6)</f>
        <v>704.28690950412704</v>
      </c>
      <c r="D4" s="214">
        <f t="shared" si="1"/>
        <v>698.88349100826724</v>
      </c>
      <c r="E4" s="214">
        <f t="shared" si="1"/>
        <v>667.09805754274976</v>
      </c>
      <c r="F4" s="214">
        <f t="shared" si="1"/>
        <v>596.82443034120979</v>
      </c>
      <c r="G4" s="214">
        <f t="shared" si="1"/>
        <v>519.36780559108354</v>
      </c>
      <c r="H4" s="214">
        <f t="shared" si="1"/>
        <v>508.88448490141411</v>
      </c>
      <c r="I4" s="214">
        <f t="shared" si="1"/>
        <v>490.21849178614588</v>
      </c>
      <c r="J4" s="214">
        <f t="shared" si="1"/>
        <v>443.81560741149178</v>
      </c>
      <c r="K4" s="214">
        <f t="shared" si="1"/>
        <v>422.48718796495285</v>
      </c>
      <c r="L4" s="214">
        <f t="shared" si="1"/>
        <v>385.1</v>
      </c>
      <c r="M4" s="214">
        <f t="shared" si="1"/>
        <v>404.43886597732751</v>
      </c>
      <c r="N4" s="214">
        <f t="shared" si="1"/>
        <v>368.62150713147565</v>
      </c>
      <c r="O4" s="214">
        <f t="shared" si="1"/>
        <v>351.11534721620501</v>
      </c>
      <c r="P4" s="214">
        <f t="shared" si="1"/>
        <v>375.17202106961514</v>
      </c>
      <c r="Q4" s="214">
        <f t="shared" si="1"/>
        <v>389.33770220138223</v>
      </c>
    </row>
    <row r="5" spans="1:17" x14ac:dyDescent="0.25">
      <c r="A5" s="268" t="s">
        <v>35</v>
      </c>
      <c r="B5" s="214">
        <v>0</v>
      </c>
      <c r="C5" s="214">
        <v>0</v>
      </c>
      <c r="D5" s="214">
        <v>0</v>
      </c>
      <c r="E5" s="214">
        <v>0</v>
      </c>
      <c r="F5" s="214">
        <v>0</v>
      </c>
      <c r="G5" s="214">
        <v>0</v>
      </c>
      <c r="H5" s="214">
        <v>0</v>
      </c>
      <c r="I5" s="214">
        <v>0</v>
      </c>
      <c r="J5" s="214">
        <v>0.95396210812514071</v>
      </c>
      <c r="K5" s="214">
        <v>0.90597551961673994</v>
      </c>
      <c r="L5" s="214">
        <v>1.1090608755397298</v>
      </c>
      <c r="M5" s="214">
        <v>0.83075072782579507</v>
      </c>
      <c r="N5" s="214">
        <v>1.13224145341289</v>
      </c>
      <c r="O5" s="214">
        <v>0.63399427163538047</v>
      </c>
      <c r="P5" s="214">
        <v>0.62453889296330523</v>
      </c>
      <c r="Q5" s="214">
        <v>0.64812012587849477</v>
      </c>
    </row>
    <row r="6" spans="1:17" x14ac:dyDescent="0.25">
      <c r="A6" s="268" t="s">
        <v>56</v>
      </c>
      <c r="B6" s="214">
        <v>714.87989352308068</v>
      </c>
      <c r="C6" s="214">
        <v>704.28690950412704</v>
      </c>
      <c r="D6" s="214">
        <v>698.88349100826724</v>
      </c>
      <c r="E6" s="214">
        <v>667.09805754274976</v>
      </c>
      <c r="F6" s="214">
        <v>596.82443034120979</v>
      </c>
      <c r="G6" s="214">
        <v>519.36780559108354</v>
      </c>
      <c r="H6" s="214">
        <v>508.88448490141411</v>
      </c>
      <c r="I6" s="214">
        <v>490.21849178614588</v>
      </c>
      <c r="J6" s="214">
        <v>442.86164530336663</v>
      </c>
      <c r="K6" s="214">
        <v>421.58121244533612</v>
      </c>
      <c r="L6" s="214">
        <v>383.99093912446028</v>
      </c>
      <c r="M6" s="214">
        <v>403.60811524950174</v>
      </c>
      <c r="N6" s="214">
        <v>367.48926567806274</v>
      </c>
      <c r="O6" s="214">
        <v>350.48135294456961</v>
      </c>
      <c r="P6" s="214">
        <v>374.54748217665184</v>
      </c>
      <c r="Q6" s="214">
        <v>388.68958207550372</v>
      </c>
    </row>
    <row r="7" spans="1:17" x14ac:dyDescent="0.25">
      <c r="A7" s="223" t="s">
        <v>55</v>
      </c>
      <c r="B7" s="213">
        <v>1174.4455393593471</v>
      </c>
      <c r="C7" s="213">
        <v>1020.7165245189248</v>
      </c>
      <c r="D7" s="213">
        <v>969.06162106878048</v>
      </c>
      <c r="E7" s="213">
        <v>926.77139878491607</v>
      </c>
      <c r="F7" s="213">
        <v>890.37727453689604</v>
      </c>
      <c r="G7" s="213">
        <v>815.59473780376368</v>
      </c>
      <c r="H7" s="213">
        <v>801.78697390077593</v>
      </c>
      <c r="I7" s="213">
        <v>742.45838640495549</v>
      </c>
      <c r="J7" s="213">
        <v>786.3006002850575</v>
      </c>
      <c r="K7" s="213">
        <v>633.78244337907086</v>
      </c>
      <c r="L7" s="213">
        <v>525</v>
      </c>
      <c r="M7" s="213">
        <v>516.10782380013165</v>
      </c>
      <c r="N7" s="213">
        <v>434.98115114064746</v>
      </c>
      <c r="O7" s="213">
        <v>421.49245684467917</v>
      </c>
      <c r="P7" s="213">
        <v>448.15640867460735</v>
      </c>
      <c r="Q7" s="213">
        <v>371.16547087735142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0</v>
      </c>
      <c r="C10" s="215">
        <v>0</v>
      </c>
      <c r="D10" s="215">
        <v>0</v>
      </c>
      <c r="E10" s="215">
        <v>0</v>
      </c>
      <c r="F10" s="215">
        <v>0</v>
      </c>
      <c r="G10" s="215">
        <v>0</v>
      </c>
      <c r="H10" s="215">
        <v>0</v>
      </c>
      <c r="I10" s="215">
        <v>0</v>
      </c>
      <c r="J10" s="215">
        <v>5</v>
      </c>
      <c r="K10" s="215">
        <v>5</v>
      </c>
      <c r="L10" s="215">
        <v>7</v>
      </c>
      <c r="M10" s="215">
        <v>4.83</v>
      </c>
      <c r="N10" s="215">
        <v>7.2554293461886106</v>
      </c>
      <c r="O10" s="215">
        <v>4.83</v>
      </c>
      <c r="P10" s="215">
        <v>4.83</v>
      </c>
      <c r="Q10" s="215">
        <v>4.83</v>
      </c>
    </row>
    <row r="11" spans="1:17" x14ac:dyDescent="0.25">
      <c r="A11" s="222" t="s">
        <v>232</v>
      </c>
      <c r="B11" s="214">
        <v>263</v>
      </c>
      <c r="C11" s="214">
        <v>389</v>
      </c>
      <c r="D11" s="214">
        <v>383.83</v>
      </c>
      <c r="E11" s="214">
        <v>388</v>
      </c>
      <c r="F11" s="214">
        <v>402</v>
      </c>
      <c r="G11" s="214">
        <v>423</v>
      </c>
      <c r="H11" s="214">
        <v>441.92</v>
      </c>
      <c r="I11" s="214">
        <v>416.94</v>
      </c>
      <c r="J11" s="214">
        <v>417.94</v>
      </c>
      <c r="K11" s="214">
        <v>418.94</v>
      </c>
      <c r="L11" s="214">
        <v>434.93</v>
      </c>
      <c r="M11" s="214">
        <v>422.7</v>
      </c>
      <c r="N11" s="214">
        <v>422.22368322877986</v>
      </c>
      <c r="O11" s="214">
        <v>481.52</v>
      </c>
      <c r="P11" s="214">
        <v>522.71</v>
      </c>
      <c r="Q11" s="214">
        <v>522.71</v>
      </c>
    </row>
    <row r="12" spans="1:17" x14ac:dyDescent="0.25">
      <c r="A12" s="221" t="s">
        <v>231</v>
      </c>
      <c r="B12" s="213">
        <v>115.41726618705033</v>
      </c>
      <c r="C12" s="213">
        <v>102.16161616161612</v>
      </c>
      <c r="D12" s="213">
        <v>97.159974937343321</v>
      </c>
      <c r="E12" s="213">
        <v>93.987577639751521</v>
      </c>
      <c r="F12" s="213">
        <v>101.12891113892361</v>
      </c>
      <c r="G12" s="213">
        <v>97.295202952029555</v>
      </c>
      <c r="H12" s="213">
        <v>100.31312883435587</v>
      </c>
      <c r="I12" s="213">
        <v>95.901328413284176</v>
      </c>
      <c r="J12" s="213">
        <v>105.73499999999996</v>
      </c>
      <c r="K12" s="213">
        <v>91.175431348724217</v>
      </c>
      <c r="L12" s="213">
        <v>60.263181818181828</v>
      </c>
      <c r="M12" s="213">
        <v>58.299545454545445</v>
      </c>
      <c r="N12" s="213">
        <v>47.719901397218713</v>
      </c>
      <c r="O12" s="213">
        <v>54.03888888888887</v>
      </c>
      <c r="P12" s="213">
        <v>45.87304347826084</v>
      </c>
      <c r="Q12" s="213">
        <v>49.006448087431686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50</v>
      </c>
      <c r="K15" s="120">
        <v>50</v>
      </c>
      <c r="L15" s="120">
        <v>50</v>
      </c>
      <c r="M15" s="120">
        <v>50</v>
      </c>
      <c r="N15" s="120">
        <v>50</v>
      </c>
      <c r="O15" s="120">
        <v>50</v>
      </c>
      <c r="P15" s="120">
        <v>50</v>
      </c>
      <c r="Q15" s="120">
        <v>50</v>
      </c>
    </row>
    <row r="16" spans="1:17" x14ac:dyDescent="0.25">
      <c r="A16" s="180" t="s">
        <v>232</v>
      </c>
      <c r="B16" s="189">
        <v>500</v>
      </c>
      <c r="C16" s="189">
        <v>500</v>
      </c>
      <c r="D16" s="189">
        <v>500</v>
      </c>
      <c r="E16" s="189">
        <v>447.88048142022114</v>
      </c>
      <c r="F16" s="189">
        <v>447.88048142022114</v>
      </c>
      <c r="G16" s="189">
        <v>447.88048142022114</v>
      </c>
      <c r="H16" s="189">
        <v>500</v>
      </c>
      <c r="I16" s="189">
        <v>500</v>
      </c>
      <c r="J16" s="189">
        <v>500</v>
      </c>
      <c r="K16" s="189">
        <v>447.88048142022109</v>
      </c>
      <c r="L16" s="189">
        <v>500</v>
      </c>
      <c r="M16" s="189">
        <v>500</v>
      </c>
      <c r="N16" s="189">
        <v>500</v>
      </c>
      <c r="O16" s="189">
        <v>552.11951857977886</v>
      </c>
      <c r="P16" s="189">
        <v>552.11951857977886</v>
      </c>
      <c r="Q16" s="189">
        <v>552.11951857977886</v>
      </c>
    </row>
    <row r="17" spans="1:17" x14ac:dyDescent="0.25">
      <c r="A17" s="108" t="s">
        <v>231</v>
      </c>
      <c r="B17" s="118">
        <v>128.24140687450037</v>
      </c>
      <c r="C17" s="118">
        <v>114.51420003855254</v>
      </c>
      <c r="D17" s="118">
        <v>114.51420003855254</v>
      </c>
      <c r="E17" s="118">
        <v>114.51420003855254</v>
      </c>
      <c r="F17" s="118">
        <v>114.51420003855254</v>
      </c>
      <c r="G17" s="118">
        <v>114.51420003855256</v>
      </c>
      <c r="H17" s="118">
        <v>114.51420003855254</v>
      </c>
      <c r="I17" s="118">
        <v>114.51420003855254</v>
      </c>
      <c r="J17" s="118">
        <v>114.51420003855254</v>
      </c>
      <c r="K17" s="118">
        <v>114.51420003855256</v>
      </c>
      <c r="L17" s="118">
        <v>100.78699320260472</v>
      </c>
      <c r="M17" s="118">
        <v>100.78699320260472</v>
      </c>
      <c r="N17" s="118">
        <v>87.059786366656894</v>
      </c>
      <c r="O17" s="118">
        <v>87.059786366656894</v>
      </c>
      <c r="P17" s="118">
        <v>73.332579530709069</v>
      </c>
      <c r="Q17" s="118">
        <v>73.332579530709069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50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104.23903715955768</v>
      </c>
      <c r="I20" s="189">
        <v>0</v>
      </c>
      <c r="J20" s="189">
        <v>0</v>
      </c>
      <c r="K20" s="189">
        <v>0</v>
      </c>
      <c r="L20" s="189">
        <v>52.119518579778912</v>
      </c>
      <c r="M20" s="189">
        <v>0</v>
      </c>
      <c r="N20" s="189">
        <v>0</v>
      </c>
      <c r="O20" s="189">
        <v>104.2390371595577</v>
      </c>
      <c r="P20" s="189">
        <v>0</v>
      </c>
      <c r="Q20" s="189">
        <v>0</v>
      </c>
    </row>
    <row r="21" spans="1:17" x14ac:dyDescent="0.25">
      <c r="A21" s="119" t="s">
        <v>231</v>
      </c>
      <c r="B21" s="118"/>
      <c r="C21" s="118">
        <v>0</v>
      </c>
      <c r="D21" s="118">
        <v>0</v>
      </c>
      <c r="E21" s="118">
        <v>0</v>
      </c>
      <c r="F21" s="118">
        <v>13.727206835947827</v>
      </c>
      <c r="G21" s="118">
        <v>1.4210854715202004E-14</v>
      </c>
      <c r="H21" s="118">
        <v>13.727206835947827</v>
      </c>
      <c r="I21" s="118">
        <v>0</v>
      </c>
      <c r="J21" s="118">
        <v>13.727206835947827</v>
      </c>
      <c r="K21" s="118">
        <v>1.4210854715202004E-14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0</v>
      </c>
      <c r="G23" s="120">
        <f t="shared" si="2"/>
        <v>0</v>
      </c>
      <c r="H23" s="120">
        <f t="shared" si="2"/>
        <v>0</v>
      </c>
      <c r="I23" s="120">
        <f t="shared" si="2"/>
        <v>0</v>
      </c>
      <c r="J23" s="120">
        <f t="shared" si="2"/>
        <v>0</v>
      </c>
      <c r="K23" s="120">
        <f t="shared" si="2"/>
        <v>0</v>
      </c>
      <c r="L23" s="120">
        <f t="shared" si="2"/>
        <v>0</v>
      </c>
      <c r="M23" s="120">
        <f t="shared" si="2"/>
        <v>0</v>
      </c>
      <c r="N23" s="120">
        <f t="shared" si="2"/>
        <v>0</v>
      </c>
      <c r="O23" s="120">
        <f t="shared" si="2"/>
        <v>0</v>
      </c>
      <c r="P23" s="120">
        <f t="shared" si="2"/>
        <v>0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0</v>
      </c>
      <c r="E24" s="189">
        <f t="shared" si="3"/>
        <v>52.119518579778855</v>
      </c>
      <c r="F24" s="189">
        <f t="shared" si="3"/>
        <v>0</v>
      </c>
      <c r="G24" s="189">
        <f t="shared" si="3"/>
        <v>0</v>
      </c>
      <c r="H24" s="189">
        <f t="shared" si="3"/>
        <v>52.119518579778855</v>
      </c>
      <c r="I24" s="189">
        <f t="shared" si="3"/>
        <v>0</v>
      </c>
      <c r="J24" s="189">
        <f t="shared" si="3"/>
        <v>0</v>
      </c>
      <c r="K24" s="189">
        <f t="shared" si="3"/>
        <v>52.119518579778912</v>
      </c>
      <c r="L24" s="189">
        <f t="shared" si="3"/>
        <v>0</v>
      </c>
      <c r="M24" s="189">
        <f t="shared" si="3"/>
        <v>0</v>
      </c>
      <c r="N24" s="189">
        <f t="shared" si="3"/>
        <v>0</v>
      </c>
      <c r="O24" s="189">
        <f t="shared" si="3"/>
        <v>52.119518579778855</v>
      </c>
      <c r="P24" s="189">
        <f t="shared" si="3"/>
        <v>0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13.727206835947825</v>
      </c>
      <c r="D25" s="118">
        <f t="shared" si="4"/>
        <v>0</v>
      </c>
      <c r="E25" s="118">
        <f t="shared" si="4"/>
        <v>0</v>
      </c>
      <c r="F25" s="118">
        <f t="shared" si="4"/>
        <v>13.727206835947825</v>
      </c>
      <c r="G25" s="118">
        <f t="shared" si="4"/>
        <v>0</v>
      </c>
      <c r="H25" s="118">
        <f t="shared" si="4"/>
        <v>13.727206835947854</v>
      </c>
      <c r="I25" s="118">
        <f t="shared" si="4"/>
        <v>0</v>
      </c>
      <c r="J25" s="118">
        <f t="shared" si="4"/>
        <v>13.727206835947825</v>
      </c>
      <c r="K25" s="118">
        <f t="shared" si="4"/>
        <v>0</v>
      </c>
      <c r="L25" s="118">
        <f t="shared" si="4"/>
        <v>13.72720683594784</v>
      </c>
      <c r="M25" s="118">
        <f t="shared" si="4"/>
        <v>0</v>
      </c>
      <c r="N25" s="118">
        <f t="shared" si="4"/>
        <v>13.727206835947825</v>
      </c>
      <c r="O25" s="118">
        <f t="shared" si="4"/>
        <v>0</v>
      </c>
      <c r="P25" s="118">
        <f t="shared" si="4"/>
        <v>13.727206835947825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0</v>
      </c>
      <c r="C27" s="120">
        <f t="shared" ref="C27:Q27" si="5">C15-C10</f>
        <v>0</v>
      </c>
      <c r="D27" s="120">
        <f t="shared" si="5"/>
        <v>0</v>
      </c>
      <c r="E27" s="120">
        <f t="shared" si="5"/>
        <v>0</v>
      </c>
      <c r="F27" s="120">
        <f t="shared" si="5"/>
        <v>0</v>
      </c>
      <c r="G27" s="120">
        <f t="shared" si="5"/>
        <v>0</v>
      </c>
      <c r="H27" s="120">
        <f t="shared" si="5"/>
        <v>0</v>
      </c>
      <c r="I27" s="120">
        <f t="shared" si="5"/>
        <v>0</v>
      </c>
      <c r="J27" s="120">
        <f t="shared" si="5"/>
        <v>45</v>
      </c>
      <c r="K27" s="120">
        <f t="shared" si="5"/>
        <v>45</v>
      </c>
      <c r="L27" s="120">
        <f t="shared" si="5"/>
        <v>43</v>
      </c>
      <c r="M27" s="120">
        <f t="shared" si="5"/>
        <v>45.17</v>
      </c>
      <c r="N27" s="120">
        <f t="shared" si="5"/>
        <v>42.744570653811387</v>
      </c>
      <c r="O27" s="120">
        <f t="shared" si="5"/>
        <v>45.17</v>
      </c>
      <c r="P27" s="120">
        <f t="shared" si="5"/>
        <v>45.17</v>
      </c>
      <c r="Q27" s="120">
        <f t="shared" si="5"/>
        <v>45.17</v>
      </c>
    </row>
    <row r="28" spans="1:17" x14ac:dyDescent="0.25">
      <c r="A28" s="180" t="s">
        <v>232</v>
      </c>
      <c r="B28" s="189">
        <f t="shared" ref="B28:Q28" si="6">B16-B11</f>
        <v>237</v>
      </c>
      <c r="C28" s="189">
        <f t="shared" si="6"/>
        <v>111</v>
      </c>
      <c r="D28" s="189">
        <f t="shared" si="6"/>
        <v>116.17000000000002</v>
      </c>
      <c r="E28" s="189">
        <f t="shared" si="6"/>
        <v>59.880481420221145</v>
      </c>
      <c r="F28" s="189">
        <f t="shared" si="6"/>
        <v>45.880481420221145</v>
      </c>
      <c r="G28" s="189">
        <f t="shared" si="6"/>
        <v>24.880481420221145</v>
      </c>
      <c r="H28" s="189">
        <f t="shared" si="6"/>
        <v>58.079999999999984</v>
      </c>
      <c r="I28" s="189">
        <f t="shared" si="6"/>
        <v>83.06</v>
      </c>
      <c r="J28" s="189">
        <f t="shared" si="6"/>
        <v>82.06</v>
      </c>
      <c r="K28" s="189">
        <f t="shared" si="6"/>
        <v>28.94048142022109</v>
      </c>
      <c r="L28" s="189">
        <f t="shared" si="6"/>
        <v>65.069999999999993</v>
      </c>
      <c r="M28" s="189">
        <f t="shared" si="6"/>
        <v>77.300000000000011</v>
      </c>
      <c r="N28" s="189">
        <f t="shared" si="6"/>
        <v>77.776316771220138</v>
      </c>
      <c r="O28" s="189">
        <f t="shared" si="6"/>
        <v>70.599518579778874</v>
      </c>
      <c r="P28" s="189">
        <f t="shared" si="6"/>
        <v>29.409518579778819</v>
      </c>
      <c r="Q28" s="189">
        <f t="shared" si="6"/>
        <v>29.409518579778819</v>
      </c>
    </row>
    <row r="29" spans="1:17" x14ac:dyDescent="0.25">
      <c r="A29" s="108" t="s">
        <v>231</v>
      </c>
      <c r="B29" s="118">
        <f t="shared" ref="B29:Q29" si="7">B17-B12</f>
        <v>12.82414068745004</v>
      </c>
      <c r="C29" s="118">
        <f t="shared" si="7"/>
        <v>12.352583876936421</v>
      </c>
      <c r="D29" s="118">
        <f t="shared" si="7"/>
        <v>17.354225101209224</v>
      </c>
      <c r="E29" s="118">
        <f t="shared" si="7"/>
        <v>20.526622398801024</v>
      </c>
      <c r="F29" s="118">
        <f t="shared" si="7"/>
        <v>13.385288899628932</v>
      </c>
      <c r="G29" s="118">
        <f t="shared" si="7"/>
        <v>17.218997086523004</v>
      </c>
      <c r="H29" s="118">
        <f t="shared" si="7"/>
        <v>14.20107120419668</v>
      </c>
      <c r="I29" s="118">
        <f t="shared" si="7"/>
        <v>18.612871625268369</v>
      </c>
      <c r="J29" s="118">
        <f t="shared" si="7"/>
        <v>8.7792000385525881</v>
      </c>
      <c r="K29" s="118">
        <f t="shared" si="7"/>
        <v>23.338768689828342</v>
      </c>
      <c r="L29" s="118">
        <f t="shared" si="7"/>
        <v>40.523811384422892</v>
      </c>
      <c r="M29" s="118">
        <f t="shared" si="7"/>
        <v>42.487447748059274</v>
      </c>
      <c r="N29" s="118">
        <f t="shared" si="7"/>
        <v>39.339884969438181</v>
      </c>
      <c r="O29" s="118">
        <f t="shared" si="7"/>
        <v>33.020897477768024</v>
      </c>
      <c r="P29" s="118">
        <f t="shared" si="7"/>
        <v>27.459536052448229</v>
      </c>
      <c r="Q29" s="118">
        <f t="shared" si="7"/>
        <v>24.326131443277383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127.49495870833239</v>
      </c>
      <c r="C32" s="38">
        <v>135.91640000000001</v>
      </c>
      <c r="D32" s="38">
        <v>131.7148</v>
      </c>
      <c r="E32" s="38">
        <v>138.99426999999997</v>
      </c>
      <c r="F32" s="38">
        <v>139.68787999999998</v>
      </c>
      <c r="G32" s="38">
        <v>126.59073084494379</v>
      </c>
      <c r="H32" s="38">
        <v>127.50355999999999</v>
      </c>
      <c r="I32" s="38">
        <v>118.09372</v>
      </c>
      <c r="J32" s="38">
        <v>141.29163</v>
      </c>
      <c r="K32" s="38">
        <v>139.40870000000001</v>
      </c>
      <c r="L32" s="38">
        <v>145.7531641565389</v>
      </c>
      <c r="M32" s="38">
        <v>125.68256561259734</v>
      </c>
      <c r="N32" s="38">
        <v>81.08654716517421</v>
      </c>
      <c r="O32" s="38">
        <v>93.602990889874732</v>
      </c>
      <c r="P32" s="38">
        <v>75.068049491053216</v>
      </c>
      <c r="Q32" s="38">
        <v>74.948341070630093</v>
      </c>
    </row>
    <row r="33" spans="1:17" x14ac:dyDescent="0.25">
      <c r="A33" s="55" t="s">
        <v>33</v>
      </c>
      <c r="B33" s="54">
        <v>0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9.0747674102517841</v>
      </c>
      <c r="C34" s="51">
        <v>9.093119999999999</v>
      </c>
      <c r="D34" s="51">
        <v>9.0964500000000008</v>
      </c>
      <c r="E34" s="51">
        <v>9.1043199999999995</v>
      </c>
      <c r="F34" s="51">
        <v>9.0989000000000004</v>
      </c>
      <c r="G34" s="51">
        <v>6.1373200416098044</v>
      </c>
      <c r="H34" s="51">
        <v>7.9996799999999997</v>
      </c>
      <c r="I34" s="51">
        <v>11.09562</v>
      </c>
      <c r="J34" s="51">
        <v>7.0914099999999998</v>
      </c>
      <c r="K34" s="51">
        <v>5.1003100000000003</v>
      </c>
      <c r="L34" s="51">
        <v>6.0660848826875062</v>
      </c>
      <c r="M34" s="51">
        <v>5.1107471908819049</v>
      </c>
      <c r="N34" s="51">
        <v>3.1299543266250933</v>
      </c>
      <c r="O34" s="51">
        <v>3.1301239092833426</v>
      </c>
      <c r="P34" s="51">
        <v>3.1290648813681523</v>
      </c>
      <c r="Q34" s="51">
        <v>3.1292164942973804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1.0987269594717197</v>
      </c>
      <c r="C36" s="51">
        <v>1.0980399999999999</v>
      </c>
      <c r="D36" s="51">
        <v>1.09866</v>
      </c>
      <c r="E36" s="51">
        <v>1.0992500000000001</v>
      </c>
      <c r="F36" s="51">
        <v>1.0986800000000001</v>
      </c>
      <c r="G36" s="51">
        <v>1.0985197718664865</v>
      </c>
      <c r="H36" s="51">
        <v>1.0863400000000001</v>
      </c>
      <c r="I36" s="51">
        <v>2.1967599999999998</v>
      </c>
      <c r="J36" s="51">
        <v>1.0970599999999999</v>
      </c>
      <c r="K36" s="51">
        <v>1.07792</v>
      </c>
      <c r="L36" s="51">
        <v>1.0989686665257001</v>
      </c>
      <c r="M36" s="51">
        <v>1.098705632879581</v>
      </c>
      <c r="N36" s="51">
        <v>1.0989791495350132</v>
      </c>
      <c r="O36" s="51">
        <v>1.0989297905140218</v>
      </c>
      <c r="P36" s="51">
        <v>1.0987372249081764</v>
      </c>
      <c r="Q36" s="51">
        <v>1.0987966123748782</v>
      </c>
    </row>
    <row r="37" spans="1:17" x14ac:dyDescent="0.25">
      <c r="A37" s="53" t="s">
        <v>76</v>
      </c>
      <c r="B37" s="51">
        <v>5.1104511426516357</v>
      </c>
      <c r="C37" s="51">
        <v>5.0971099999999998</v>
      </c>
      <c r="D37" s="51">
        <v>5.0988100000000003</v>
      </c>
      <c r="E37" s="51">
        <v>6.1031700000000004</v>
      </c>
      <c r="F37" s="51">
        <v>6.1003800000000004</v>
      </c>
      <c r="G37" s="51">
        <v>4.0835848146211511</v>
      </c>
      <c r="H37" s="51">
        <v>4.0499299999999998</v>
      </c>
      <c r="I37" s="51">
        <v>5.1014799999999996</v>
      </c>
      <c r="J37" s="51">
        <v>4.09755</v>
      </c>
      <c r="K37" s="51">
        <v>3.04278</v>
      </c>
      <c r="L37" s="51">
        <v>3.0565540190236078</v>
      </c>
      <c r="M37" s="51">
        <v>3.0566536271130613</v>
      </c>
      <c r="N37" s="51">
        <v>2.0309751770900801</v>
      </c>
      <c r="O37" s="51">
        <v>2.0311941187693208</v>
      </c>
      <c r="P37" s="51">
        <v>2.0303276564599759</v>
      </c>
      <c r="Q37" s="51">
        <v>2.0304198819225023</v>
      </c>
    </row>
    <row r="38" spans="1:17" x14ac:dyDescent="0.25">
      <c r="A38" s="53" t="s">
        <v>29</v>
      </c>
      <c r="B38" s="51">
        <v>2.8655893081284289</v>
      </c>
      <c r="C38" s="51">
        <v>2.8979699999999999</v>
      </c>
      <c r="D38" s="51">
        <v>2.8989799999999999</v>
      </c>
      <c r="E38" s="51">
        <v>1.9018999999999999</v>
      </c>
      <c r="F38" s="51">
        <v>1.89984</v>
      </c>
      <c r="G38" s="51">
        <v>0.95521545512216666</v>
      </c>
      <c r="H38" s="51">
        <v>2.86341</v>
      </c>
      <c r="I38" s="51">
        <v>3.79738</v>
      </c>
      <c r="J38" s="51">
        <v>1.8968</v>
      </c>
      <c r="K38" s="51">
        <v>0.97960999999999998</v>
      </c>
      <c r="L38" s="51">
        <v>1.910562197138199</v>
      </c>
      <c r="M38" s="51">
        <v>0.95538793088926266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54.255898832168405</v>
      </c>
      <c r="C40" s="51">
        <v>61.057989999999997</v>
      </c>
      <c r="D40" s="51">
        <v>55.411569999999998</v>
      </c>
      <c r="E40" s="51">
        <v>59.743079999999999</v>
      </c>
      <c r="F40" s="51">
        <v>58.41433</v>
      </c>
      <c r="G40" s="51">
        <v>61.061869518627468</v>
      </c>
      <c r="H40" s="51">
        <v>57.596769999999999</v>
      </c>
      <c r="I40" s="51">
        <v>44.689630000000001</v>
      </c>
      <c r="J40" s="51">
        <v>42.660730000000001</v>
      </c>
      <c r="K40" s="51">
        <v>39.397419999999997</v>
      </c>
      <c r="L40" s="51">
        <v>43.249625107000156</v>
      </c>
      <c r="M40" s="51">
        <v>42.229178220743144</v>
      </c>
      <c r="N40" s="51">
        <v>39.467314804801639</v>
      </c>
      <c r="O40" s="51">
        <v>37.439332426881059</v>
      </c>
      <c r="P40" s="51">
        <v>36.134745597849957</v>
      </c>
      <c r="Q40" s="51">
        <v>34.847376692844165</v>
      </c>
    </row>
    <row r="41" spans="1:17" x14ac:dyDescent="0.25">
      <c r="A41" s="53" t="s">
        <v>66</v>
      </c>
      <c r="B41" s="51">
        <v>54.231513317153414</v>
      </c>
      <c r="C41" s="51">
        <v>61.057989999999997</v>
      </c>
      <c r="D41" s="51">
        <v>55.411569999999998</v>
      </c>
      <c r="E41" s="51">
        <v>59.743079999999999</v>
      </c>
      <c r="F41" s="51">
        <v>58.41433</v>
      </c>
      <c r="G41" s="51">
        <v>61.061869518627468</v>
      </c>
      <c r="H41" s="51">
        <v>57.596769999999999</v>
      </c>
      <c r="I41" s="51">
        <v>44.58869</v>
      </c>
      <c r="J41" s="51">
        <v>42.660730000000001</v>
      </c>
      <c r="K41" s="51">
        <v>39.397419999999997</v>
      </c>
      <c r="L41" s="51">
        <v>43.249625107000156</v>
      </c>
      <c r="M41" s="51">
        <v>42.229178220743144</v>
      </c>
      <c r="N41" s="51">
        <v>39.467314804801639</v>
      </c>
      <c r="O41" s="51">
        <v>37.439332426881059</v>
      </c>
      <c r="P41" s="51">
        <v>36.134745597849957</v>
      </c>
      <c r="Q41" s="51">
        <v>34.847376692844165</v>
      </c>
    </row>
    <row r="42" spans="1:17" x14ac:dyDescent="0.25">
      <c r="A42" s="53" t="s">
        <v>25</v>
      </c>
      <c r="B42" s="51">
        <v>2.4385515014993402E-2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0.10094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0.83583831618936921</v>
      </c>
      <c r="C43" s="51">
        <v>0.80468999999999991</v>
      </c>
      <c r="D43" s="51">
        <v>0.60704999999999998</v>
      </c>
      <c r="E43" s="51">
        <v>1.30653</v>
      </c>
      <c r="F43" s="51">
        <v>1.60087</v>
      </c>
      <c r="G43" s="51">
        <v>1.0030114410819575</v>
      </c>
      <c r="H43" s="51">
        <v>1.1046</v>
      </c>
      <c r="I43" s="51">
        <v>1.0989100000000001</v>
      </c>
      <c r="J43" s="51">
        <v>31.663709999999998</v>
      </c>
      <c r="K43" s="51">
        <v>44.10866</v>
      </c>
      <c r="L43" s="51">
        <v>45.953629459653449</v>
      </c>
      <c r="M43" s="51">
        <v>28.7811875753602</v>
      </c>
      <c r="N43" s="51">
        <v>5.2803510614429729</v>
      </c>
      <c r="O43" s="51">
        <v>13.760111364985901</v>
      </c>
      <c r="P43" s="51">
        <v>2.6271425159493651</v>
      </c>
      <c r="Q43" s="51">
        <v>3.1050465131104152</v>
      </c>
    </row>
    <row r="44" spans="1:17" x14ac:dyDescent="0.25">
      <c r="A44" s="53" t="s">
        <v>23</v>
      </c>
      <c r="B44" s="51">
        <v>0.83583831618936921</v>
      </c>
      <c r="C44" s="51">
        <v>0.80468999999999991</v>
      </c>
      <c r="D44" s="51">
        <v>0.60704999999999998</v>
      </c>
      <c r="E44" s="51">
        <v>1.30653</v>
      </c>
      <c r="F44" s="51">
        <v>1.60087</v>
      </c>
      <c r="G44" s="51">
        <v>1.0030114410819575</v>
      </c>
      <c r="H44" s="51">
        <v>1.1046</v>
      </c>
      <c r="I44" s="51">
        <v>1.0989100000000001</v>
      </c>
      <c r="J44" s="51">
        <v>31.663709999999998</v>
      </c>
      <c r="K44" s="51">
        <v>44.10866</v>
      </c>
      <c r="L44" s="51">
        <v>45.953629459653449</v>
      </c>
      <c r="M44" s="51">
        <v>28.7811875753602</v>
      </c>
      <c r="N44" s="51">
        <v>5.2803510614429729</v>
      </c>
      <c r="O44" s="51">
        <v>13.760111364985901</v>
      </c>
      <c r="P44" s="51">
        <v>2.6271425159493651</v>
      </c>
      <c r="Q44" s="51">
        <v>3.1050465131104152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10.197092507517265</v>
      </c>
      <c r="C49" s="51">
        <v>10.698119999999999</v>
      </c>
      <c r="D49" s="51">
        <v>11.205410000000001</v>
      </c>
      <c r="E49" s="51">
        <v>12.105740000000001</v>
      </c>
      <c r="F49" s="51">
        <v>11.5846</v>
      </c>
      <c r="G49" s="51">
        <v>8.8598505279579651</v>
      </c>
      <c r="H49" s="51">
        <v>9.00535</v>
      </c>
      <c r="I49" s="51">
        <v>8.2005499999999998</v>
      </c>
      <c r="J49" s="51">
        <v>8.0056100000000008</v>
      </c>
      <c r="K49" s="51">
        <v>7.10595</v>
      </c>
      <c r="L49" s="51">
        <v>6.9732838250254883</v>
      </c>
      <c r="M49" s="51">
        <v>6.4728458601104872</v>
      </c>
      <c r="N49" s="51">
        <v>4.8260802178337983</v>
      </c>
      <c r="O49" s="51">
        <v>4.9690357663241826</v>
      </c>
      <c r="P49" s="51">
        <v>3.5110583014526324</v>
      </c>
      <c r="Q49" s="51">
        <v>3.5111656681590571</v>
      </c>
    </row>
    <row r="50" spans="1:17" x14ac:dyDescent="0.25">
      <c r="A50" s="63" t="s">
        <v>21</v>
      </c>
      <c r="B50" s="62">
        <v>53.131361642205562</v>
      </c>
      <c r="C50" s="62">
        <v>54.262479999999996</v>
      </c>
      <c r="D50" s="62">
        <v>55.39432</v>
      </c>
      <c r="E50" s="62">
        <v>56.7346</v>
      </c>
      <c r="F50" s="62">
        <v>58.989179999999998</v>
      </c>
      <c r="G50" s="62">
        <v>49.528679315666594</v>
      </c>
      <c r="H50" s="62">
        <v>51.797159999999998</v>
      </c>
      <c r="I50" s="62">
        <v>53.009010000000004</v>
      </c>
      <c r="J50" s="62">
        <v>51.870170000000002</v>
      </c>
      <c r="K50" s="62">
        <v>43.696359999999999</v>
      </c>
      <c r="L50" s="62">
        <v>43.510540882172293</v>
      </c>
      <c r="M50" s="62">
        <v>43.088606765501602</v>
      </c>
      <c r="N50" s="62">
        <v>28.382846754470709</v>
      </c>
      <c r="O50" s="62">
        <v>34.304387422400239</v>
      </c>
      <c r="P50" s="62">
        <v>29.666038194433099</v>
      </c>
      <c r="Q50" s="62">
        <v>30.355535702219079</v>
      </c>
    </row>
    <row r="51" spans="1:17" x14ac:dyDescent="0.25">
      <c r="A51" s="191" t="s">
        <v>105</v>
      </c>
      <c r="B51" s="190">
        <f t="shared" ref="B51:Q51" si="8">SUM(B52:B54)</f>
        <v>127.49495870833239</v>
      </c>
      <c r="C51" s="190">
        <f t="shared" si="8"/>
        <v>135.91640000000001</v>
      </c>
      <c r="D51" s="190">
        <f t="shared" si="8"/>
        <v>131.7148</v>
      </c>
      <c r="E51" s="190">
        <f t="shared" si="8"/>
        <v>138.99426999999994</v>
      </c>
      <c r="F51" s="190">
        <f t="shared" si="8"/>
        <v>139.68788000000001</v>
      </c>
      <c r="G51" s="190">
        <f t="shared" si="8"/>
        <v>126.59073084494379</v>
      </c>
      <c r="H51" s="190">
        <f t="shared" si="8"/>
        <v>127.50355999999998</v>
      </c>
      <c r="I51" s="190">
        <f t="shared" si="8"/>
        <v>118.09372</v>
      </c>
      <c r="J51" s="190">
        <f t="shared" si="8"/>
        <v>141.29162999999997</v>
      </c>
      <c r="K51" s="190">
        <f t="shared" si="8"/>
        <v>139.40870000000001</v>
      </c>
      <c r="L51" s="190">
        <f t="shared" si="8"/>
        <v>145.7531641565389</v>
      </c>
      <c r="M51" s="190">
        <f t="shared" si="8"/>
        <v>125.68256561259734</v>
      </c>
      <c r="N51" s="190">
        <f t="shared" si="8"/>
        <v>81.08654716517421</v>
      </c>
      <c r="O51" s="190">
        <f t="shared" si="8"/>
        <v>93.602990889874718</v>
      </c>
      <c r="P51" s="190">
        <f t="shared" si="8"/>
        <v>75.068049491053216</v>
      </c>
      <c r="Q51" s="190">
        <f t="shared" si="8"/>
        <v>74.948341070630093</v>
      </c>
    </row>
    <row r="52" spans="1:17" x14ac:dyDescent="0.25">
      <c r="A52" s="216" t="s">
        <v>35</v>
      </c>
      <c r="B52" s="215">
        <v>0</v>
      </c>
      <c r="C52" s="215">
        <v>0</v>
      </c>
      <c r="D52" s="215">
        <v>0</v>
      </c>
      <c r="E52" s="215">
        <v>0</v>
      </c>
      <c r="F52" s="215">
        <v>0</v>
      </c>
      <c r="G52" s="215">
        <v>0</v>
      </c>
      <c r="H52" s="215">
        <v>0</v>
      </c>
      <c r="I52" s="215">
        <v>0</v>
      </c>
      <c r="J52" s="215">
        <v>13.225188109412089</v>
      </c>
      <c r="K52" s="215">
        <v>13.277361756429277</v>
      </c>
      <c r="L52" s="215">
        <v>19.055730738464913</v>
      </c>
      <c r="M52" s="215">
        <v>12.130269176909517</v>
      </c>
      <c r="N52" s="215">
        <v>11.382991957101687</v>
      </c>
      <c r="O52" s="215">
        <v>7.5162721499419884</v>
      </c>
      <c r="P52" s="215">
        <v>5.6663054559973753</v>
      </c>
      <c r="Q52" s="215">
        <v>5.6379820717418694</v>
      </c>
    </row>
    <row r="53" spans="1:17" x14ac:dyDescent="0.25">
      <c r="A53" s="179" t="s">
        <v>56</v>
      </c>
      <c r="B53" s="214">
        <v>96.964597644845384</v>
      </c>
      <c r="C53" s="214">
        <v>114.36669078478958</v>
      </c>
      <c r="D53" s="214">
        <v>111.47013040172286</v>
      </c>
      <c r="E53" s="214">
        <v>118.41422524607897</v>
      </c>
      <c r="F53" s="214">
        <v>118.58430446902386</v>
      </c>
      <c r="G53" s="214">
        <v>108.8750101805564</v>
      </c>
      <c r="H53" s="214">
        <v>109.85500835738941</v>
      </c>
      <c r="I53" s="214">
        <v>101.56071164334433</v>
      </c>
      <c r="J53" s="214">
        <v>108.52803305300399</v>
      </c>
      <c r="K53" s="214">
        <v>109.21687657526992</v>
      </c>
      <c r="L53" s="214">
        <v>115.23654734991243</v>
      </c>
      <c r="M53" s="214">
        <v>103.32344088219037</v>
      </c>
      <c r="N53" s="214">
        <v>64.473197170434986</v>
      </c>
      <c r="O53" s="214">
        <v>80.211820529420734</v>
      </c>
      <c r="P53" s="214">
        <v>65.642080535830999</v>
      </c>
      <c r="Q53" s="214">
        <v>65.313964467118296</v>
      </c>
    </row>
    <row r="54" spans="1:17" x14ac:dyDescent="0.25">
      <c r="A54" s="119" t="s">
        <v>55</v>
      </c>
      <c r="B54" s="213">
        <v>30.530361063487007</v>
      </c>
      <c r="C54" s="213">
        <v>21.549709215210431</v>
      </c>
      <c r="D54" s="213">
        <v>20.244669598277131</v>
      </c>
      <c r="E54" s="213">
        <v>20.58004475392098</v>
      </c>
      <c r="F54" s="213">
        <v>21.103575530976133</v>
      </c>
      <c r="G54" s="213">
        <v>17.715720664387387</v>
      </c>
      <c r="H54" s="213">
        <v>17.64855164261057</v>
      </c>
      <c r="I54" s="213">
        <v>16.533008356655667</v>
      </c>
      <c r="J54" s="213">
        <v>19.538408837583891</v>
      </c>
      <c r="K54" s="213">
        <v>16.914461668300813</v>
      </c>
      <c r="L54" s="213">
        <v>11.460886068161555</v>
      </c>
      <c r="M54" s="213">
        <v>10.228855553497455</v>
      </c>
      <c r="N54" s="213">
        <v>5.230358037637532</v>
      </c>
      <c r="O54" s="213">
        <v>5.8748982105120078</v>
      </c>
      <c r="P54" s="213">
        <v>3.7596634992248439</v>
      </c>
      <c r="Q54" s="213">
        <v>3.9963945317699285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156.65959498842545</v>
      </c>
      <c r="C56" s="70">
        <f t="shared" ref="C56:Q56" si="9">SUM(C57:C59)</f>
        <v>172.68565858732799</v>
      </c>
      <c r="D56" s="70">
        <f t="shared" si="9"/>
        <v>159.06065093197199</v>
      </c>
      <c r="E56" s="70">
        <f t="shared" si="9"/>
        <v>170.26524128829601</v>
      </c>
      <c r="F56" s="70">
        <f t="shared" si="9"/>
        <v>167.50876182058803</v>
      </c>
      <c r="G56" s="70">
        <f t="shared" si="9"/>
        <v>163.46367009968708</v>
      </c>
      <c r="H56" s="70">
        <f t="shared" si="9"/>
        <v>161.538522222024</v>
      </c>
      <c r="I56" s="70">
        <f t="shared" si="9"/>
        <v>140.39547182297997</v>
      </c>
      <c r="J56" s="70">
        <f t="shared" si="9"/>
        <v>122.72189790103204</v>
      </c>
      <c r="K56" s="70">
        <f t="shared" si="9"/>
        <v>108.76717798721999</v>
      </c>
      <c r="L56" s="70">
        <f t="shared" si="9"/>
        <v>120.98700337001749</v>
      </c>
      <c r="M56" s="70">
        <f t="shared" si="9"/>
        <v>115.12786584271547</v>
      </c>
      <c r="N56" s="70">
        <f t="shared" si="9"/>
        <v>101.99664758129882</v>
      </c>
      <c r="O56" s="70">
        <f t="shared" si="9"/>
        <v>97.417324186303304</v>
      </c>
      <c r="P56" s="70">
        <f t="shared" si="9"/>
        <v>94.624978738613237</v>
      </c>
      <c r="Q56" s="70">
        <f t="shared" si="9"/>
        <v>91.601628619915616</v>
      </c>
    </row>
    <row r="57" spans="1:17" x14ac:dyDescent="0.25">
      <c r="A57" s="121" t="s">
        <v>35</v>
      </c>
      <c r="B57" s="120">
        <f>PPA_emi!B5</f>
        <v>0</v>
      </c>
      <c r="C57" s="120">
        <f>PPA_emi!C5</f>
        <v>0</v>
      </c>
      <c r="D57" s="120">
        <f>PPA_emi!D5</f>
        <v>0</v>
      </c>
      <c r="E57" s="120">
        <f>PPA_emi!E5</f>
        <v>0</v>
      </c>
      <c r="F57" s="120">
        <f>PPA_emi!F5</f>
        <v>0</v>
      </c>
      <c r="G57" s="120">
        <f>PPA_emi!G5</f>
        <v>0</v>
      </c>
      <c r="H57" s="120">
        <f>PPA_emi!H5</f>
        <v>0</v>
      </c>
      <c r="I57" s="120">
        <f>PPA_emi!I5</f>
        <v>0</v>
      </c>
      <c r="J57" s="120">
        <f>PPA_emi!J5</f>
        <v>0.18401382923964504</v>
      </c>
      <c r="K57" s="120">
        <f>PPA_emi!K5</f>
        <v>0.15359985654580371</v>
      </c>
      <c r="L57" s="120">
        <f>PPA_emi!L5</f>
        <v>0.22705210577133642</v>
      </c>
      <c r="M57" s="120">
        <f>PPA_emi!M5</f>
        <v>0.12569587864134246</v>
      </c>
      <c r="N57" s="120">
        <f>PPA_emi!N5</f>
        <v>0.13012322644845542</v>
      </c>
      <c r="O57" s="120">
        <f>PPA_emi!O5</f>
        <v>8.8167490166329632E-2</v>
      </c>
      <c r="P57" s="120">
        <f>PPA_emi!P5</f>
        <v>0.47779937944040257</v>
      </c>
      <c r="Q57" s="120">
        <f>PPA_emi!Q5</f>
        <v>0.3998358593613911</v>
      </c>
    </row>
    <row r="58" spans="1:17" x14ac:dyDescent="0.25">
      <c r="A58" s="179" t="s">
        <v>56</v>
      </c>
      <c r="B58" s="189">
        <f>PPA_emi!B31</f>
        <v>149.112881697723</v>
      </c>
      <c r="C58" s="189">
        <f>PPA_emi!C31</f>
        <v>167.15474792584322</v>
      </c>
      <c r="D58" s="189">
        <f>PPA_emi!D31</f>
        <v>154.11183376167941</v>
      </c>
      <c r="E58" s="189">
        <f>PPA_emi!E31</f>
        <v>165.0753510741192</v>
      </c>
      <c r="F58" s="189">
        <f>PPA_emi!F31</f>
        <v>162.33042207309526</v>
      </c>
      <c r="G58" s="189">
        <f>PPA_emi!G31</f>
        <v>158.7830691382552</v>
      </c>
      <c r="H58" s="189">
        <f>PPA_emi!H31</f>
        <v>157.07401786040825</v>
      </c>
      <c r="I58" s="189">
        <f>PPA_emi!I31</f>
        <v>136.62837383997484</v>
      </c>
      <c r="J58" s="189">
        <f>PPA_emi!J31</f>
        <v>118.19613938341151</v>
      </c>
      <c r="K58" s="189">
        <f>PPA_emi!K31</f>
        <v>104.72669527946114</v>
      </c>
      <c r="L58" s="189">
        <f>PPA_emi!L31</f>
        <v>118.00903212183167</v>
      </c>
      <c r="M58" s="189">
        <f>PPA_emi!M31</f>
        <v>112.56074267066953</v>
      </c>
      <c r="N58" s="189">
        <f>PPA_emi!N31</f>
        <v>100.42824094623836</v>
      </c>
      <c r="O58" s="189">
        <f>PPA_emi!O31</f>
        <v>95.872514348956585</v>
      </c>
      <c r="P58" s="189">
        <f>PPA_emi!P31</f>
        <v>93.166306672403863</v>
      </c>
      <c r="Q58" s="189">
        <f>PPA_emi!Q31</f>
        <v>90.184771880073143</v>
      </c>
    </row>
    <row r="59" spans="1:17" x14ac:dyDescent="0.25">
      <c r="A59" s="119" t="s">
        <v>55</v>
      </c>
      <c r="B59" s="118">
        <f>PPA_emi!B81</f>
        <v>7.5467132907024679</v>
      </c>
      <c r="C59" s="118">
        <f>PPA_emi!C81</f>
        <v>5.5309106614847643</v>
      </c>
      <c r="D59" s="118">
        <f>PPA_emi!D81</f>
        <v>4.9488171702925836</v>
      </c>
      <c r="E59" s="118">
        <f>PPA_emi!E81</f>
        <v>5.1898902141768168</v>
      </c>
      <c r="F59" s="118">
        <f>PPA_emi!F81</f>
        <v>5.1783397474927657</v>
      </c>
      <c r="G59" s="118">
        <f>PPA_emi!G81</f>
        <v>4.6806009614318818</v>
      </c>
      <c r="H59" s="118">
        <f>PPA_emi!H81</f>
        <v>4.464504361615746</v>
      </c>
      <c r="I59" s="118">
        <f>PPA_emi!I81</f>
        <v>3.7670979830051383</v>
      </c>
      <c r="J59" s="118">
        <f>PPA_emi!J81</f>
        <v>4.3417446883808859</v>
      </c>
      <c r="K59" s="118">
        <f>PPA_emi!K81</f>
        <v>3.8868828512130498</v>
      </c>
      <c r="L59" s="118">
        <f>PPA_emi!L81</f>
        <v>2.750919142414491</v>
      </c>
      <c r="M59" s="118">
        <f>PPA_emi!M81</f>
        <v>2.4414272934046033</v>
      </c>
      <c r="N59" s="118">
        <f>PPA_emi!N81</f>
        <v>1.4382834086120002</v>
      </c>
      <c r="O59" s="118">
        <f>PPA_emi!O81</f>
        <v>1.4566423471803875</v>
      </c>
      <c r="P59" s="118">
        <f>PPA_emi!P81</f>
        <v>0.98087268676897987</v>
      </c>
      <c r="Q59" s="118">
        <f>PPA_emi!Q81</f>
        <v>1.0170208804810779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 t="str">
        <f t="shared" ref="B62:Q62" si="10">IF(B$10=0,"",B$5/B$10*1000)</f>
        <v/>
      </c>
      <c r="C62" s="187" t="str">
        <f t="shared" si="10"/>
        <v/>
      </c>
      <c r="D62" s="187" t="str">
        <f t="shared" si="10"/>
        <v/>
      </c>
      <c r="E62" s="187" t="str">
        <f t="shared" si="10"/>
        <v/>
      </c>
      <c r="F62" s="187" t="str">
        <f t="shared" si="10"/>
        <v/>
      </c>
      <c r="G62" s="187" t="str">
        <f t="shared" si="10"/>
        <v/>
      </c>
      <c r="H62" s="187" t="str">
        <f t="shared" si="10"/>
        <v/>
      </c>
      <c r="I62" s="187" t="str">
        <f t="shared" si="10"/>
        <v/>
      </c>
      <c r="J62" s="187">
        <f t="shared" si="10"/>
        <v>190.79242162502814</v>
      </c>
      <c r="K62" s="187">
        <f t="shared" si="10"/>
        <v>181.19510392334797</v>
      </c>
      <c r="L62" s="187">
        <f t="shared" si="10"/>
        <v>158.4372679342471</v>
      </c>
      <c r="M62" s="187">
        <f t="shared" si="10"/>
        <v>171.99808029519568</v>
      </c>
      <c r="N62" s="187">
        <f t="shared" si="10"/>
        <v>156.05436968491381</v>
      </c>
      <c r="O62" s="187">
        <f t="shared" si="10"/>
        <v>131.26175396177649</v>
      </c>
      <c r="P62" s="187">
        <f t="shared" si="10"/>
        <v>129.30411862594309</v>
      </c>
      <c r="Q62" s="187">
        <f t="shared" si="10"/>
        <v>134.18636146552686</v>
      </c>
    </row>
    <row r="63" spans="1:17" x14ac:dyDescent="0.25">
      <c r="A63" s="180" t="s">
        <v>56</v>
      </c>
      <c r="B63" s="186">
        <f t="shared" ref="B63:Q63" si="11">IF(B$11=0,"",B$6/B$11*1000)</f>
        <v>2718.174500087759</v>
      </c>
      <c r="C63" s="186">
        <f t="shared" si="11"/>
        <v>1810.5061940980129</v>
      </c>
      <c r="D63" s="186">
        <f t="shared" si="11"/>
        <v>1820.8151812215494</v>
      </c>
      <c r="E63" s="186">
        <f t="shared" si="11"/>
        <v>1719.3248905740973</v>
      </c>
      <c r="F63" s="186">
        <f t="shared" si="11"/>
        <v>1484.63788642092</v>
      </c>
      <c r="G63" s="186">
        <f t="shared" si="11"/>
        <v>1227.8198713737199</v>
      </c>
      <c r="H63" s="186">
        <f t="shared" si="11"/>
        <v>1151.5307858920485</v>
      </c>
      <c r="I63" s="186">
        <f t="shared" si="11"/>
        <v>1175.753086262162</v>
      </c>
      <c r="J63" s="186">
        <f t="shared" si="11"/>
        <v>1059.6297203028344</v>
      </c>
      <c r="K63" s="186">
        <f t="shared" si="11"/>
        <v>1006.3045124488856</v>
      </c>
      <c r="L63" s="186">
        <f t="shared" si="11"/>
        <v>882.87986371246006</v>
      </c>
      <c r="M63" s="186">
        <f t="shared" si="11"/>
        <v>954.83348769695226</v>
      </c>
      <c r="N63" s="186">
        <f t="shared" si="11"/>
        <v>870.36630173807771</v>
      </c>
      <c r="O63" s="186">
        <f t="shared" si="11"/>
        <v>727.86458079533475</v>
      </c>
      <c r="P63" s="186">
        <f t="shared" si="11"/>
        <v>716.5492953581371</v>
      </c>
      <c r="Q63" s="186">
        <f t="shared" si="11"/>
        <v>743.60464134128608</v>
      </c>
    </row>
    <row r="64" spans="1:17" x14ac:dyDescent="0.25">
      <c r="A64" s="108" t="s">
        <v>55</v>
      </c>
      <c r="B64" s="185">
        <f t="shared" ref="B64:Q64" si="12">IF(B$12=0,"",B$7/B$12*1000)</f>
        <v>10175.648567658747</v>
      </c>
      <c r="C64" s="185">
        <f t="shared" si="12"/>
        <v>9991.1939813499685</v>
      </c>
      <c r="D64" s="185">
        <f t="shared" si="12"/>
        <v>9973.8768118632233</v>
      </c>
      <c r="E64" s="185">
        <f t="shared" si="12"/>
        <v>9860.5733019013696</v>
      </c>
      <c r="F64" s="185">
        <f t="shared" si="12"/>
        <v>8804.3791286723135</v>
      </c>
      <c r="G64" s="185">
        <f t="shared" si="12"/>
        <v>8382.6819109045355</v>
      </c>
      <c r="H64" s="185">
        <f t="shared" si="12"/>
        <v>7992.8418465019004</v>
      </c>
      <c r="I64" s="185">
        <f t="shared" si="12"/>
        <v>7741.8988734478344</v>
      </c>
      <c r="J64" s="185">
        <f t="shared" si="12"/>
        <v>7436.5214951062362</v>
      </c>
      <c r="K64" s="185">
        <f t="shared" si="12"/>
        <v>6951.2415132428005</v>
      </c>
      <c r="L64" s="185">
        <f t="shared" si="12"/>
        <v>8711.7869345823983</v>
      </c>
      <c r="M64" s="185">
        <f t="shared" si="12"/>
        <v>8852.6903559227012</v>
      </c>
      <c r="N64" s="185">
        <f t="shared" si="12"/>
        <v>9115.2986155583239</v>
      </c>
      <c r="O64" s="185">
        <f t="shared" si="12"/>
        <v>7799.7987284920609</v>
      </c>
      <c r="P64" s="185">
        <f t="shared" si="12"/>
        <v>9769.493687223694</v>
      </c>
      <c r="Q64" s="185">
        <f t="shared" si="12"/>
        <v>7573.8088631757309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 t="str">
        <f t="shared" ref="B66:Q66" si="13">IF(B$52=0,"",B$52/B$10)</f>
        <v/>
      </c>
      <c r="C66" s="113" t="str">
        <f t="shared" si="13"/>
        <v/>
      </c>
      <c r="D66" s="113" t="str">
        <f t="shared" si="13"/>
        <v/>
      </c>
      <c r="E66" s="113" t="str">
        <f t="shared" si="13"/>
        <v/>
      </c>
      <c r="F66" s="113" t="str">
        <f t="shared" si="13"/>
        <v/>
      </c>
      <c r="G66" s="113" t="str">
        <f t="shared" si="13"/>
        <v/>
      </c>
      <c r="H66" s="113" t="str">
        <f t="shared" si="13"/>
        <v/>
      </c>
      <c r="I66" s="113" t="str">
        <f t="shared" si="13"/>
        <v/>
      </c>
      <c r="J66" s="113">
        <f t="shared" si="13"/>
        <v>2.6450376218824179</v>
      </c>
      <c r="K66" s="113">
        <f t="shared" si="13"/>
        <v>2.6554723512858556</v>
      </c>
      <c r="L66" s="113">
        <f t="shared" si="13"/>
        <v>2.7222472483521303</v>
      </c>
      <c r="M66" s="113">
        <f t="shared" si="13"/>
        <v>2.5114428937700861</v>
      </c>
      <c r="N66" s="113">
        <f t="shared" si="13"/>
        <v>1.5688929509156271</v>
      </c>
      <c r="O66" s="113">
        <f t="shared" si="13"/>
        <v>1.5561640061991695</v>
      </c>
      <c r="P66" s="113">
        <f t="shared" si="13"/>
        <v>1.1731481275356885</v>
      </c>
      <c r="Q66" s="113">
        <f t="shared" si="13"/>
        <v>1.1672840728244036</v>
      </c>
    </row>
    <row r="67" spans="1:17" x14ac:dyDescent="0.25">
      <c r="A67" s="180" t="s">
        <v>56</v>
      </c>
      <c r="B67" s="182">
        <f t="shared" ref="B67:Q67" si="14">IF(B$53=0,"",B$53/B$11)</f>
        <v>0.3686866830602486</v>
      </c>
      <c r="C67" s="182">
        <f t="shared" si="14"/>
        <v>0.29400177579637427</v>
      </c>
      <c r="D67" s="182">
        <f t="shared" si="14"/>
        <v>0.29041536722435157</v>
      </c>
      <c r="E67" s="182">
        <f t="shared" si="14"/>
        <v>0.30519130218061591</v>
      </c>
      <c r="F67" s="182">
        <f t="shared" si="14"/>
        <v>0.29498583201249717</v>
      </c>
      <c r="G67" s="182">
        <f t="shared" si="14"/>
        <v>0.25738773092330119</v>
      </c>
      <c r="H67" s="182">
        <f t="shared" si="14"/>
        <v>0.24858573578337573</v>
      </c>
      <c r="I67" s="182">
        <f t="shared" si="14"/>
        <v>0.2435859155834037</v>
      </c>
      <c r="J67" s="182">
        <f t="shared" si="14"/>
        <v>0.25967371644973919</v>
      </c>
      <c r="K67" s="182">
        <f t="shared" si="14"/>
        <v>0.26069813475741138</v>
      </c>
      <c r="L67" s="182">
        <f t="shared" si="14"/>
        <v>0.26495423941763602</v>
      </c>
      <c r="M67" s="182">
        <f t="shared" si="14"/>
        <v>0.24443681306408888</v>
      </c>
      <c r="N67" s="182">
        <f t="shared" si="14"/>
        <v>0.15269914912731339</v>
      </c>
      <c r="O67" s="182">
        <f t="shared" si="14"/>
        <v>0.1665804546631931</v>
      </c>
      <c r="P67" s="182">
        <f t="shared" si="14"/>
        <v>0.12558030367858083</v>
      </c>
      <c r="Q67" s="182">
        <f t="shared" si="14"/>
        <v>0.12495258263113063</v>
      </c>
    </row>
    <row r="68" spans="1:17" x14ac:dyDescent="0.25">
      <c r="A68" s="108" t="s">
        <v>55</v>
      </c>
      <c r="B68" s="112">
        <f t="shared" ref="B68:Q68" si="15">IF(B$54=0,"",B$54/B$12)</f>
        <v>0.26452160991240387</v>
      </c>
      <c r="C68" s="112">
        <f t="shared" si="15"/>
        <v>0.2109374344775394</v>
      </c>
      <c r="D68" s="112">
        <f t="shared" si="15"/>
        <v>0.20836429415850041</v>
      </c>
      <c r="E68" s="112">
        <f t="shared" si="15"/>
        <v>0.21896558322635995</v>
      </c>
      <c r="F68" s="112">
        <f t="shared" si="15"/>
        <v>0.20867994417526717</v>
      </c>
      <c r="G68" s="112">
        <f t="shared" si="15"/>
        <v>0.18208215951943643</v>
      </c>
      <c r="H68" s="112">
        <f t="shared" si="15"/>
        <v>0.1759346144187478</v>
      </c>
      <c r="I68" s="112">
        <f t="shared" si="15"/>
        <v>0.17239603069320494</v>
      </c>
      <c r="J68" s="112">
        <f t="shared" si="15"/>
        <v>0.18478657812062135</v>
      </c>
      <c r="K68" s="112">
        <f t="shared" si="15"/>
        <v>0.18551556508251704</v>
      </c>
      <c r="L68" s="112">
        <f t="shared" si="15"/>
        <v>0.19018056668066147</v>
      </c>
      <c r="M68" s="112">
        <f t="shared" si="15"/>
        <v>0.17545343576430819</v>
      </c>
      <c r="N68" s="112">
        <f t="shared" si="15"/>
        <v>0.10960538233514405</v>
      </c>
      <c r="O68" s="112">
        <f t="shared" si="15"/>
        <v>0.1087161178053009</v>
      </c>
      <c r="P68" s="112">
        <f t="shared" si="15"/>
        <v>8.1958013119546827E-2</v>
      </c>
      <c r="Q68" s="112">
        <f t="shared" si="15"/>
        <v>8.1548340835475769E-2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 t="str">
        <f>IF(PPA_ued!B$5=0,"",PPA_ued!B$5/B$10)</f>
        <v/>
      </c>
      <c r="C70" s="113" t="str">
        <f>IF(PPA_ued!C$5=0,"",PPA_ued!C$5/C$10)</f>
        <v/>
      </c>
      <c r="D70" s="113" t="str">
        <f>IF(PPA_ued!D$5=0,"",PPA_ued!D$5/D$10)</f>
        <v/>
      </c>
      <c r="E70" s="113" t="str">
        <f>IF(PPA_ued!E$5=0,"",PPA_ued!E$5/E$10)</f>
        <v/>
      </c>
      <c r="F70" s="113" t="str">
        <f>IF(PPA_ued!F$5=0,"",PPA_ued!F$5/F$10)</f>
        <v/>
      </c>
      <c r="G70" s="113" t="str">
        <f>IF(PPA_ued!G$5=0,"",PPA_ued!G$5/G$10)</f>
        <v/>
      </c>
      <c r="H70" s="113" t="str">
        <f>IF(PPA_ued!H$5=0,"",PPA_ued!H$5/H$10)</f>
        <v/>
      </c>
      <c r="I70" s="113" t="str">
        <f>IF(PPA_ued!I$5=0,"",PPA_ued!I$5/I$10)</f>
        <v/>
      </c>
      <c r="J70" s="113">
        <f>IF(PPA_ued!J$5=0,"",PPA_ued!J$5/J$10)</f>
        <v>0.40874501682364245</v>
      </c>
      <c r="K70" s="113">
        <f>IF(PPA_ued!K$5=0,"",PPA_ued!K$5/K$10)</f>
        <v>0.40939247159175596</v>
      </c>
      <c r="L70" s="113">
        <f>IF(PPA_ued!L$5=0,"",PPA_ued!L$5/L$10)</f>
        <v>0.41977646649719935</v>
      </c>
      <c r="M70" s="113">
        <f>IF(PPA_ued!M$5=0,"",PPA_ued!M$5/M$10)</f>
        <v>0.38836485999152753</v>
      </c>
      <c r="N70" s="113">
        <f>IF(PPA_ued!N$5=0,"",PPA_ued!N$5/N$10)</f>
        <v>0.2426812103585797</v>
      </c>
      <c r="O70" s="113">
        <f>IF(PPA_ued!O$5=0,"",PPA_ued!O$5/O$10)</f>
        <v>0.24114357447863241</v>
      </c>
      <c r="P70" s="113">
        <f>IF(PPA_ued!P$5=0,"",PPA_ued!P$5/P$10)</f>
        <v>0.18213609093173605</v>
      </c>
      <c r="Q70" s="113">
        <f>IF(PPA_ued!Q$5=0,"",PPA_ued!Q$5/Q$10)</f>
        <v>0.18129925022601628</v>
      </c>
    </row>
    <row r="71" spans="1:17" x14ac:dyDescent="0.25">
      <c r="A71" s="180" t="s">
        <v>56</v>
      </c>
      <c r="B71" s="182">
        <f>IF(PPA_ued!B$31=0,"",PPA_ued!B$31/B$11)</f>
        <v>0.26521770969923208</v>
      </c>
      <c r="C71" s="182">
        <f>IF(PPA_ued!C$31=0,"",PPA_ued!C$31/C$11)</f>
        <v>0.20998400118357088</v>
      </c>
      <c r="D71" s="182">
        <f>IF(PPA_ued!D$31=0,"",PPA_ued!D$31/D$11)</f>
        <v>0.20622711373460101</v>
      </c>
      <c r="E71" s="182">
        <f>IF(PPA_ued!E$31=0,"",PPA_ued!E$31/E$11)</f>
        <v>0.21724093273901396</v>
      </c>
      <c r="F71" s="182">
        <f>IF(PPA_ued!F$31=0,"",PPA_ued!F$31/F$11)</f>
        <v>0.20928874800366351</v>
      </c>
      <c r="G71" s="182">
        <f>IF(PPA_ued!G$31=0,"",PPA_ued!G$31/G$11)</f>
        <v>0.18418343111321639</v>
      </c>
      <c r="H71" s="182">
        <f>IF(PPA_ued!H$31=0,"",PPA_ued!H$31/H$11)</f>
        <v>0.18394536143859569</v>
      </c>
      <c r="I71" s="182">
        <f>IF(PPA_ued!I$31=0,"",PPA_ued!I$31/I$11)</f>
        <v>0.17792820783106086</v>
      </c>
      <c r="J71" s="182">
        <f>IF(PPA_ued!J$31=0,"",PPA_ued!J$31/J$11)</f>
        <v>0.18829230465660141</v>
      </c>
      <c r="K71" s="182">
        <f>IF(PPA_ued!K$31=0,"",PPA_ued!K$31/K$11)</f>
        <v>0.18790379939266671</v>
      </c>
      <c r="L71" s="182">
        <f>IF(PPA_ued!L$31=0,"",PPA_ued!L$31/L$11)</f>
        <v>0.19727393482575969</v>
      </c>
      <c r="M71" s="182">
        <f>IF(PPA_ued!M$31=0,"",PPA_ued!M$31/M$11)</f>
        <v>0.18274307912396873</v>
      </c>
      <c r="N71" s="182">
        <f>IF(PPA_ued!N$31=0,"",PPA_ued!N$31/N$11)</f>
        <v>0.11850420986843033</v>
      </c>
      <c r="O71" s="182">
        <f>IF(PPA_ued!O$31=0,"",PPA_ued!O$31/O$11)</f>
        <v>0.13442047026119469</v>
      </c>
      <c r="P71" s="182">
        <f>IF(PPA_ued!P$31=0,"",PPA_ued!P$31/P$11)</f>
        <v>0.10261752978132715</v>
      </c>
      <c r="Q71" s="182">
        <f>IF(PPA_ued!Q$31=0,"",PPA_ued!Q$31/Q$11)</f>
        <v>0.10177994476329277</v>
      </c>
    </row>
    <row r="72" spans="1:17" x14ac:dyDescent="0.25">
      <c r="A72" s="108" t="s">
        <v>55</v>
      </c>
      <c r="B72" s="112">
        <f>IF(PPA_ued!B$81=0,"",PPA_ued!B$81/B$12)</f>
        <v>0.16462635818093885</v>
      </c>
      <c r="C72" s="112">
        <f>IF(PPA_ued!C$81=0,"",PPA_ued!C$81/C$12)</f>
        <v>0.13114002745329129</v>
      </c>
      <c r="D72" s="112">
        <f>IF(PPA_ued!D$81=0,"",PPA_ued!D$81/D$12)</f>
        <v>0.12971719066757634</v>
      </c>
      <c r="E72" s="112">
        <f>IF(PPA_ued!E$81=0,"",PPA_ued!E$81/E$12)</f>
        <v>0.13619548921766539</v>
      </c>
      <c r="F72" s="112">
        <f>IF(PPA_ued!F$81=0,"",PPA_ued!F$81/F$12)</f>
        <v>0.13207862607719531</v>
      </c>
      <c r="G72" s="112">
        <f>IF(PPA_ued!G$81=0,"",PPA_ued!G$81/G$12)</f>
        <v>0.11500712524980723</v>
      </c>
      <c r="H72" s="112">
        <f>IF(PPA_ued!H$81=0,"",PPA_ued!H$81/H$12)</f>
        <v>0.11389514015890587</v>
      </c>
      <c r="I72" s="112">
        <f>IF(PPA_ued!I$81=0,"",PPA_ued!I$81/I$12)</f>
        <v>0.11191290064371266</v>
      </c>
      <c r="J72" s="112">
        <f>IF(PPA_ued!J$81=0,"",PPA_ued!J$81/J$12)</f>
        <v>0.12361625279120964</v>
      </c>
      <c r="K72" s="112">
        <f>IF(PPA_ued!K$81=0,"",PPA_ued!K$81/K$12)</f>
        <v>0.12400172904703041</v>
      </c>
      <c r="L72" s="112">
        <f>IF(PPA_ued!L$81=0,"",PPA_ued!L$81/L$12)</f>
        <v>0.12697482151735764</v>
      </c>
      <c r="M72" s="112">
        <f>IF(PPA_ued!M$81=0,"",PPA_ued!M$81/M$12)</f>
        <v>0.11715962168584247</v>
      </c>
      <c r="N72" s="112">
        <f>IF(PPA_ued!N$81=0,"",PPA_ued!N$81/N$12)</f>
        <v>7.2892915313745976E-2</v>
      </c>
      <c r="O72" s="112">
        <f>IF(PPA_ued!O$81=0,"",PPA_ued!O$81/O$12)</f>
        <v>7.2522212377596845E-2</v>
      </c>
      <c r="P72" s="112">
        <f>IF(PPA_ued!P$81=0,"",PPA_ued!P$81/P$12)</f>
        <v>5.459240309512043E-2</v>
      </c>
      <c r="Q72" s="112">
        <f>IF(PPA_ued!Q$81=0,"",PPA_ued!Q$81/Q$12)</f>
        <v>5.4358612109239521E-2</v>
      </c>
    </row>
    <row r="73" spans="1:17" x14ac:dyDescent="0.25">
      <c r="A73" s="39" t="s">
        <v>60</v>
      </c>
      <c r="B73" s="111">
        <f t="shared" ref="B73:Q73" si="16">IF(B$51=0,"",B$56/B$51)</f>
        <v>1.2287512900554163</v>
      </c>
      <c r="C73" s="111">
        <f t="shared" si="16"/>
        <v>1.2705284909497896</v>
      </c>
      <c r="D73" s="111">
        <f t="shared" si="16"/>
        <v>1.2076141096670381</v>
      </c>
      <c r="E73" s="111">
        <f t="shared" si="16"/>
        <v>1.2249802908299463</v>
      </c>
      <c r="F73" s="111">
        <f t="shared" si="16"/>
        <v>1.1991646076995945</v>
      </c>
      <c r="G73" s="111">
        <f t="shared" si="16"/>
        <v>1.2912767704920478</v>
      </c>
      <c r="H73" s="111">
        <f t="shared" si="16"/>
        <v>1.2669334269727373</v>
      </c>
      <c r="I73" s="111">
        <f t="shared" si="16"/>
        <v>1.1888479067555833</v>
      </c>
      <c r="J73" s="111">
        <f t="shared" si="16"/>
        <v>0.86857160541662704</v>
      </c>
      <c r="K73" s="111">
        <f t="shared" si="16"/>
        <v>0.78020366008161601</v>
      </c>
      <c r="L73" s="111">
        <f t="shared" si="16"/>
        <v>0.83008148790565839</v>
      </c>
      <c r="M73" s="111">
        <f t="shared" si="16"/>
        <v>0.91602097141766203</v>
      </c>
      <c r="N73" s="111">
        <f t="shared" si="16"/>
        <v>1.2578738538900971</v>
      </c>
      <c r="O73" s="111">
        <f t="shared" si="16"/>
        <v>1.0407501219797155</v>
      </c>
      <c r="P73" s="111">
        <f t="shared" si="16"/>
        <v>1.260522677492651</v>
      </c>
      <c r="Q73" s="111">
        <f t="shared" si="16"/>
        <v>1.2221968800295624</v>
      </c>
    </row>
    <row r="74" spans="1:17" x14ac:dyDescent="0.25">
      <c r="A74" s="110" t="s">
        <v>35</v>
      </c>
      <c r="B74" s="109" t="str">
        <f t="shared" ref="B74:Q74" si="17">IF(B$52=0,"",B$57/B$52)</f>
        <v/>
      </c>
      <c r="C74" s="109" t="str">
        <f t="shared" si="17"/>
        <v/>
      </c>
      <c r="D74" s="109" t="str">
        <f t="shared" si="17"/>
        <v/>
      </c>
      <c r="E74" s="109" t="str">
        <f t="shared" si="17"/>
        <v/>
      </c>
      <c r="F74" s="109" t="str">
        <f t="shared" si="17"/>
        <v/>
      </c>
      <c r="G74" s="109" t="str">
        <f t="shared" si="17"/>
        <v/>
      </c>
      <c r="H74" s="109" t="str">
        <f t="shared" si="17"/>
        <v/>
      </c>
      <c r="I74" s="109" t="str">
        <f t="shared" si="17"/>
        <v/>
      </c>
      <c r="J74" s="109">
        <f t="shared" si="17"/>
        <v>1.3913891259413259E-2</v>
      </c>
      <c r="K74" s="109">
        <f t="shared" si="17"/>
        <v>1.1568552500381055E-2</v>
      </c>
      <c r="L74" s="109">
        <f t="shared" si="17"/>
        <v>1.1915161317483394E-2</v>
      </c>
      <c r="M74" s="109">
        <f t="shared" si="17"/>
        <v>1.0362167302982023E-2</v>
      </c>
      <c r="N74" s="109">
        <f t="shared" si="17"/>
        <v>1.1431372958782895E-2</v>
      </c>
      <c r="O74" s="109">
        <f t="shared" si="17"/>
        <v>1.1730215245999324E-2</v>
      </c>
      <c r="P74" s="109">
        <f t="shared" si="17"/>
        <v>8.4322912548720153E-2</v>
      </c>
      <c r="Q74" s="109">
        <f t="shared" si="17"/>
        <v>7.0918256616211761E-2</v>
      </c>
    </row>
    <row r="75" spans="1:17" x14ac:dyDescent="0.25">
      <c r="A75" s="180" t="s">
        <v>56</v>
      </c>
      <c r="B75" s="178">
        <f t="shared" ref="B75:Q75" si="18">IF(B$53=0,"",B$58/B$53)</f>
        <v>1.5378074608619778</v>
      </c>
      <c r="C75" s="178">
        <f t="shared" si="18"/>
        <v>1.4615684582531814</v>
      </c>
      <c r="D75" s="178">
        <f t="shared" si="18"/>
        <v>1.3825392794130749</v>
      </c>
      <c r="E75" s="178">
        <f t="shared" si="18"/>
        <v>1.3940500031231282</v>
      </c>
      <c r="F75" s="178">
        <f t="shared" si="18"/>
        <v>1.3689031006249111</v>
      </c>
      <c r="G75" s="178">
        <f t="shared" si="18"/>
        <v>1.4583977432005026</v>
      </c>
      <c r="H75" s="178">
        <f t="shared" si="18"/>
        <v>1.429830284563832</v>
      </c>
      <c r="I75" s="178">
        <f t="shared" si="18"/>
        <v>1.3452876769885123</v>
      </c>
      <c r="J75" s="178">
        <f t="shared" si="18"/>
        <v>1.0890839542414419</v>
      </c>
      <c r="K75" s="178">
        <f t="shared" si="18"/>
        <v>0.95888747749790992</v>
      </c>
      <c r="L75" s="178">
        <f t="shared" si="18"/>
        <v>1.0240590753166239</v>
      </c>
      <c r="M75" s="178">
        <f t="shared" si="18"/>
        <v>1.0894018018526073</v>
      </c>
      <c r="N75" s="178">
        <f t="shared" si="18"/>
        <v>1.5576742794491201</v>
      </c>
      <c r="O75" s="178">
        <f t="shared" si="18"/>
        <v>1.195241720187509</v>
      </c>
      <c r="P75" s="178">
        <f t="shared" si="18"/>
        <v>1.419307643997491</v>
      </c>
      <c r="Q75" s="178">
        <f t="shared" si="18"/>
        <v>1.3807885130824638</v>
      </c>
    </row>
    <row r="76" spans="1:17" x14ac:dyDescent="0.25">
      <c r="A76" s="108" t="s">
        <v>55</v>
      </c>
      <c r="B76" s="107">
        <f t="shared" ref="B76:Q76" si="19">IF(B$54=0,"",B$59/B$54)</f>
        <v>0.24718716149505388</v>
      </c>
      <c r="C76" s="107">
        <f t="shared" si="19"/>
        <v>0.25665825029234646</v>
      </c>
      <c r="D76" s="107">
        <f t="shared" si="19"/>
        <v>0.24445037970457861</v>
      </c>
      <c r="E76" s="107">
        <f t="shared" si="19"/>
        <v>0.25218070593301412</v>
      </c>
      <c r="F76" s="107">
        <f t="shared" si="19"/>
        <v>0.24537736460307039</v>
      </c>
      <c r="G76" s="107">
        <f t="shared" si="19"/>
        <v>0.26420607155095588</v>
      </c>
      <c r="H76" s="107">
        <f t="shared" si="19"/>
        <v>0.25296718121824058</v>
      </c>
      <c r="I76" s="107">
        <f t="shared" si="19"/>
        <v>0.22785314697361922</v>
      </c>
      <c r="J76" s="107">
        <f t="shared" si="19"/>
        <v>0.22221587870702902</v>
      </c>
      <c r="K76" s="107">
        <f t="shared" si="19"/>
        <v>0.22979642671675501</v>
      </c>
      <c r="L76" s="107">
        <f t="shared" si="19"/>
        <v>0.24002674191627899</v>
      </c>
      <c r="M76" s="107">
        <f t="shared" si="19"/>
        <v>0.2386803959285386</v>
      </c>
      <c r="N76" s="107">
        <f t="shared" si="19"/>
        <v>0.27498756266055729</v>
      </c>
      <c r="O76" s="107">
        <f t="shared" si="19"/>
        <v>0.24794341875983561</v>
      </c>
      <c r="P76" s="107">
        <f t="shared" si="19"/>
        <v>0.26089374407342925</v>
      </c>
      <c r="Q76" s="107">
        <f t="shared" si="19"/>
        <v>0.25448460415910396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13.225188109412089</v>
      </c>
      <c r="K5" s="96">
        <v>13.277361756429277</v>
      </c>
      <c r="L5" s="96">
        <v>19.055730738464913</v>
      </c>
      <c r="M5" s="96">
        <v>12.130269176909517</v>
      </c>
      <c r="N5" s="96">
        <v>11.382991957101686</v>
      </c>
      <c r="O5" s="96">
        <v>7.5162721499419884</v>
      </c>
      <c r="P5" s="96">
        <v>5.6663054559973753</v>
      </c>
      <c r="Q5" s="96">
        <v>5.6379820717418694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1.5274678050382471E-2</v>
      </c>
      <c r="K6" s="160">
        <v>1.533493697859648E-2</v>
      </c>
      <c r="L6" s="160">
        <v>2.2008772172978017E-2</v>
      </c>
      <c r="M6" s="160">
        <v>1.4010080976459359E-2</v>
      </c>
      <c r="N6" s="160">
        <v>1.3146999192478829E-2</v>
      </c>
      <c r="O6" s="160">
        <v>8.6810589217791948E-3</v>
      </c>
      <c r="P6" s="160">
        <v>6.5444053316632235E-3</v>
      </c>
      <c r="Q6" s="160">
        <v>6.5116927099431411E-3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2.1384549270535461E-2</v>
      </c>
      <c r="K7" s="159">
        <v>2.1468911770035074E-2</v>
      </c>
      <c r="L7" s="159">
        <v>3.0812281042169227E-2</v>
      </c>
      <c r="M7" s="159">
        <v>1.9614113367043107E-2</v>
      </c>
      <c r="N7" s="159">
        <v>1.8405798869470361E-2</v>
      </c>
      <c r="O7" s="159">
        <v>1.2153482490490876E-2</v>
      </c>
      <c r="P7" s="159">
        <v>9.1621674643285137E-3</v>
      </c>
      <c r="Q7" s="159">
        <v>9.1163697939203991E-3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0.12219742440305977</v>
      </c>
      <c r="K8" s="159">
        <v>0.12267949582877184</v>
      </c>
      <c r="L8" s="159">
        <v>0.17607017738382413</v>
      </c>
      <c r="M8" s="159">
        <v>0.11208064781167487</v>
      </c>
      <c r="N8" s="159">
        <v>0.10517599353983063</v>
      </c>
      <c r="O8" s="159">
        <v>6.9448471374233559E-2</v>
      </c>
      <c r="P8" s="159">
        <v>5.2355242653305788E-2</v>
      </c>
      <c r="Q8" s="159">
        <v>5.2093541679545129E-2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6.1098712201529883E-2</v>
      </c>
      <c r="K9" s="159">
        <v>6.1339747914385921E-2</v>
      </c>
      <c r="L9" s="159">
        <v>8.8035088691912067E-2</v>
      </c>
      <c r="M9" s="159">
        <v>5.6040323905837436E-2</v>
      </c>
      <c r="N9" s="159">
        <v>5.2587996769915317E-2</v>
      </c>
      <c r="O9" s="159">
        <v>3.4724235687116779E-2</v>
      </c>
      <c r="P9" s="159">
        <v>2.6177621326652894E-2</v>
      </c>
      <c r="Q9" s="159">
        <v>2.6046770839772564E-2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3.6659227320917934E-2</v>
      </c>
      <c r="K10" s="158">
        <v>3.680384874863156E-2</v>
      </c>
      <c r="L10" s="158">
        <v>5.2821053215147254E-2</v>
      </c>
      <c r="M10" s="158">
        <v>3.3624194343502473E-2</v>
      </c>
      <c r="N10" s="158">
        <v>3.1552798061949189E-2</v>
      </c>
      <c r="O10" s="158">
        <v>2.0834541412270077E-2</v>
      </c>
      <c r="P10" s="158">
        <v>1.5706572795991743E-2</v>
      </c>
      <c r="Q10" s="158">
        <v>1.5628062503863543E-2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1.5230191380765617E-3</v>
      </c>
      <c r="K11" s="91">
        <v>1.3000985283758853E-3</v>
      </c>
      <c r="L11" s="91">
        <v>1.7975539796942631E-3</v>
      </c>
      <c r="M11" s="91">
        <v>1.1629778611491678E-3</v>
      </c>
      <c r="N11" s="91">
        <v>9.1702786509208938E-4</v>
      </c>
      <c r="O11" s="91">
        <v>5.7362314244359185E-4</v>
      </c>
      <c r="P11" s="91">
        <v>4.7013071811452474E-4</v>
      </c>
      <c r="Q11" s="91">
        <v>4.7196126904800075E-4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1.5856574839676618E-2</v>
      </c>
      <c r="K12" s="91">
        <v>1.68334640571473E-2</v>
      </c>
      <c r="L12" s="91">
        <v>2.5435027566176507E-2</v>
      </c>
      <c r="M12" s="91">
        <v>1.6067113044676784E-2</v>
      </c>
      <c r="N12" s="91">
        <v>1.7820319935283678E-2</v>
      </c>
      <c r="O12" s="91">
        <v>1.0573124114158967E-2</v>
      </c>
      <c r="P12" s="91">
        <v>8.3671489391139806E-3</v>
      </c>
      <c r="Q12" s="91">
        <v>8.1001039604556985E-3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1.9279633343164754E-2</v>
      </c>
      <c r="K14" s="157">
        <v>1.8670286163108375E-2</v>
      </c>
      <c r="L14" s="157">
        <v>2.558847166927648E-2</v>
      </c>
      <c r="M14" s="157">
        <v>1.6394103437676517E-2</v>
      </c>
      <c r="N14" s="157">
        <v>1.2815450261573425E-2</v>
      </c>
      <c r="O14" s="157">
        <v>9.6877941556675166E-3</v>
      </c>
      <c r="P14" s="157">
        <v>6.8692931387632364E-3</v>
      </c>
      <c r="Q14" s="157">
        <v>7.0559972743598435E-3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0.45665623625496637</v>
      </c>
      <c r="K15" s="155">
        <v>0.4327052520192089</v>
      </c>
      <c r="L15" s="155">
        <v>0.62463539227672582</v>
      </c>
      <c r="M15" s="155">
        <v>0.42596834393511263</v>
      </c>
      <c r="N15" s="155">
        <v>0.40302165772223908</v>
      </c>
      <c r="O15" s="155">
        <v>0.27702024949717163</v>
      </c>
      <c r="P15" s="155">
        <v>0.21786878558291572</v>
      </c>
      <c r="Q15" s="155">
        <v>0.21863775748804831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11.497125645788554</v>
      </c>
      <c r="K16" s="206">
        <v>11.625462336460298</v>
      </c>
      <c r="L16" s="206">
        <v>16.673269324178328</v>
      </c>
      <c r="M16" s="206">
        <v>10.522335152714085</v>
      </c>
      <c r="N16" s="206">
        <v>9.8634970291186086</v>
      </c>
      <c r="O16" s="206">
        <v>6.4778095561207705</v>
      </c>
      <c r="P16" s="206">
        <v>4.8543378039915961</v>
      </c>
      <c r="Q16" s="206">
        <v>4.8240861934200048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5.8927721984235397</v>
      </c>
      <c r="K17" s="264">
        <v>6.3150494299499753</v>
      </c>
      <c r="L17" s="264">
        <v>9.0073770487080722</v>
      </c>
      <c r="M17" s="264">
        <v>5.2946015376447875</v>
      </c>
      <c r="N17" s="264">
        <v>4.9173786199148433</v>
      </c>
      <c r="O17" s="264">
        <v>3.0780544077150731</v>
      </c>
      <c r="P17" s="264">
        <v>2.1805241502717538</v>
      </c>
      <c r="Q17" s="264">
        <v>2.1408352649947964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5.8927721984235397</v>
      </c>
      <c r="K26" s="87">
        <v>6.3150494299499753</v>
      </c>
      <c r="L26" s="87">
        <v>9.0073770487080722</v>
      </c>
      <c r="M26" s="87">
        <v>5.2946015376447875</v>
      </c>
      <c r="N26" s="87">
        <v>4.9173786199148433</v>
      </c>
      <c r="O26" s="87">
        <v>3.0780544077150731</v>
      </c>
      <c r="P26" s="87">
        <v>2.1805241502717538</v>
      </c>
      <c r="Q26" s="87">
        <v>2.1408352649947964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5.604353447365015</v>
      </c>
      <c r="K28" s="151">
        <v>5.3104129065103232</v>
      </c>
      <c r="L28" s="151">
        <v>7.6658922754702559</v>
      </c>
      <c r="M28" s="151">
        <v>5.2277336150692975</v>
      </c>
      <c r="N28" s="151">
        <v>4.9461184092037662</v>
      </c>
      <c r="O28" s="151">
        <v>3.3997551484056974</v>
      </c>
      <c r="P28" s="151">
        <v>2.6738136537198418</v>
      </c>
      <c r="Q28" s="151">
        <v>2.683250928425208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1.0147916361221432</v>
      </c>
      <c r="K29" s="278">
        <v>0.96156722670934902</v>
      </c>
      <c r="L29" s="278">
        <v>1.3880786495038293</v>
      </c>
      <c r="M29" s="278">
        <v>0.94659631985580173</v>
      </c>
      <c r="N29" s="278">
        <v>0.89560368382719413</v>
      </c>
      <c r="O29" s="278">
        <v>0.61560055443815653</v>
      </c>
      <c r="P29" s="278">
        <v>0.48415285685092174</v>
      </c>
      <c r="Q29" s="278">
        <v>0.48586168330677199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96.964597644845441</v>
      </c>
      <c r="C31" s="96">
        <v>114.36669078478958</v>
      </c>
      <c r="D31" s="96">
        <v>111.47013040172281</v>
      </c>
      <c r="E31" s="96">
        <v>118.41422524607898</v>
      </c>
      <c r="F31" s="96">
        <v>118.58430446902389</v>
      </c>
      <c r="G31" s="96">
        <v>108.87501018055643</v>
      </c>
      <c r="H31" s="96">
        <v>109.85500835738939</v>
      </c>
      <c r="I31" s="96">
        <v>101.56071164334435</v>
      </c>
      <c r="J31" s="96">
        <v>108.52803305300399</v>
      </c>
      <c r="K31" s="96">
        <v>109.21687657526992</v>
      </c>
      <c r="L31" s="96">
        <v>115.23654734991243</v>
      </c>
      <c r="M31" s="96">
        <v>103.3234408821904</v>
      </c>
      <c r="N31" s="96">
        <v>64.473197170435014</v>
      </c>
      <c r="O31" s="96">
        <v>80.21182052942072</v>
      </c>
      <c r="P31" s="96">
        <v>65.642080535831013</v>
      </c>
      <c r="Q31" s="96">
        <v>65.313964467118282</v>
      </c>
    </row>
    <row r="32" spans="1:17" x14ac:dyDescent="0.25">
      <c r="A32" s="132" t="s">
        <v>83</v>
      </c>
      <c r="B32" s="160">
        <v>0.46973632775639568</v>
      </c>
      <c r="C32" s="160">
        <v>0.55403921278225543</v>
      </c>
      <c r="D32" s="160">
        <v>0.54000708486635363</v>
      </c>
      <c r="E32" s="160">
        <v>0.57364713175983295</v>
      </c>
      <c r="F32" s="160">
        <v>0.57447106535574621</v>
      </c>
      <c r="G32" s="160">
        <v>0.52743525687566739</v>
      </c>
      <c r="H32" s="160">
        <v>0.53218277046283868</v>
      </c>
      <c r="I32" s="160">
        <v>0.49200179127651816</v>
      </c>
      <c r="J32" s="160">
        <v>0.52575435718989849</v>
      </c>
      <c r="K32" s="160">
        <v>0.52909139807293437</v>
      </c>
      <c r="L32" s="160">
        <v>0.55825315517463447</v>
      </c>
      <c r="M32" s="160">
        <v>0.50054117554248667</v>
      </c>
      <c r="N32" s="160">
        <v>0.31233464185022725</v>
      </c>
      <c r="O32" s="160">
        <v>0.38857899618323366</v>
      </c>
      <c r="P32" s="160">
        <v>0.31799719285309674</v>
      </c>
      <c r="Q32" s="160">
        <v>0.31640766388130132</v>
      </c>
    </row>
    <row r="33" spans="1:17" x14ac:dyDescent="0.25">
      <c r="A33" s="76" t="s">
        <v>82</v>
      </c>
      <c r="B33" s="159">
        <v>0.66659114692899457</v>
      </c>
      <c r="C33" s="159">
        <v>0.78622327563238481</v>
      </c>
      <c r="D33" s="159">
        <v>0.76631063169021529</v>
      </c>
      <c r="E33" s="159">
        <v>0.81404838607803165</v>
      </c>
      <c r="F33" s="159">
        <v>0.81521760976425661</v>
      </c>
      <c r="G33" s="159">
        <v>0.74847026307462983</v>
      </c>
      <c r="H33" s="159">
        <v>0.75520734160174485</v>
      </c>
      <c r="I33" s="159">
        <v>0.69818751277890423</v>
      </c>
      <c r="J33" s="159">
        <v>0.74608494011108339</v>
      </c>
      <c r="K33" s="159">
        <v>0.75082045188254143</v>
      </c>
      <c r="L33" s="159">
        <v>0.79220317653944317</v>
      </c>
      <c r="M33" s="159">
        <v>0.71030554073536967</v>
      </c>
      <c r="N33" s="159">
        <v>0.44322632684387908</v>
      </c>
      <c r="O33" s="159">
        <v>0.55142279494429081</v>
      </c>
      <c r="P33" s="159">
        <v>0.4512619122233949</v>
      </c>
      <c r="Q33" s="159">
        <v>0.44900625116893311</v>
      </c>
    </row>
    <row r="34" spans="1:17" x14ac:dyDescent="0.25">
      <c r="A34" s="76" t="s">
        <v>81</v>
      </c>
      <c r="B34" s="159">
        <v>2.3719961562944119</v>
      </c>
      <c r="C34" s="159">
        <v>2.7976948034502924</v>
      </c>
      <c r="D34" s="159">
        <v>2.7268377044472709</v>
      </c>
      <c r="E34" s="159">
        <v>2.8967076021194775</v>
      </c>
      <c r="F34" s="159">
        <v>2.9008681645607148</v>
      </c>
      <c r="G34" s="159">
        <v>2.6633545844298494</v>
      </c>
      <c r="H34" s="159">
        <v>2.6873277866612204</v>
      </c>
      <c r="I34" s="159">
        <v>2.4844285801184278</v>
      </c>
      <c r="J34" s="159">
        <v>2.6548666575692552</v>
      </c>
      <c r="K34" s="159">
        <v>2.6717174900049008</v>
      </c>
      <c r="L34" s="159">
        <v>2.818973666861412</v>
      </c>
      <c r="M34" s="159">
        <v>2.5275493384228671</v>
      </c>
      <c r="N34" s="159">
        <v>1.5771753772693891</v>
      </c>
      <c r="O34" s="159">
        <v>1.9621814002883913</v>
      </c>
      <c r="P34" s="159">
        <v>1.6057691828151104</v>
      </c>
      <c r="Q34" s="159">
        <v>1.5977426445453839</v>
      </c>
    </row>
    <row r="35" spans="1:17" x14ac:dyDescent="0.25">
      <c r="A35" s="76" t="s">
        <v>80</v>
      </c>
      <c r="B35" s="159">
        <v>1.8789453110255827</v>
      </c>
      <c r="C35" s="159">
        <v>2.2161568511290217</v>
      </c>
      <c r="D35" s="159">
        <v>2.1600283394654145</v>
      </c>
      <c r="E35" s="159">
        <v>2.2945885270393318</v>
      </c>
      <c r="F35" s="159">
        <v>2.2978842614229849</v>
      </c>
      <c r="G35" s="159">
        <v>2.1097410275026696</v>
      </c>
      <c r="H35" s="159">
        <v>2.1287310818513547</v>
      </c>
      <c r="I35" s="159">
        <v>1.9680071651060727</v>
      </c>
      <c r="J35" s="159">
        <v>2.103017428759594</v>
      </c>
      <c r="K35" s="159">
        <v>2.1163655922917375</v>
      </c>
      <c r="L35" s="159">
        <v>2.2330126206985379</v>
      </c>
      <c r="M35" s="159">
        <v>2.0021647021699467</v>
      </c>
      <c r="N35" s="159">
        <v>1.249338567400909</v>
      </c>
      <c r="O35" s="159">
        <v>1.5543159847329346</v>
      </c>
      <c r="P35" s="159">
        <v>1.271988771412387</v>
      </c>
      <c r="Q35" s="159">
        <v>1.2656306555252053</v>
      </c>
    </row>
    <row r="36" spans="1:17" x14ac:dyDescent="0.25">
      <c r="A36" s="129" t="s">
        <v>79</v>
      </c>
      <c r="B36" s="158">
        <v>1.1273671866153498</v>
      </c>
      <c r="C36" s="158">
        <v>1.3296941106774129</v>
      </c>
      <c r="D36" s="158">
        <v>1.2960170036792489</v>
      </c>
      <c r="E36" s="158">
        <v>1.3767531162235995</v>
      </c>
      <c r="F36" s="158">
        <v>1.3787305568537909</v>
      </c>
      <c r="G36" s="158">
        <v>1.2658446165016017</v>
      </c>
      <c r="H36" s="158">
        <v>1.2772386491108128</v>
      </c>
      <c r="I36" s="158">
        <v>1.1808042990636438</v>
      </c>
      <c r="J36" s="158">
        <v>1.261810457255756</v>
      </c>
      <c r="K36" s="158">
        <v>1.2698193553750428</v>
      </c>
      <c r="L36" s="158">
        <v>1.339807572419123</v>
      </c>
      <c r="M36" s="158">
        <v>1.2012988213019682</v>
      </c>
      <c r="N36" s="158">
        <v>0.74960314044054532</v>
      </c>
      <c r="O36" s="158">
        <v>0.93258959083976101</v>
      </c>
      <c r="P36" s="158">
        <v>0.76319326284743227</v>
      </c>
      <c r="Q36" s="158">
        <v>0.75937839331512325</v>
      </c>
    </row>
    <row r="37" spans="1:17" x14ac:dyDescent="0.25">
      <c r="A37" s="92" t="s">
        <v>125</v>
      </c>
      <c r="B37" s="91">
        <v>5.1224189118413394E-2</v>
      </c>
      <c r="C37" s="91">
        <v>5.6284116891196029E-2</v>
      </c>
      <c r="D37" s="91">
        <v>5.7013602196716702E-2</v>
      </c>
      <c r="E37" s="91">
        <v>6.8547071719133823E-2</v>
      </c>
      <c r="F37" s="91">
        <v>6.8101339272955128E-2</v>
      </c>
      <c r="G37" s="91">
        <v>4.5077156365896598E-2</v>
      </c>
      <c r="H37" s="91">
        <v>4.5597241862127699E-2</v>
      </c>
      <c r="I37" s="91">
        <v>5.8655283475361683E-2</v>
      </c>
      <c r="J37" s="91">
        <v>5.2422312620023163E-2</v>
      </c>
      <c r="K37" s="91">
        <v>4.485645744557331E-2</v>
      </c>
      <c r="L37" s="91">
        <v>4.5595009702227324E-2</v>
      </c>
      <c r="M37" s="91">
        <v>4.1549960112836175E-2</v>
      </c>
      <c r="N37" s="91">
        <v>2.1785927390493173E-2</v>
      </c>
      <c r="O37" s="91">
        <v>2.567634972721965E-2</v>
      </c>
      <c r="P37" s="91">
        <v>2.2843977574419999E-2</v>
      </c>
      <c r="Q37" s="91">
        <v>2.2932925313552788E-2</v>
      </c>
    </row>
    <row r="38" spans="1:17" x14ac:dyDescent="0.25">
      <c r="A38" s="92" t="s">
        <v>26</v>
      </c>
      <c r="B38" s="91">
        <v>0.5435851389226336</v>
      </c>
      <c r="C38" s="91">
        <v>0.67422422633639023</v>
      </c>
      <c r="D38" s="91">
        <v>0.61959814330706986</v>
      </c>
      <c r="E38" s="91">
        <v>0.67099772568713467</v>
      </c>
      <c r="F38" s="91">
        <v>0.65210595171650965</v>
      </c>
      <c r="G38" s="91">
        <v>0.67403900377675996</v>
      </c>
      <c r="H38" s="91">
        <v>0.6484689493811846</v>
      </c>
      <c r="I38" s="91">
        <v>0.51266735373754768</v>
      </c>
      <c r="J38" s="91">
        <v>0.54578324234198505</v>
      </c>
      <c r="K38" s="91">
        <v>0.58079410726223346</v>
      </c>
      <c r="L38" s="91">
        <v>0.64516022425845954</v>
      </c>
      <c r="M38" s="91">
        <v>0.57403320255390744</v>
      </c>
      <c r="N38" s="91">
        <v>0.42335921400432186</v>
      </c>
      <c r="O38" s="91">
        <v>0.47327105965070343</v>
      </c>
      <c r="P38" s="91">
        <v>0.40656556860083765</v>
      </c>
      <c r="Q38" s="91">
        <v>0.39358966792304961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0.53255785857430271</v>
      </c>
      <c r="C40" s="157">
        <v>0.59918576744982666</v>
      </c>
      <c r="D40" s="157">
        <v>0.61940525817546221</v>
      </c>
      <c r="E40" s="157">
        <v>0.63720831881733087</v>
      </c>
      <c r="F40" s="157">
        <v>0.65852326586432608</v>
      </c>
      <c r="G40" s="157">
        <v>0.54672845635894507</v>
      </c>
      <c r="H40" s="157">
        <v>0.5831724578675006</v>
      </c>
      <c r="I40" s="157">
        <v>0.60948166185073438</v>
      </c>
      <c r="J40" s="157">
        <v>0.66360490229374791</v>
      </c>
      <c r="K40" s="157">
        <v>0.64416879066723587</v>
      </c>
      <c r="L40" s="157">
        <v>0.64905233845843613</v>
      </c>
      <c r="M40" s="157">
        <v>0.58571565863522457</v>
      </c>
      <c r="N40" s="157">
        <v>0.30445799904573029</v>
      </c>
      <c r="O40" s="157">
        <v>0.43364218146183786</v>
      </c>
      <c r="P40" s="157">
        <v>0.33378371667217471</v>
      </c>
      <c r="Q40" s="157">
        <v>0.34285580007852084</v>
      </c>
    </row>
    <row r="41" spans="1:17" x14ac:dyDescent="0.25">
      <c r="A41" s="156" t="s">
        <v>238</v>
      </c>
      <c r="B41" s="204">
        <v>7.9029620937502614</v>
      </c>
      <c r="C41" s="204">
        <v>10.573033189988262</v>
      </c>
      <c r="D41" s="204">
        <v>11.116243911851038</v>
      </c>
      <c r="E41" s="204">
        <v>11.489457332634242</v>
      </c>
      <c r="F41" s="204">
        <v>11.945786209946903</v>
      </c>
      <c r="G41" s="204">
        <v>10.188122351782043</v>
      </c>
      <c r="H41" s="204">
        <v>10.78860814717272</v>
      </c>
      <c r="I41" s="204">
        <v>11.218394648692517</v>
      </c>
      <c r="J41" s="204">
        <v>8.2992142917005918</v>
      </c>
      <c r="K41" s="204">
        <v>6.8838962685426015</v>
      </c>
      <c r="L41" s="204">
        <v>7.4148018200717232</v>
      </c>
      <c r="M41" s="204">
        <v>8.32142565213233</v>
      </c>
      <c r="N41" s="204">
        <v>5.3218432607813462</v>
      </c>
      <c r="O41" s="204">
        <v>7.4272223174130634</v>
      </c>
      <c r="P41" s="204">
        <v>6.8031506165772244</v>
      </c>
      <c r="Q41" s="204">
        <v>6.9183057778540418</v>
      </c>
    </row>
    <row r="42" spans="1:17" x14ac:dyDescent="0.25">
      <c r="A42" s="152" t="s">
        <v>247</v>
      </c>
      <c r="B42" s="151">
        <v>2.0475990237648691</v>
      </c>
      <c r="C42" s="151">
        <v>2.2789980830874446</v>
      </c>
      <c r="D42" s="151">
        <v>2.1331122626337664</v>
      </c>
      <c r="E42" s="151">
        <v>2.3007055839650929</v>
      </c>
      <c r="F42" s="151">
        <v>2.2561951412089121</v>
      </c>
      <c r="G42" s="151">
        <v>2.1562161652464873</v>
      </c>
      <c r="H42" s="151">
        <v>2.1203132972377579</v>
      </c>
      <c r="I42" s="151">
        <v>1.82494758246013</v>
      </c>
      <c r="J42" s="151">
        <v>2.3511639794541339</v>
      </c>
      <c r="K42" s="151">
        <v>2.5256775928035995</v>
      </c>
      <c r="L42" s="151">
        <v>2.6484157742684218</v>
      </c>
      <c r="M42" s="151">
        <v>2.1927286793396101</v>
      </c>
      <c r="N42" s="151">
        <v>1.354190053871736</v>
      </c>
      <c r="O42" s="151">
        <v>1.5971119599864838</v>
      </c>
      <c r="P42" s="151">
        <v>1.2281925230568624</v>
      </c>
      <c r="Q42" s="151">
        <v>1.2058375346291734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3.1847158245557089E-2</v>
      </c>
      <c r="C45" s="87">
        <v>3.1827246376811585E-2</v>
      </c>
      <c r="D45" s="87">
        <v>3.1845217391304331E-2</v>
      </c>
      <c r="E45" s="87">
        <v>3.1862318840579711E-2</v>
      </c>
      <c r="F45" s="87">
        <v>3.1845797101449275E-2</v>
      </c>
      <c r="G45" s="87">
        <v>3.1841152807724246E-2</v>
      </c>
      <c r="H45" s="87">
        <v>3.1488115942028987E-2</v>
      </c>
      <c r="I45" s="87">
        <v>6.3674202898550705E-2</v>
      </c>
      <c r="J45" s="87">
        <v>3.1798840579710143E-2</v>
      </c>
      <c r="K45" s="87">
        <v>3.124405797101449E-2</v>
      </c>
      <c r="L45" s="87">
        <v>3.1854164247121737E-2</v>
      </c>
      <c r="M45" s="87">
        <v>3.1846540083466116E-2</v>
      </c>
      <c r="N45" s="87">
        <v>3.1854468102464159E-2</v>
      </c>
      <c r="O45" s="87">
        <v>3.185303740620353E-2</v>
      </c>
      <c r="P45" s="87">
        <v>3.1847455794439893E-2</v>
      </c>
      <c r="Q45" s="87">
        <v>3.1849177170286319E-2</v>
      </c>
    </row>
    <row r="46" spans="1:17" x14ac:dyDescent="0.25">
      <c r="A46" s="150" t="s">
        <v>125</v>
      </c>
      <c r="B46" s="87">
        <v>0.13883960784806246</v>
      </c>
      <c r="C46" s="87">
        <v>0.14097888618100632</v>
      </c>
      <c r="D46" s="87">
        <v>0.14112841883214797</v>
      </c>
      <c r="E46" s="87">
        <v>0.16915171647180688</v>
      </c>
      <c r="F46" s="87">
        <v>0.16898397876427987</v>
      </c>
      <c r="G46" s="87">
        <v>0.11350885940717632</v>
      </c>
      <c r="H46" s="87">
        <v>0.11252285097289098</v>
      </c>
      <c r="I46" s="87">
        <v>0.14154828974861586</v>
      </c>
      <c r="J46" s="87">
        <v>0.11263901530494437</v>
      </c>
      <c r="K46" s="87">
        <v>8.3496995927521606E-2</v>
      </c>
      <c r="L46" s="87">
        <v>8.502772590319578E-2</v>
      </c>
      <c r="M46" s="87">
        <v>8.5370116613567804E-2</v>
      </c>
      <c r="N46" s="87">
        <v>5.7355549135145761E-2</v>
      </c>
      <c r="O46" s="87">
        <v>5.7204294666460417E-2</v>
      </c>
      <c r="P46" s="87">
        <v>5.7541168216865439E-2</v>
      </c>
      <c r="Q46" s="87">
        <v>5.7495329421974911E-2</v>
      </c>
    </row>
    <row r="47" spans="1:17" x14ac:dyDescent="0.25">
      <c r="A47" s="150" t="s">
        <v>29</v>
      </c>
      <c r="B47" s="87">
        <v>8.3060559655896482E-2</v>
      </c>
      <c r="C47" s="87">
        <v>8.3999130434782576E-2</v>
      </c>
      <c r="D47" s="87">
        <v>8.4028405797101413E-2</v>
      </c>
      <c r="E47" s="87">
        <v>5.5127536231884051E-2</v>
      </c>
      <c r="F47" s="87">
        <v>5.5067826086956519E-2</v>
      </c>
      <c r="G47" s="87">
        <v>2.7687404496294685E-2</v>
      </c>
      <c r="H47" s="87">
        <v>8.2997391304347815E-2</v>
      </c>
      <c r="I47" s="87">
        <v>0.11006898550724635</v>
      </c>
      <c r="J47" s="87">
        <v>5.4979710144927543E-2</v>
      </c>
      <c r="K47" s="87">
        <v>2.8394492753623185E-2</v>
      </c>
      <c r="L47" s="87">
        <v>5.5378614409802865E-2</v>
      </c>
      <c r="M47" s="87">
        <v>2.7692403793891672E-2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1.4733497751538567</v>
      </c>
      <c r="C49" s="87">
        <v>1.6887780374861483</v>
      </c>
      <c r="D49" s="87">
        <v>1.5337200756856766</v>
      </c>
      <c r="E49" s="87">
        <v>1.6558025631454598</v>
      </c>
      <c r="F49" s="87">
        <v>1.6181100030243423</v>
      </c>
      <c r="G49" s="87">
        <v>1.6972986914616712</v>
      </c>
      <c r="H49" s="87">
        <v>1.6002629100329828</v>
      </c>
      <c r="I49" s="87">
        <v>1.2371807419868766</v>
      </c>
      <c r="J49" s="87">
        <v>1.1727160423643643</v>
      </c>
      <c r="K49" s="87">
        <v>1.0811055078891205</v>
      </c>
      <c r="L49" s="87">
        <v>1.2031252338830594</v>
      </c>
      <c r="M49" s="87">
        <v>1.1794302884769194</v>
      </c>
      <c r="N49" s="87">
        <v>1.1145727131743599</v>
      </c>
      <c r="O49" s="87">
        <v>1.0543997663603413</v>
      </c>
      <c r="P49" s="87">
        <v>1.024088633331637</v>
      </c>
      <c r="Q49" s="87">
        <v>0.9867719579999652</v>
      </c>
    </row>
    <row r="50" spans="1:17" x14ac:dyDescent="0.25">
      <c r="A50" s="150" t="s">
        <v>25</v>
      </c>
      <c r="B50" s="87">
        <v>7.0682652217372171E-4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2.9257971014492751E-3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2.4227197570706353E-2</v>
      </c>
      <c r="C51" s="87">
        <v>2.3324347826086948E-2</v>
      </c>
      <c r="D51" s="87">
        <v>1.7595652173913033E-2</v>
      </c>
      <c r="E51" s="87">
        <v>3.7870434782608695E-2</v>
      </c>
      <c r="F51" s="87">
        <v>4.6402028985507243E-2</v>
      </c>
      <c r="G51" s="87">
        <v>2.9072795393679927E-2</v>
      </c>
      <c r="H51" s="87">
        <v>3.2017391304347824E-2</v>
      </c>
      <c r="I51" s="87">
        <v>3.1852463768115936E-2</v>
      </c>
      <c r="J51" s="87">
        <v>0.74698370439352058</v>
      </c>
      <c r="K51" s="87">
        <v>1.0954669730449282</v>
      </c>
      <c r="L51" s="87">
        <v>1.070905866983924</v>
      </c>
      <c r="M51" s="87">
        <v>0.68077060978885251</v>
      </c>
      <c r="N51" s="87">
        <v>1.0520940334148689E-2</v>
      </c>
      <c r="O51" s="87">
        <v>0.30962483934118334</v>
      </c>
      <c r="P51" s="87">
        <v>1.2945459874713369E-2</v>
      </c>
      <c r="Q51" s="87">
        <v>2.7948152119293298E-2</v>
      </c>
    </row>
    <row r="52" spans="1:17" x14ac:dyDescent="0.25">
      <c r="A52" s="150" t="s">
        <v>22</v>
      </c>
      <c r="B52" s="87">
        <v>0.29556789876861639</v>
      </c>
      <c r="C52" s="87">
        <v>0.31009043478260861</v>
      </c>
      <c r="D52" s="87">
        <v>0.3247944927536231</v>
      </c>
      <c r="E52" s="87">
        <v>0.35089101449275362</v>
      </c>
      <c r="F52" s="87">
        <v>0.33578550724637674</v>
      </c>
      <c r="G52" s="87">
        <v>0.25680726167994106</v>
      </c>
      <c r="H52" s="87">
        <v>0.26102463768115941</v>
      </c>
      <c r="I52" s="87">
        <v>0.23769710144927531</v>
      </c>
      <c r="J52" s="87">
        <v>0.23204666666666668</v>
      </c>
      <c r="K52" s="87">
        <v>0.20596956521739126</v>
      </c>
      <c r="L52" s="87">
        <v>0.20212416884131845</v>
      </c>
      <c r="M52" s="87">
        <v>0.18761872058291268</v>
      </c>
      <c r="N52" s="87">
        <v>0.13988638312561735</v>
      </c>
      <c r="O52" s="87">
        <v>0.14403002221229513</v>
      </c>
      <c r="P52" s="87">
        <v>0.10176980583920674</v>
      </c>
      <c r="Q52" s="87">
        <v>0.1017729179176538</v>
      </c>
    </row>
    <row r="53" spans="1:17" x14ac:dyDescent="0.25">
      <c r="A53" s="152" t="s">
        <v>246</v>
      </c>
      <c r="B53" s="151">
        <v>5.8553630699853922</v>
      </c>
      <c r="C53" s="151">
        <v>8.294035106900818</v>
      </c>
      <c r="D53" s="151">
        <v>8.9831316492172721</v>
      </c>
      <c r="E53" s="151">
        <v>9.1887517486691497</v>
      </c>
      <c r="F53" s="151">
        <v>9.6895910687379914</v>
      </c>
      <c r="G53" s="151">
        <v>8.0319061865355561</v>
      </c>
      <c r="H53" s="151">
        <v>8.6682948499349628</v>
      </c>
      <c r="I53" s="151">
        <v>9.3934470662323868</v>
      </c>
      <c r="J53" s="151">
        <v>5.9480503122464583</v>
      </c>
      <c r="K53" s="151">
        <v>4.3582186757390016</v>
      </c>
      <c r="L53" s="151">
        <v>4.7663860458033014</v>
      </c>
      <c r="M53" s="151">
        <v>6.1286969727927199</v>
      </c>
      <c r="N53" s="151">
        <v>3.9676532069096107</v>
      </c>
      <c r="O53" s="151">
        <v>5.8301103574265793</v>
      </c>
      <c r="P53" s="151">
        <v>5.5749580935203618</v>
      </c>
      <c r="Q53" s="151">
        <v>5.7124682432248681</v>
      </c>
    </row>
    <row r="54" spans="1:17" x14ac:dyDescent="0.25">
      <c r="A54" s="156" t="s">
        <v>237</v>
      </c>
      <c r="B54" s="204">
        <v>72.87096152358933</v>
      </c>
      <c r="C54" s="204">
        <v>84.578769575937812</v>
      </c>
      <c r="D54" s="204">
        <v>81.548879242554847</v>
      </c>
      <c r="E54" s="204">
        <v>86.97851714263129</v>
      </c>
      <c r="F54" s="204">
        <v>86.6219817202863</v>
      </c>
      <c r="G54" s="204">
        <v>80.383039993512014</v>
      </c>
      <c r="H54" s="204">
        <v>80.549632533081606</v>
      </c>
      <c r="I54" s="204">
        <v>73.105808079312496</v>
      </c>
      <c r="J54" s="204">
        <v>82.159046572794153</v>
      </c>
      <c r="K54" s="204">
        <v>84.28748644039942</v>
      </c>
      <c r="L54" s="204">
        <v>88.767303251435223</v>
      </c>
      <c r="M54" s="204">
        <v>77.75902085728562</v>
      </c>
      <c r="N54" s="204">
        <v>48.379587864336372</v>
      </c>
      <c r="O54" s="204">
        <v>59.306998860454968</v>
      </c>
      <c r="P54" s="204">
        <v>47.740778012037467</v>
      </c>
      <c r="Q54" s="204">
        <v>47.338861033958388</v>
      </c>
    </row>
    <row r="55" spans="1:17" x14ac:dyDescent="0.25">
      <c r="A55" s="152" t="s">
        <v>245</v>
      </c>
      <c r="B55" s="151">
        <v>61.427970712946077</v>
      </c>
      <c r="C55" s="151">
        <v>68.369942492623338</v>
      </c>
      <c r="D55" s="151">
        <v>63.993367879013007</v>
      </c>
      <c r="E55" s="151">
        <v>69.02116751895278</v>
      </c>
      <c r="F55" s="151">
        <v>67.685854236267375</v>
      </c>
      <c r="G55" s="151">
        <v>64.686484957394612</v>
      </c>
      <c r="H55" s="151">
        <v>63.609398917132744</v>
      </c>
      <c r="I55" s="151">
        <v>54.748427473803915</v>
      </c>
      <c r="J55" s="151">
        <v>70.534919383624015</v>
      </c>
      <c r="K55" s="151">
        <v>75.770327784107991</v>
      </c>
      <c r="L55" s="151">
        <v>79.452473228052654</v>
      </c>
      <c r="M55" s="151">
        <v>65.781860380188306</v>
      </c>
      <c r="N55" s="151">
        <v>40.625701616152078</v>
      </c>
      <c r="O55" s="151">
        <v>47.913358799594519</v>
      </c>
      <c r="P55" s="151">
        <v>36.845775691705882</v>
      </c>
      <c r="Q55" s="151">
        <v>36.175126038875213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0.95541474736671284</v>
      </c>
      <c r="C58" s="87">
        <v>0.95481739130434773</v>
      </c>
      <c r="D58" s="87">
        <v>0.95535652173913033</v>
      </c>
      <c r="E58" s="87">
        <v>0.95586956521739141</v>
      </c>
      <c r="F58" s="87">
        <v>0.95537391304347863</v>
      </c>
      <c r="G58" s="87">
        <v>0.95523458423172747</v>
      </c>
      <c r="H58" s="87">
        <v>0.94464347826086958</v>
      </c>
      <c r="I58" s="87">
        <v>1.9102260869565215</v>
      </c>
      <c r="J58" s="87">
        <v>0.95396521739130447</v>
      </c>
      <c r="K58" s="87">
        <v>0.93732173913043482</v>
      </c>
      <c r="L58" s="87">
        <v>0.95562492741365213</v>
      </c>
      <c r="M58" s="87">
        <v>0.95539620250398349</v>
      </c>
      <c r="N58" s="87">
        <v>0.95563404307392463</v>
      </c>
      <c r="O58" s="87">
        <v>0.95559112218610598</v>
      </c>
      <c r="P58" s="87">
        <v>0.95542367383319693</v>
      </c>
      <c r="Q58" s="87">
        <v>0.95547531510858963</v>
      </c>
    </row>
    <row r="59" spans="1:17" x14ac:dyDescent="0.25">
      <c r="A59" s="150" t="s">
        <v>125</v>
      </c>
      <c r="B59" s="87">
        <v>4.1651882354418746</v>
      </c>
      <c r="C59" s="87">
        <v>4.2293665854301903</v>
      </c>
      <c r="D59" s="87">
        <v>4.2338525649644403</v>
      </c>
      <c r="E59" s="87">
        <v>5.0745514941542069</v>
      </c>
      <c r="F59" s="87">
        <v>5.0695193629283981</v>
      </c>
      <c r="G59" s="87">
        <v>3.4052657822152899</v>
      </c>
      <c r="H59" s="87">
        <v>3.3756855291867294</v>
      </c>
      <c r="I59" s="87">
        <v>4.2464486924584772</v>
      </c>
      <c r="J59" s="87">
        <v>3.379170459148332</v>
      </c>
      <c r="K59" s="87">
        <v>2.5049098778256487</v>
      </c>
      <c r="L59" s="87">
        <v>2.5508317770958735</v>
      </c>
      <c r="M59" s="87">
        <v>2.5611034984070344</v>
      </c>
      <c r="N59" s="87">
        <v>1.7206664740543729</v>
      </c>
      <c r="O59" s="87">
        <v>1.716128839993813</v>
      </c>
      <c r="P59" s="87">
        <v>1.7262350465059635</v>
      </c>
      <c r="Q59" s="87">
        <v>1.7248598826592476</v>
      </c>
    </row>
    <row r="60" spans="1:17" x14ac:dyDescent="0.25">
      <c r="A60" s="150" t="s">
        <v>29</v>
      </c>
      <c r="B60" s="87">
        <v>2.4918167896768946</v>
      </c>
      <c r="C60" s="87">
        <v>2.5199739130434784</v>
      </c>
      <c r="D60" s="87">
        <v>2.5208521739130432</v>
      </c>
      <c r="E60" s="87">
        <v>1.6538260869565216</v>
      </c>
      <c r="F60" s="87">
        <v>1.6520347826086959</v>
      </c>
      <c r="G60" s="87">
        <v>0.83062213488884051</v>
      </c>
      <c r="H60" s="87">
        <v>2.4899217391304349</v>
      </c>
      <c r="I60" s="87">
        <v>3.302069565217391</v>
      </c>
      <c r="J60" s="87">
        <v>1.6493913043478263</v>
      </c>
      <c r="K60" s="87">
        <v>0.85183478260869572</v>
      </c>
      <c r="L60" s="87">
        <v>1.661358432294086</v>
      </c>
      <c r="M60" s="87">
        <v>0.8307721138167502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44.200493254615708</v>
      </c>
      <c r="C62" s="87">
        <v>50.663341124584456</v>
      </c>
      <c r="D62" s="87">
        <v>46.011602270570307</v>
      </c>
      <c r="E62" s="87">
        <v>49.674076894363793</v>
      </c>
      <c r="F62" s="87">
        <v>48.543300090730277</v>
      </c>
      <c r="G62" s="87">
        <v>50.918960743850135</v>
      </c>
      <c r="H62" s="87">
        <v>48.007887300989488</v>
      </c>
      <c r="I62" s="87">
        <v>37.115422259606305</v>
      </c>
      <c r="J62" s="87">
        <v>35.181481270930931</v>
      </c>
      <c r="K62" s="87">
        <v>32.433165236673617</v>
      </c>
      <c r="L62" s="87">
        <v>36.093757016491786</v>
      </c>
      <c r="M62" s="87">
        <v>35.382908654307585</v>
      </c>
      <c r="N62" s="87">
        <v>33.437181395230795</v>
      </c>
      <c r="O62" s="87">
        <v>31.63199299081024</v>
      </c>
      <c r="P62" s="87">
        <v>30.722658999949118</v>
      </c>
      <c r="Q62" s="87">
        <v>29.60315873999896</v>
      </c>
    </row>
    <row r="63" spans="1:17" x14ac:dyDescent="0.25">
      <c r="A63" s="150" t="s">
        <v>25</v>
      </c>
      <c r="B63" s="87">
        <v>2.1204795665211655E-2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8.7773913043478258E-2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0.72681592712119059</v>
      </c>
      <c r="C64" s="87">
        <v>0.69973043478260855</v>
      </c>
      <c r="D64" s="87">
        <v>0.52786956521739126</v>
      </c>
      <c r="E64" s="87">
        <v>1.1361130434782609</v>
      </c>
      <c r="F64" s="87">
        <v>1.3920608695652177</v>
      </c>
      <c r="G64" s="87">
        <v>0.87218386181039775</v>
      </c>
      <c r="H64" s="87">
        <v>0.96052173913043482</v>
      </c>
      <c r="I64" s="87">
        <v>0.95557391304347827</v>
      </c>
      <c r="J64" s="87">
        <v>22.409511131805619</v>
      </c>
      <c r="K64" s="87">
        <v>32.864009191347854</v>
      </c>
      <c r="L64" s="87">
        <v>32.127176009517711</v>
      </c>
      <c r="M64" s="87">
        <v>20.423118293665578</v>
      </c>
      <c r="N64" s="87">
        <v>0.31562821002446062</v>
      </c>
      <c r="O64" s="87">
        <v>9.2887451802355017</v>
      </c>
      <c r="P64" s="87">
        <v>0.3883637962414011</v>
      </c>
      <c r="Q64" s="87">
        <v>0.83844456357879893</v>
      </c>
    </row>
    <row r="65" spans="1:17" x14ac:dyDescent="0.25">
      <c r="A65" s="150" t="s">
        <v>22</v>
      </c>
      <c r="B65" s="87">
        <v>8.8670369630584922</v>
      </c>
      <c r="C65" s="87">
        <v>9.3027130434782599</v>
      </c>
      <c r="D65" s="87">
        <v>9.7438347826086957</v>
      </c>
      <c r="E65" s="87">
        <v>10.526730434782611</v>
      </c>
      <c r="F65" s="87">
        <v>10.073565217391307</v>
      </c>
      <c r="G65" s="87">
        <v>7.7042178503982299</v>
      </c>
      <c r="H65" s="87">
        <v>7.8307391304347833</v>
      </c>
      <c r="I65" s="87">
        <v>7.1309130434782606</v>
      </c>
      <c r="J65" s="87">
        <v>6.9614000000000011</v>
      </c>
      <c r="K65" s="87">
        <v>6.1790869565217399</v>
      </c>
      <c r="L65" s="87">
        <v>6.063725065239554</v>
      </c>
      <c r="M65" s="87">
        <v>5.6285616174873807</v>
      </c>
      <c r="N65" s="87">
        <v>4.1965914937685209</v>
      </c>
      <c r="O65" s="87">
        <v>4.3209006663688543</v>
      </c>
      <c r="P65" s="87">
        <v>3.0530941751762026</v>
      </c>
      <c r="Q65" s="87">
        <v>3.0531875375296145</v>
      </c>
    </row>
    <row r="66" spans="1:17" x14ac:dyDescent="0.25">
      <c r="A66" s="152" t="s">
        <v>244</v>
      </c>
      <c r="B66" s="151">
        <v>11.442990810643259</v>
      </c>
      <c r="C66" s="151">
        <v>16.208827083314475</v>
      </c>
      <c r="D66" s="151">
        <v>17.555511363541846</v>
      </c>
      <c r="E66" s="151">
        <v>17.95734962367851</v>
      </c>
      <c r="F66" s="151">
        <v>18.936127484018925</v>
      </c>
      <c r="G66" s="151">
        <v>15.696555036117402</v>
      </c>
      <c r="H66" s="151">
        <v>16.940233615948863</v>
      </c>
      <c r="I66" s="151">
        <v>18.357380605508581</v>
      </c>
      <c r="J66" s="151">
        <v>11.624127189170139</v>
      </c>
      <c r="K66" s="151">
        <v>8.5171586562914285</v>
      </c>
      <c r="L66" s="151">
        <v>9.3148300233825694</v>
      </c>
      <c r="M66" s="151">
        <v>11.977160477097314</v>
      </c>
      <c r="N66" s="151">
        <v>7.7538862481842941</v>
      </c>
      <c r="O66" s="151">
        <v>11.393640060860449</v>
      </c>
      <c r="P66" s="151">
        <v>10.895002320331585</v>
      </c>
      <c r="Q66" s="151">
        <v>11.163734995083175</v>
      </c>
    </row>
    <row r="67" spans="1:17" x14ac:dyDescent="0.25">
      <c r="A67" s="156" t="s">
        <v>236</v>
      </c>
      <c r="B67" s="204">
        <v>9.6760378988850686</v>
      </c>
      <c r="C67" s="204">
        <v>11.531079765192121</v>
      </c>
      <c r="D67" s="204">
        <v>11.315806483168444</v>
      </c>
      <c r="E67" s="204">
        <v>11.990506007593172</v>
      </c>
      <c r="F67" s="204">
        <v>12.049364880833188</v>
      </c>
      <c r="G67" s="204">
        <v>10.989002086877944</v>
      </c>
      <c r="H67" s="204">
        <v>11.136080047447134</v>
      </c>
      <c r="I67" s="204">
        <v>10.413079566995766</v>
      </c>
      <c r="J67" s="204">
        <v>10.778238347623665</v>
      </c>
      <c r="K67" s="204">
        <v>10.707679578700741</v>
      </c>
      <c r="L67" s="204">
        <v>11.312192086712322</v>
      </c>
      <c r="M67" s="204">
        <v>10.301134794599802</v>
      </c>
      <c r="N67" s="204">
        <v>6.4400879915123381</v>
      </c>
      <c r="O67" s="204">
        <v>8.0885105845640837</v>
      </c>
      <c r="P67" s="204">
        <v>6.6879415850648876</v>
      </c>
      <c r="Q67" s="204">
        <v>6.6686320468699085</v>
      </c>
    </row>
    <row r="68" spans="1:17" x14ac:dyDescent="0.25">
      <c r="A68" s="152" t="s">
        <v>243</v>
      </c>
      <c r="B68" s="151">
        <v>7.1665965831770428</v>
      </c>
      <c r="C68" s="151">
        <v>7.9764932908060562</v>
      </c>
      <c r="D68" s="151">
        <v>7.4658929192181853</v>
      </c>
      <c r="E68" s="151">
        <v>8.0524695438778231</v>
      </c>
      <c r="F68" s="151">
        <v>7.8966829942311927</v>
      </c>
      <c r="G68" s="151">
        <v>7.5467565783627055</v>
      </c>
      <c r="H68" s="151">
        <v>7.4210965403321509</v>
      </c>
      <c r="I68" s="151">
        <v>6.387316538610456</v>
      </c>
      <c r="J68" s="151">
        <v>8.229073928089468</v>
      </c>
      <c r="K68" s="151">
        <v>8.839871574812598</v>
      </c>
      <c r="L68" s="151">
        <v>9.269455209939478</v>
      </c>
      <c r="M68" s="151">
        <v>7.6745503776886368</v>
      </c>
      <c r="N68" s="151">
        <v>4.7396651885510765</v>
      </c>
      <c r="O68" s="151">
        <v>5.5898918599526919</v>
      </c>
      <c r="P68" s="151">
        <v>4.2986738306990189</v>
      </c>
      <c r="Q68" s="151">
        <v>4.2204313712021078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0.11146505385944983</v>
      </c>
      <c r="C71" s="87">
        <v>0.11139536231884055</v>
      </c>
      <c r="D71" s="87">
        <v>0.1114582608695652</v>
      </c>
      <c r="E71" s="87">
        <v>0.11151811594202897</v>
      </c>
      <c r="F71" s="87">
        <v>0.11146028985507246</v>
      </c>
      <c r="G71" s="87">
        <v>0.11144403482703487</v>
      </c>
      <c r="H71" s="87">
        <v>0.11020840579710144</v>
      </c>
      <c r="I71" s="87">
        <v>0.22285971014492748</v>
      </c>
      <c r="J71" s="87">
        <v>0.1112959420289855</v>
      </c>
      <c r="K71" s="87">
        <v>0.10935420289855072</v>
      </c>
      <c r="L71" s="87">
        <v>0.1114895748649261</v>
      </c>
      <c r="M71" s="87">
        <v>0.11146289029213143</v>
      </c>
      <c r="N71" s="87">
        <v>0.11149063835862455</v>
      </c>
      <c r="O71" s="87">
        <v>0.11148563092171233</v>
      </c>
      <c r="P71" s="87">
        <v>0.11146609528053962</v>
      </c>
      <c r="Q71" s="87">
        <v>0.11147212009600212</v>
      </c>
    </row>
    <row r="72" spans="1:17" x14ac:dyDescent="0.25">
      <c r="A72" s="150" t="s">
        <v>125</v>
      </c>
      <c r="B72" s="87">
        <v>0.4859386274682187</v>
      </c>
      <c r="C72" s="87">
        <v>0.49342610163352218</v>
      </c>
      <c r="D72" s="87">
        <v>0.49394946591251809</v>
      </c>
      <c r="E72" s="87">
        <v>0.59203100765132399</v>
      </c>
      <c r="F72" s="87">
        <v>0.59144392567497961</v>
      </c>
      <c r="G72" s="87">
        <v>0.39728100792511717</v>
      </c>
      <c r="H72" s="87">
        <v>0.39382997840511835</v>
      </c>
      <c r="I72" s="87">
        <v>0.4954190141201556</v>
      </c>
      <c r="J72" s="87">
        <v>0.39423655356730536</v>
      </c>
      <c r="K72" s="87">
        <v>0.29223948574632563</v>
      </c>
      <c r="L72" s="87">
        <v>0.29759704066118525</v>
      </c>
      <c r="M72" s="87">
        <v>0.2987954081474874</v>
      </c>
      <c r="N72" s="87">
        <v>0.20074442197301021</v>
      </c>
      <c r="O72" s="87">
        <v>0.20021503133261148</v>
      </c>
      <c r="P72" s="87">
        <v>0.20139408875902906</v>
      </c>
      <c r="Q72" s="87">
        <v>0.20123365297691218</v>
      </c>
    </row>
    <row r="73" spans="1:17" x14ac:dyDescent="0.25">
      <c r="A73" s="150" t="s">
        <v>29</v>
      </c>
      <c r="B73" s="87">
        <v>0.29071195879563771</v>
      </c>
      <c r="C73" s="87">
        <v>0.29399695652173913</v>
      </c>
      <c r="D73" s="87">
        <v>0.29409942028985503</v>
      </c>
      <c r="E73" s="87">
        <v>0.19294637681159416</v>
      </c>
      <c r="F73" s="87">
        <v>0.19273739130434783</v>
      </c>
      <c r="G73" s="87">
        <v>9.6905915737031403E-2</v>
      </c>
      <c r="H73" s="87">
        <v>0.2904908695652173</v>
      </c>
      <c r="I73" s="87">
        <v>0.38524144927536225</v>
      </c>
      <c r="J73" s="87">
        <v>0.19242898550724641</v>
      </c>
      <c r="K73" s="87">
        <v>9.9380724637681161E-2</v>
      </c>
      <c r="L73" s="87">
        <v>0.19382515043431003</v>
      </c>
      <c r="M73" s="87">
        <v>9.6923413278620862E-2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5.1567242130384994</v>
      </c>
      <c r="C75" s="87">
        <v>5.9107231312015198</v>
      </c>
      <c r="D75" s="87">
        <v>5.3680202648998696</v>
      </c>
      <c r="E75" s="87">
        <v>5.795308971009109</v>
      </c>
      <c r="F75" s="87">
        <v>5.6633850105851984</v>
      </c>
      <c r="G75" s="87">
        <v>5.940545420115849</v>
      </c>
      <c r="H75" s="87">
        <v>5.6009201851154389</v>
      </c>
      <c r="I75" s="87">
        <v>4.3301325969540683</v>
      </c>
      <c r="J75" s="87">
        <v>4.1045061482752754</v>
      </c>
      <c r="K75" s="87">
        <v>3.7838692776119212</v>
      </c>
      <c r="L75" s="87">
        <v>4.2109383185907081</v>
      </c>
      <c r="M75" s="87">
        <v>4.1280060096692184</v>
      </c>
      <c r="N75" s="87">
        <v>3.9010044961102599</v>
      </c>
      <c r="O75" s="87">
        <v>3.6903991822611939</v>
      </c>
      <c r="P75" s="87">
        <v>3.5843102166607297</v>
      </c>
      <c r="Q75" s="87">
        <v>3.4537018529998784</v>
      </c>
    </row>
    <row r="76" spans="1:17" x14ac:dyDescent="0.25">
      <c r="A76" s="150" t="s">
        <v>25</v>
      </c>
      <c r="B76" s="87">
        <v>2.4738928276080265E-3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1.0240289855072462E-2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8.4795191497472236E-2</v>
      </c>
      <c r="C77" s="87">
        <v>8.1635217391304332E-2</v>
      </c>
      <c r="D77" s="87">
        <v>6.1584782608695647E-2</v>
      </c>
      <c r="E77" s="87">
        <v>0.1325465217391304</v>
      </c>
      <c r="F77" s="87">
        <v>0.16240710144927537</v>
      </c>
      <c r="G77" s="87">
        <v>0.10175478387787976</v>
      </c>
      <c r="H77" s="87">
        <v>0.11206086956521737</v>
      </c>
      <c r="I77" s="87">
        <v>0.11148362318840578</v>
      </c>
      <c r="J77" s="87">
        <v>2.6144429653773225</v>
      </c>
      <c r="K77" s="87">
        <v>3.8341344056572488</v>
      </c>
      <c r="L77" s="87">
        <v>3.7481705344437337</v>
      </c>
      <c r="M77" s="87">
        <v>2.382697134260984</v>
      </c>
      <c r="N77" s="87">
        <v>3.6823291169520413E-2</v>
      </c>
      <c r="O77" s="87">
        <v>1.0836869376941416</v>
      </c>
      <c r="P77" s="87">
        <v>4.5309109561496794E-2</v>
      </c>
      <c r="Q77" s="87">
        <v>9.7818532417526541E-2</v>
      </c>
    </row>
    <row r="78" spans="1:17" x14ac:dyDescent="0.25">
      <c r="A78" s="150" t="s">
        <v>22</v>
      </c>
      <c r="B78" s="87">
        <v>1.0344876456901573</v>
      </c>
      <c r="C78" s="87">
        <v>1.0853165217391303</v>
      </c>
      <c r="D78" s="87">
        <v>1.1367807246376811</v>
      </c>
      <c r="E78" s="87">
        <v>1.2281185507246377</v>
      </c>
      <c r="F78" s="87">
        <v>1.1752492753623187</v>
      </c>
      <c r="G78" s="87">
        <v>0.89882541587979348</v>
      </c>
      <c r="H78" s="87">
        <v>0.91358623188405774</v>
      </c>
      <c r="I78" s="87">
        <v>0.8319398550724636</v>
      </c>
      <c r="J78" s="87">
        <v>0.81216333333333346</v>
      </c>
      <c r="K78" s="87">
        <v>0.72089347826086958</v>
      </c>
      <c r="L78" s="87">
        <v>0.70743459094461458</v>
      </c>
      <c r="M78" s="87">
        <v>0.65666552204019446</v>
      </c>
      <c r="N78" s="87">
        <v>0.48960234093966082</v>
      </c>
      <c r="O78" s="87">
        <v>0.50410507774303293</v>
      </c>
      <c r="P78" s="87">
        <v>0.35619432043722354</v>
      </c>
      <c r="Q78" s="87">
        <v>0.35620521271178834</v>
      </c>
    </row>
    <row r="79" spans="1:17" x14ac:dyDescent="0.25">
      <c r="A79" s="149" t="s">
        <v>242</v>
      </c>
      <c r="B79" s="148">
        <v>2.5094413157080258</v>
      </c>
      <c r="C79" s="148">
        <v>3.5545864743860642</v>
      </c>
      <c r="D79" s="148">
        <v>3.8499135639502589</v>
      </c>
      <c r="E79" s="148">
        <v>3.9380364637153491</v>
      </c>
      <c r="F79" s="148">
        <v>4.1526818866019966</v>
      </c>
      <c r="G79" s="148">
        <v>3.4422455085152386</v>
      </c>
      <c r="H79" s="148">
        <v>3.7149835071149839</v>
      </c>
      <c r="I79" s="148">
        <v>4.0257630283853096</v>
      </c>
      <c r="J79" s="148">
        <v>2.5491644195341969</v>
      </c>
      <c r="K79" s="148">
        <v>1.8678080038881433</v>
      </c>
      <c r="L79" s="148">
        <v>2.0427368767728442</v>
      </c>
      <c r="M79" s="148">
        <v>2.6265844169111654</v>
      </c>
      <c r="N79" s="148">
        <v>1.7004228029612616</v>
      </c>
      <c r="O79" s="148">
        <v>2.4986187246113909</v>
      </c>
      <c r="P79" s="148">
        <v>2.3892677543658687</v>
      </c>
      <c r="Q79" s="148">
        <v>2.4482006756678008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30.530361063487007</v>
      </c>
      <c r="C81" s="96">
        <v>21.549709215210427</v>
      </c>
      <c r="D81" s="96">
        <v>20.244669598277142</v>
      </c>
      <c r="E81" s="96">
        <v>20.580044753921001</v>
      </c>
      <c r="F81" s="96">
        <v>21.103575530976116</v>
      </c>
      <c r="G81" s="96">
        <v>17.715720664387391</v>
      </c>
      <c r="H81" s="96">
        <v>17.648551642610585</v>
      </c>
      <c r="I81" s="96">
        <v>16.533008356655671</v>
      </c>
      <c r="J81" s="96">
        <v>19.538408837583916</v>
      </c>
      <c r="K81" s="96">
        <v>16.914461668300817</v>
      </c>
      <c r="L81" s="96">
        <v>11.460886068161557</v>
      </c>
      <c r="M81" s="96">
        <v>10.228855553497453</v>
      </c>
      <c r="N81" s="96">
        <v>5.2303580376375294</v>
      </c>
      <c r="O81" s="96">
        <v>5.8748982105120149</v>
      </c>
      <c r="P81" s="96">
        <v>3.7596634992248421</v>
      </c>
      <c r="Q81" s="96">
        <v>3.9963945317699228</v>
      </c>
    </row>
    <row r="82" spans="1:17" x14ac:dyDescent="0.25">
      <c r="A82" s="132" t="s">
        <v>83</v>
      </c>
      <c r="B82" s="160">
        <v>1.1327458590034192</v>
      </c>
      <c r="C82" s="160">
        <v>0.79954324239719354</v>
      </c>
      <c r="D82" s="160">
        <v>0.75112330334561961</v>
      </c>
      <c r="E82" s="160">
        <v>0.763566484675124</v>
      </c>
      <c r="F82" s="160">
        <v>0.78299066765602099</v>
      </c>
      <c r="G82" s="160">
        <v>0.65729354396158368</v>
      </c>
      <c r="H82" s="160">
        <v>0.65480142042879053</v>
      </c>
      <c r="I82" s="160">
        <v>0.61341222640396975</v>
      </c>
      <c r="J82" s="160">
        <v>0.72491942221927952</v>
      </c>
      <c r="K82" s="160">
        <v>0.62756501215945626</v>
      </c>
      <c r="L82" s="160">
        <v>0.42522494926357807</v>
      </c>
      <c r="M82" s="160">
        <v>0.37951381401858209</v>
      </c>
      <c r="N82" s="160">
        <v>0.19405818345610087</v>
      </c>
      <c r="O82" s="160">
        <v>0.21797209034592441</v>
      </c>
      <c r="P82" s="160">
        <v>0.13949206991484023</v>
      </c>
      <c r="Q82" s="160">
        <v>0.14827532983945821</v>
      </c>
    </row>
    <row r="83" spans="1:17" x14ac:dyDescent="0.25">
      <c r="A83" s="76" t="s">
        <v>82</v>
      </c>
      <c r="B83" s="159">
        <v>0.49946963062664712</v>
      </c>
      <c r="C83" s="159">
        <v>0.35254824793753908</v>
      </c>
      <c r="D83" s="159">
        <v>0.33119810228851276</v>
      </c>
      <c r="E83" s="159">
        <v>0.33668476210109938</v>
      </c>
      <c r="F83" s="159">
        <v>0.34524960426898738</v>
      </c>
      <c r="G83" s="159">
        <v>0.28982508389358064</v>
      </c>
      <c r="H83" s="159">
        <v>0.28872621426584677</v>
      </c>
      <c r="I83" s="159">
        <v>0.27047618466988826</v>
      </c>
      <c r="J83" s="159">
        <v>0.31964383994172968</v>
      </c>
      <c r="K83" s="159">
        <v>0.27671667243459314</v>
      </c>
      <c r="L83" s="159">
        <v>0.18749743965409016</v>
      </c>
      <c r="M83" s="159">
        <v>0.16734170599603054</v>
      </c>
      <c r="N83" s="159">
        <v>8.5567445195669681E-2</v>
      </c>
      <c r="O83" s="159">
        <v>9.6111973031426809E-2</v>
      </c>
      <c r="P83" s="159">
        <v>6.1507223426981762E-2</v>
      </c>
      <c r="Q83" s="159">
        <v>6.5380088249552298E-2</v>
      </c>
    </row>
    <row r="84" spans="1:17" x14ac:dyDescent="0.25">
      <c r="A84" s="76" t="s">
        <v>81</v>
      </c>
      <c r="B84" s="159">
        <v>3.8742060888562908</v>
      </c>
      <c r="C84" s="159">
        <v>2.7345898229319934</v>
      </c>
      <c r="D84" s="159">
        <v>2.5689844303325469</v>
      </c>
      <c r="E84" s="159">
        <v>2.6115424750063285</v>
      </c>
      <c r="F84" s="159">
        <v>2.6779768718990762</v>
      </c>
      <c r="G84" s="159">
        <v>2.248068823153571</v>
      </c>
      <c r="H84" s="159">
        <v>2.2395452871033719</v>
      </c>
      <c r="I84" s="159">
        <v>2.0979863785191553</v>
      </c>
      <c r="J84" s="159">
        <v>2.4793621774640622</v>
      </c>
      <c r="K84" s="159">
        <v>2.1463915951989359</v>
      </c>
      <c r="L84" s="159">
        <v>1.4543501302401043</v>
      </c>
      <c r="M84" s="159">
        <v>1.2980093614020676</v>
      </c>
      <c r="N84" s="159">
        <v>0.66371586350310174</v>
      </c>
      <c r="O84" s="159">
        <v>0.74550596932825752</v>
      </c>
      <c r="P84" s="159">
        <v>0.47708938621651592</v>
      </c>
      <c r="Q84" s="159">
        <v>0.50712980420568454</v>
      </c>
    </row>
    <row r="85" spans="1:17" x14ac:dyDescent="0.25">
      <c r="A85" s="76" t="s">
        <v>80</v>
      </c>
      <c r="B85" s="159">
        <v>1.7106788392184067</v>
      </c>
      <c r="C85" s="159">
        <v>1.2074744700565918</v>
      </c>
      <c r="D85" s="159">
        <v>1.1343504197911187</v>
      </c>
      <c r="E85" s="159">
        <v>1.1531421786165874</v>
      </c>
      <c r="F85" s="159">
        <v>1.1824766833781064</v>
      </c>
      <c r="G85" s="159">
        <v>0.99264821660810032</v>
      </c>
      <c r="H85" s="159">
        <v>0.98888459835394205</v>
      </c>
      <c r="I85" s="159">
        <v>0.92637841673535892</v>
      </c>
      <c r="J85" s="159">
        <v>1.0947771787221443</v>
      </c>
      <c r="K85" s="159">
        <v>0.94775202928531166</v>
      </c>
      <c r="L85" s="159">
        <v>0.64217698685996949</v>
      </c>
      <c r="M85" s="159">
        <v>0.57314378655406639</v>
      </c>
      <c r="N85" s="159">
        <v>0.29306770391337467</v>
      </c>
      <c r="O85" s="159">
        <v>0.32918261367384977</v>
      </c>
      <c r="P85" s="159">
        <v>0.21066166814507983</v>
      </c>
      <c r="Q85" s="159">
        <v>0.22392619414000889</v>
      </c>
    </row>
    <row r="86" spans="1:17" x14ac:dyDescent="0.25">
      <c r="A86" s="129" t="s">
        <v>79</v>
      </c>
      <c r="B86" s="158">
        <v>5.9260173397981575</v>
      </c>
      <c r="C86" s="158">
        <v>4.1828509728852694</v>
      </c>
      <c r="D86" s="158">
        <v>3.9295396090599857</v>
      </c>
      <c r="E86" s="158">
        <v>3.9946367424856337</v>
      </c>
      <c r="F86" s="158">
        <v>4.0962553396681285</v>
      </c>
      <c r="G86" s="158">
        <v>3.43866446996384</v>
      </c>
      <c r="H86" s="158">
        <v>3.4256267994653191</v>
      </c>
      <c r="I86" s="158">
        <v>3.2090971343847978</v>
      </c>
      <c r="J86" s="158">
        <v>3.7924526776089014</v>
      </c>
      <c r="K86" s="158">
        <v>3.283138149963746</v>
      </c>
      <c r="L86" s="158">
        <v>2.2245858615344973</v>
      </c>
      <c r="M86" s="158">
        <v>1.985445742035824</v>
      </c>
      <c r="N86" s="158">
        <v>1.0152252166274434</v>
      </c>
      <c r="O86" s="158">
        <v>1.1403320318632033</v>
      </c>
      <c r="P86" s="158">
        <v>0.72975982962934394</v>
      </c>
      <c r="Q86" s="158">
        <v>0.77570989883465846</v>
      </c>
    </row>
    <row r="87" spans="1:17" x14ac:dyDescent="0.25">
      <c r="A87" s="92" t="s">
        <v>125</v>
      </c>
      <c r="B87" s="91">
        <v>0.26926048277506681</v>
      </c>
      <c r="C87" s="91">
        <v>0.17705430986408491</v>
      </c>
      <c r="D87" s="91">
        <v>0.17286594809417694</v>
      </c>
      <c r="E87" s="91">
        <v>0.19888871000352867</v>
      </c>
      <c r="F87" s="91">
        <v>0.2023313933593886</v>
      </c>
      <c r="G87" s="91">
        <v>0.12245200870767128</v>
      </c>
      <c r="H87" s="91">
        <v>0.12229439957313316</v>
      </c>
      <c r="I87" s="91">
        <v>0.15940872019738964</v>
      </c>
      <c r="J87" s="91">
        <v>0.15755864022131902</v>
      </c>
      <c r="K87" s="91">
        <v>0.11597708452655513</v>
      </c>
      <c r="L87" s="91">
        <v>7.5704911681431702E-2</v>
      </c>
      <c r="M87" s="91">
        <v>6.8671665970986798E-2</v>
      </c>
      <c r="N87" s="91">
        <v>2.9505776671966126E-2</v>
      </c>
      <c r="O87" s="91">
        <v>3.1395979906772786E-2</v>
      </c>
      <c r="P87" s="91">
        <v>2.1843244685583484E-2</v>
      </c>
      <c r="Q87" s="91">
        <v>2.342613028176678E-2</v>
      </c>
    </row>
    <row r="88" spans="1:17" x14ac:dyDescent="0.25">
      <c r="A88" s="92" t="s">
        <v>26</v>
      </c>
      <c r="B88" s="91">
        <v>2.8573609354227214</v>
      </c>
      <c r="C88" s="91">
        <v>2.1209234803914763</v>
      </c>
      <c r="D88" s="91">
        <v>1.8786292455370663</v>
      </c>
      <c r="E88" s="91">
        <v>1.9468938457944991</v>
      </c>
      <c r="F88" s="91">
        <v>1.9374289439436783</v>
      </c>
      <c r="G88" s="91">
        <v>1.8310256594230532</v>
      </c>
      <c r="H88" s="91">
        <v>1.7392306544809044</v>
      </c>
      <c r="I88" s="91">
        <v>1.3932870477152013</v>
      </c>
      <c r="J88" s="91">
        <v>1.6403867212477776</v>
      </c>
      <c r="K88" s="91">
        <v>1.501652406505956</v>
      </c>
      <c r="L88" s="91">
        <v>1.0712092862099649</v>
      </c>
      <c r="M88" s="91">
        <v>0.94873295269084101</v>
      </c>
      <c r="N88" s="91">
        <v>0.57337666634662632</v>
      </c>
      <c r="O88" s="91">
        <v>0.57869630368442282</v>
      </c>
      <c r="P88" s="91">
        <v>0.38875503036852155</v>
      </c>
      <c r="Q88" s="91">
        <v>0.40205436996185245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2.7993959216003694</v>
      </c>
      <c r="C90" s="157">
        <v>1.8848731826297076</v>
      </c>
      <c r="D90" s="157">
        <v>1.8780444154287426</v>
      </c>
      <c r="E90" s="157">
        <v>1.8488541866876058</v>
      </c>
      <c r="F90" s="157">
        <v>1.9564950023650616</v>
      </c>
      <c r="G90" s="157">
        <v>1.4851868018331156</v>
      </c>
      <c r="H90" s="157">
        <v>1.5641017454112813</v>
      </c>
      <c r="I90" s="157">
        <v>1.6564013664722068</v>
      </c>
      <c r="J90" s="157">
        <v>1.9945073161398046</v>
      </c>
      <c r="K90" s="157">
        <v>1.6655086589312349</v>
      </c>
      <c r="L90" s="157">
        <v>1.0776716636431007</v>
      </c>
      <c r="M90" s="157">
        <v>0.96804112337399628</v>
      </c>
      <c r="N90" s="157">
        <v>0.41234277360885102</v>
      </c>
      <c r="O90" s="157">
        <v>0.5302397482720077</v>
      </c>
      <c r="P90" s="157">
        <v>0.31916155457523887</v>
      </c>
      <c r="Q90" s="157">
        <v>0.3502293985910393</v>
      </c>
    </row>
    <row r="91" spans="1:17" x14ac:dyDescent="0.25">
      <c r="A91" s="243" t="s">
        <v>235</v>
      </c>
      <c r="B91" s="242">
        <v>17.387243305984082</v>
      </c>
      <c r="C91" s="242">
        <v>12.27270245900184</v>
      </c>
      <c r="D91" s="242">
        <v>11.529473733459357</v>
      </c>
      <c r="E91" s="242">
        <v>11.720472111036226</v>
      </c>
      <c r="F91" s="242">
        <v>12.018626364105794</v>
      </c>
      <c r="G91" s="242">
        <v>10.089220526806713</v>
      </c>
      <c r="H91" s="242">
        <v>10.050967322993314</v>
      </c>
      <c r="I91" s="242">
        <v>9.4156580159424994</v>
      </c>
      <c r="J91" s="242">
        <v>11.127253541627796</v>
      </c>
      <c r="K91" s="242">
        <v>9.6328982092587729</v>
      </c>
      <c r="L91" s="242">
        <v>6.5270507006093164</v>
      </c>
      <c r="M91" s="242">
        <v>5.8254011434908826</v>
      </c>
      <c r="N91" s="242">
        <v>2.9787236249418383</v>
      </c>
      <c r="O91" s="242">
        <v>3.3457935322693526</v>
      </c>
      <c r="P91" s="242">
        <v>2.1411533218920806</v>
      </c>
      <c r="Q91" s="242">
        <v>2.2759732165005602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1.0000000000000002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1.1549686797658327E-3</v>
      </c>
      <c r="K96" s="240">
        <f t="shared" si="1"/>
        <v>1.1549686797658327E-3</v>
      </c>
      <c r="L96" s="240">
        <f t="shared" si="1"/>
        <v>1.1549686797658327E-3</v>
      </c>
      <c r="M96" s="240">
        <f t="shared" si="1"/>
        <v>1.1549686797658327E-3</v>
      </c>
      <c r="N96" s="240">
        <f t="shared" si="1"/>
        <v>1.154968679765833E-3</v>
      </c>
      <c r="O96" s="240">
        <f t="shared" si="1"/>
        <v>1.1549686797658327E-3</v>
      </c>
      <c r="P96" s="240">
        <f t="shared" si="1"/>
        <v>1.1549686797658327E-3</v>
      </c>
      <c r="Q96" s="240">
        <f t="shared" si="1"/>
        <v>1.1549686797658327E-3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1.6169561516721661E-3</v>
      </c>
      <c r="K97" s="239">
        <f t="shared" si="2"/>
        <v>1.6169561516721658E-3</v>
      </c>
      <c r="L97" s="239">
        <f t="shared" si="2"/>
        <v>1.6169561516721661E-3</v>
      </c>
      <c r="M97" s="239">
        <f t="shared" si="2"/>
        <v>1.6169561516721663E-3</v>
      </c>
      <c r="N97" s="239">
        <f t="shared" si="2"/>
        <v>1.6169561516721663E-3</v>
      </c>
      <c r="O97" s="239">
        <f t="shared" si="2"/>
        <v>1.6169561516721661E-3</v>
      </c>
      <c r="P97" s="239">
        <f t="shared" si="2"/>
        <v>1.6169561516721661E-3</v>
      </c>
      <c r="Q97" s="239">
        <f t="shared" si="2"/>
        <v>1.6169561516721661E-3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9.2397494381266619E-3</v>
      </c>
      <c r="K98" s="239">
        <f t="shared" si="3"/>
        <v>9.2397494381266619E-3</v>
      </c>
      <c r="L98" s="239">
        <f t="shared" si="3"/>
        <v>9.2397494381266619E-3</v>
      </c>
      <c r="M98" s="239">
        <f t="shared" si="3"/>
        <v>9.2397494381266619E-3</v>
      </c>
      <c r="N98" s="239">
        <f t="shared" si="3"/>
        <v>9.2397494381266636E-3</v>
      </c>
      <c r="O98" s="239">
        <f t="shared" si="3"/>
        <v>9.2397494381266619E-3</v>
      </c>
      <c r="P98" s="239">
        <f t="shared" si="3"/>
        <v>9.2397494381266619E-3</v>
      </c>
      <c r="Q98" s="239">
        <f t="shared" si="3"/>
        <v>9.2397494381266619E-3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4.619874719063331E-3</v>
      </c>
      <c r="K99" s="239">
        <f t="shared" si="4"/>
        <v>4.619874719063331E-3</v>
      </c>
      <c r="L99" s="239">
        <f t="shared" si="4"/>
        <v>4.619874719063331E-3</v>
      </c>
      <c r="M99" s="239">
        <f t="shared" si="4"/>
        <v>4.619874719063331E-3</v>
      </c>
      <c r="N99" s="239">
        <f t="shared" si="4"/>
        <v>4.6198747190633318E-3</v>
      </c>
      <c r="O99" s="239">
        <f t="shared" si="4"/>
        <v>4.619874719063331E-3</v>
      </c>
      <c r="P99" s="239">
        <f t="shared" si="4"/>
        <v>4.619874719063331E-3</v>
      </c>
      <c r="Q99" s="239">
        <f t="shared" si="4"/>
        <v>4.619874719063331E-3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2.771924831437999E-3</v>
      </c>
      <c r="K100" s="238">
        <f t="shared" si="5"/>
        <v>2.771924831437999E-3</v>
      </c>
      <c r="L100" s="238">
        <f t="shared" si="5"/>
        <v>2.771924831437999E-3</v>
      </c>
      <c r="M100" s="238">
        <f t="shared" si="5"/>
        <v>2.7719248314379994E-3</v>
      </c>
      <c r="N100" s="238">
        <f t="shared" si="5"/>
        <v>2.771924831437999E-3</v>
      </c>
      <c r="O100" s="238">
        <f t="shared" si="5"/>
        <v>2.7719248314379994E-3</v>
      </c>
      <c r="P100" s="238">
        <f t="shared" si="5"/>
        <v>2.7719248314379999E-3</v>
      </c>
      <c r="Q100" s="238">
        <f t="shared" si="5"/>
        <v>2.771924831437999E-3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3.4529280980886291E-2</v>
      </c>
      <c r="K101" s="236">
        <f t="shared" si="6"/>
        <v>3.2589701173855616E-2</v>
      </c>
      <c r="L101" s="236">
        <f t="shared" si="6"/>
        <v>3.2779398536308506E-2</v>
      </c>
      <c r="M101" s="236">
        <f t="shared" si="6"/>
        <v>3.5116149338710594E-2</v>
      </c>
      <c r="N101" s="236">
        <f t="shared" si="6"/>
        <v>3.5405599796703678E-2</v>
      </c>
      <c r="O101" s="236">
        <f t="shared" si="6"/>
        <v>3.6856069600847238E-2</v>
      </c>
      <c r="P101" s="236">
        <f t="shared" si="6"/>
        <v>3.8449883663140214E-2</v>
      </c>
      <c r="Q101" s="236">
        <f t="shared" si="6"/>
        <v>3.8779434681760101E-2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0.8693355096859674</v>
      </c>
      <c r="K102" s="237">
        <f t="shared" si="7"/>
        <v>0.87558526684195515</v>
      </c>
      <c r="L102" s="237">
        <f t="shared" si="7"/>
        <v>0.87497401978516254</v>
      </c>
      <c r="M102" s="237">
        <f t="shared" si="7"/>
        <v>0.86744448942186692</v>
      </c>
      <c r="N102" s="237">
        <f t="shared" si="7"/>
        <v>0.86651181572388924</v>
      </c>
      <c r="O102" s="237">
        <f t="shared" si="7"/>
        <v>0.86183807968831561</v>
      </c>
      <c r="P102" s="237">
        <f t="shared" si="7"/>
        <v>0.85670245659870492</v>
      </c>
      <c r="Q102" s="237">
        <f t="shared" si="7"/>
        <v>0.85564056998315186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0.44557190035200916</v>
      </c>
      <c r="K103" s="235">
        <f t="shared" si="8"/>
        <v>0.47562531968311011</v>
      </c>
      <c r="L103" s="235">
        <f t="shared" si="8"/>
        <v>0.47268599521750415</v>
      </c>
      <c r="M103" s="235">
        <f t="shared" si="8"/>
        <v>0.43647848703335346</v>
      </c>
      <c r="N103" s="235">
        <f t="shared" si="8"/>
        <v>0.43199350737017445</v>
      </c>
      <c r="O103" s="235">
        <f t="shared" si="8"/>
        <v>0.40951875428550438</v>
      </c>
      <c r="P103" s="235">
        <f t="shared" si="8"/>
        <v>0.3848229092492404</v>
      </c>
      <c r="Q103" s="235">
        <f t="shared" si="8"/>
        <v>0.37971657904427847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0.42376360933395829</v>
      </c>
      <c r="K104" s="235">
        <f t="shared" si="9"/>
        <v>0.39995994715884498</v>
      </c>
      <c r="L104" s="235">
        <f t="shared" si="9"/>
        <v>0.40228802456765839</v>
      </c>
      <c r="M104" s="235">
        <f t="shared" si="9"/>
        <v>0.4309660023885134</v>
      </c>
      <c r="N104" s="235">
        <f t="shared" si="9"/>
        <v>0.43451830835371485</v>
      </c>
      <c r="O104" s="235">
        <f t="shared" si="9"/>
        <v>0.45231932540281117</v>
      </c>
      <c r="P104" s="235">
        <f t="shared" si="9"/>
        <v>0.47187954734946436</v>
      </c>
      <c r="Q104" s="235">
        <f t="shared" si="9"/>
        <v>0.47592399093887339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7.6731735513080324E-2</v>
      </c>
      <c r="K105" s="277">
        <f t="shared" si="10"/>
        <v>7.2421558164123281E-2</v>
      </c>
      <c r="L105" s="277">
        <f t="shared" si="10"/>
        <v>7.2843107858463041E-2</v>
      </c>
      <c r="M105" s="277">
        <f t="shared" si="10"/>
        <v>7.8035887419356534E-2</v>
      </c>
      <c r="N105" s="277">
        <f t="shared" si="10"/>
        <v>7.8679110659341175E-2</v>
      </c>
      <c r="O105" s="277">
        <f t="shared" si="10"/>
        <v>8.1902376890771289E-2</v>
      </c>
      <c r="P105" s="277">
        <f t="shared" si="10"/>
        <v>8.5444185918088986E-2</v>
      </c>
      <c r="Q105" s="277">
        <f t="shared" si="10"/>
        <v>8.6176521515022086E-2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0.99999999999999978</v>
      </c>
      <c r="C107" s="77">
        <f t="shared" si="11"/>
        <v>0.99999999999999989</v>
      </c>
      <c r="D107" s="77">
        <f t="shared" si="11"/>
        <v>1.0000000000000002</v>
      </c>
      <c r="E107" s="77">
        <f t="shared" si="11"/>
        <v>1</v>
      </c>
      <c r="F107" s="77">
        <f t="shared" si="11"/>
        <v>0.99999999999999989</v>
      </c>
      <c r="G107" s="77">
        <f t="shared" si="11"/>
        <v>0.99999999999999989</v>
      </c>
      <c r="H107" s="77">
        <f t="shared" si="11"/>
        <v>1.0000000000000004</v>
      </c>
      <c r="I107" s="77">
        <f t="shared" si="11"/>
        <v>1</v>
      </c>
      <c r="J107" s="77">
        <f t="shared" si="11"/>
        <v>1</v>
      </c>
      <c r="K107" s="77">
        <f t="shared" si="11"/>
        <v>1</v>
      </c>
      <c r="L107" s="77">
        <f t="shared" si="11"/>
        <v>1</v>
      </c>
      <c r="M107" s="77">
        <f t="shared" si="11"/>
        <v>0.99999999999999989</v>
      </c>
      <c r="N107" s="77">
        <f t="shared" si="11"/>
        <v>0.99999999999999989</v>
      </c>
      <c r="O107" s="77">
        <f t="shared" si="11"/>
        <v>0.99999999999999989</v>
      </c>
      <c r="P107" s="77">
        <f t="shared" si="11"/>
        <v>0.99999999999999978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4.8444106319804493E-3</v>
      </c>
      <c r="C108" s="203">
        <f t="shared" si="12"/>
        <v>4.8444106319804519E-3</v>
      </c>
      <c r="D108" s="203">
        <f t="shared" si="12"/>
        <v>4.8444106319804536E-3</v>
      </c>
      <c r="E108" s="203">
        <f t="shared" si="12"/>
        <v>4.844410631980451E-3</v>
      </c>
      <c r="F108" s="203">
        <f t="shared" si="12"/>
        <v>4.844410631980451E-3</v>
      </c>
      <c r="G108" s="203">
        <f t="shared" si="12"/>
        <v>4.844410631980451E-3</v>
      </c>
      <c r="H108" s="203">
        <f t="shared" si="12"/>
        <v>4.8444106319804527E-3</v>
      </c>
      <c r="I108" s="203">
        <f t="shared" si="12"/>
        <v>4.844410631980451E-3</v>
      </c>
      <c r="J108" s="203">
        <f t="shared" si="12"/>
        <v>4.8444106319804519E-3</v>
      </c>
      <c r="K108" s="203">
        <f t="shared" si="12"/>
        <v>4.8444106319804519E-3</v>
      </c>
      <c r="L108" s="203">
        <f t="shared" si="12"/>
        <v>4.844410631980451E-3</v>
      </c>
      <c r="M108" s="203">
        <f t="shared" si="12"/>
        <v>4.8444106319804501E-3</v>
      </c>
      <c r="N108" s="203">
        <f t="shared" si="12"/>
        <v>4.8444106319804501E-3</v>
      </c>
      <c r="O108" s="203">
        <f t="shared" si="12"/>
        <v>4.8444106319804527E-3</v>
      </c>
      <c r="P108" s="203">
        <f t="shared" si="12"/>
        <v>4.8444106319804501E-3</v>
      </c>
      <c r="Q108" s="203">
        <f t="shared" si="12"/>
        <v>4.8444106319804527E-3</v>
      </c>
    </row>
    <row r="109" spans="1:17" x14ac:dyDescent="0.25">
      <c r="A109" s="76" t="s">
        <v>82</v>
      </c>
      <c r="B109" s="202">
        <f t="shared" ref="B109:Q109" si="13">IF(B$33=0,0,B$33/B$31)</f>
        <v>6.8745827149258535E-3</v>
      </c>
      <c r="C109" s="202">
        <f t="shared" si="13"/>
        <v>6.8745827149258578E-3</v>
      </c>
      <c r="D109" s="202">
        <f t="shared" si="13"/>
        <v>6.8745827149258604E-3</v>
      </c>
      <c r="E109" s="202">
        <f t="shared" si="13"/>
        <v>6.874582714925857E-3</v>
      </c>
      <c r="F109" s="202">
        <f t="shared" si="13"/>
        <v>6.8745827149258561E-3</v>
      </c>
      <c r="G109" s="202">
        <f t="shared" si="13"/>
        <v>6.8745827149258561E-3</v>
      </c>
      <c r="H109" s="202">
        <f t="shared" si="13"/>
        <v>6.8745827149258587E-3</v>
      </c>
      <c r="I109" s="202">
        <f t="shared" si="13"/>
        <v>6.8745827149258561E-3</v>
      </c>
      <c r="J109" s="202">
        <f t="shared" si="13"/>
        <v>6.8745827149258578E-3</v>
      </c>
      <c r="K109" s="202">
        <f t="shared" si="13"/>
        <v>6.8745827149258578E-3</v>
      </c>
      <c r="L109" s="202">
        <f t="shared" si="13"/>
        <v>6.8745827149258578E-3</v>
      </c>
      <c r="M109" s="202">
        <f t="shared" si="13"/>
        <v>6.8745827149258561E-3</v>
      </c>
      <c r="N109" s="202">
        <f t="shared" si="13"/>
        <v>6.8745827149258552E-3</v>
      </c>
      <c r="O109" s="202">
        <f t="shared" si="13"/>
        <v>6.8745827149258587E-3</v>
      </c>
      <c r="P109" s="202">
        <f t="shared" si="13"/>
        <v>6.874582714925857E-3</v>
      </c>
      <c r="Q109" s="202">
        <f t="shared" si="13"/>
        <v>6.8745827149258596E-3</v>
      </c>
    </row>
    <row r="110" spans="1:17" x14ac:dyDescent="0.25">
      <c r="A110" s="76" t="s">
        <v>81</v>
      </c>
      <c r="B110" s="202">
        <f t="shared" ref="B110:Q110" si="14">IF(B$34=0,0,B$34/B$31)</f>
        <v>2.4462496765906037E-2</v>
      </c>
      <c r="C110" s="202">
        <f t="shared" si="14"/>
        <v>2.4462496765906051E-2</v>
      </c>
      <c r="D110" s="202">
        <f t="shared" si="14"/>
        <v>2.4462496765906058E-2</v>
      </c>
      <c r="E110" s="202">
        <f t="shared" si="14"/>
        <v>2.4462496765906047E-2</v>
      </c>
      <c r="F110" s="202">
        <f t="shared" si="14"/>
        <v>2.4462496765906047E-2</v>
      </c>
      <c r="G110" s="202">
        <f t="shared" si="14"/>
        <v>2.4462496765906044E-2</v>
      </c>
      <c r="H110" s="202">
        <f t="shared" si="14"/>
        <v>2.4462496765906051E-2</v>
      </c>
      <c r="I110" s="202">
        <f t="shared" si="14"/>
        <v>2.4462496765906047E-2</v>
      </c>
      <c r="J110" s="202">
        <f t="shared" si="14"/>
        <v>2.4462496765906051E-2</v>
      </c>
      <c r="K110" s="202">
        <f t="shared" si="14"/>
        <v>2.4462496765906051E-2</v>
      </c>
      <c r="L110" s="202">
        <f t="shared" si="14"/>
        <v>2.4462496765906051E-2</v>
      </c>
      <c r="M110" s="202">
        <f t="shared" si="14"/>
        <v>2.4462496765906047E-2</v>
      </c>
      <c r="N110" s="202">
        <f t="shared" si="14"/>
        <v>2.446249676590604E-2</v>
      </c>
      <c r="O110" s="202">
        <f t="shared" si="14"/>
        <v>2.4462496765906054E-2</v>
      </c>
      <c r="P110" s="202">
        <f t="shared" si="14"/>
        <v>2.4462496765906047E-2</v>
      </c>
      <c r="Q110" s="202">
        <f t="shared" si="14"/>
        <v>2.4462496765906054E-2</v>
      </c>
    </row>
    <row r="111" spans="1:17" x14ac:dyDescent="0.25">
      <c r="A111" s="76" t="s">
        <v>80</v>
      </c>
      <c r="B111" s="202">
        <f t="shared" ref="B111:Q111" si="15">IF(B$35=0,0,B$35/B$31)</f>
        <v>1.9377642527921797E-2</v>
      </c>
      <c r="C111" s="202">
        <f t="shared" si="15"/>
        <v>1.9377642527921807E-2</v>
      </c>
      <c r="D111" s="202">
        <f t="shared" si="15"/>
        <v>1.9377642527921814E-2</v>
      </c>
      <c r="E111" s="202">
        <f t="shared" si="15"/>
        <v>1.9377642527921804E-2</v>
      </c>
      <c r="F111" s="202">
        <f t="shared" si="15"/>
        <v>1.9377642527921804E-2</v>
      </c>
      <c r="G111" s="202">
        <f t="shared" si="15"/>
        <v>1.9377642527921804E-2</v>
      </c>
      <c r="H111" s="202">
        <f t="shared" si="15"/>
        <v>1.9377642527921811E-2</v>
      </c>
      <c r="I111" s="202">
        <f t="shared" si="15"/>
        <v>1.9377642527921804E-2</v>
      </c>
      <c r="J111" s="202">
        <f t="shared" si="15"/>
        <v>1.9377642527921807E-2</v>
      </c>
      <c r="K111" s="202">
        <f t="shared" si="15"/>
        <v>1.9377642527921807E-2</v>
      </c>
      <c r="L111" s="202">
        <f t="shared" si="15"/>
        <v>1.9377642527921804E-2</v>
      </c>
      <c r="M111" s="202">
        <f t="shared" si="15"/>
        <v>1.9377642527921801E-2</v>
      </c>
      <c r="N111" s="202">
        <f t="shared" si="15"/>
        <v>1.9377642527921801E-2</v>
      </c>
      <c r="O111" s="202">
        <f t="shared" si="15"/>
        <v>1.9377642527921811E-2</v>
      </c>
      <c r="P111" s="202">
        <f t="shared" si="15"/>
        <v>1.9377642527921801E-2</v>
      </c>
      <c r="Q111" s="202">
        <f t="shared" si="15"/>
        <v>1.9377642527921811E-2</v>
      </c>
    </row>
    <row r="112" spans="1:17" x14ac:dyDescent="0.25">
      <c r="A112" s="129" t="s">
        <v>79</v>
      </c>
      <c r="B112" s="201">
        <f t="shared" ref="B112:Q112" si="16">IF(B$36=0,0,B$36/B$31)</f>
        <v>1.162658551675308E-2</v>
      </c>
      <c r="C112" s="201">
        <f t="shared" si="16"/>
        <v>1.1626585516753083E-2</v>
      </c>
      <c r="D112" s="201">
        <f t="shared" si="16"/>
        <v>1.1626585516753092E-2</v>
      </c>
      <c r="E112" s="201">
        <f t="shared" si="16"/>
        <v>1.1626585516753087E-2</v>
      </c>
      <c r="F112" s="201">
        <f t="shared" si="16"/>
        <v>1.1626585516753081E-2</v>
      </c>
      <c r="G112" s="201">
        <f t="shared" si="16"/>
        <v>1.1626585516753081E-2</v>
      </c>
      <c r="H112" s="201">
        <f t="shared" si="16"/>
        <v>1.1626585516753087E-2</v>
      </c>
      <c r="I112" s="201">
        <f t="shared" si="16"/>
        <v>1.1626585516753085E-2</v>
      </c>
      <c r="J112" s="201">
        <f t="shared" si="16"/>
        <v>1.1626585516753081E-2</v>
      </c>
      <c r="K112" s="201">
        <f t="shared" si="16"/>
        <v>1.1626585516753087E-2</v>
      </c>
      <c r="L112" s="201">
        <f t="shared" si="16"/>
        <v>1.1626585516753085E-2</v>
      </c>
      <c r="M112" s="201">
        <f t="shared" si="16"/>
        <v>1.1626585516753083E-2</v>
      </c>
      <c r="N112" s="201">
        <f t="shared" si="16"/>
        <v>1.162658551675308E-2</v>
      </c>
      <c r="O112" s="201">
        <f t="shared" si="16"/>
        <v>1.1626585516753088E-2</v>
      </c>
      <c r="P112" s="201">
        <f t="shared" si="16"/>
        <v>1.1626585516753083E-2</v>
      </c>
      <c r="Q112" s="201">
        <f t="shared" si="16"/>
        <v>1.1626585516753088E-2</v>
      </c>
    </row>
    <row r="113" spans="1:17" x14ac:dyDescent="0.25">
      <c r="A113" s="127" t="s">
        <v>238</v>
      </c>
      <c r="B113" s="200">
        <f t="shared" ref="B113:Q113" si="17">IF(B$41=0,0,B$41/B$31)</f>
        <v>8.1503582603380975E-2</v>
      </c>
      <c r="C113" s="200">
        <f t="shared" si="17"/>
        <v>9.2448536522615227E-2</v>
      </c>
      <c r="D113" s="200">
        <f t="shared" si="17"/>
        <v>9.9723969746780092E-2</v>
      </c>
      <c r="E113" s="200">
        <f t="shared" si="17"/>
        <v>9.7027678125307742E-2</v>
      </c>
      <c r="F113" s="200">
        <f t="shared" si="17"/>
        <v>0.10073665535616758</v>
      </c>
      <c r="G113" s="200">
        <f t="shared" si="17"/>
        <v>9.3576315950613803E-2</v>
      </c>
      <c r="H113" s="200">
        <f t="shared" si="17"/>
        <v>9.8207704031793699E-2</v>
      </c>
      <c r="I113" s="200">
        <f t="shared" si="17"/>
        <v>0.11045998464532913</v>
      </c>
      <c r="J113" s="200">
        <f t="shared" si="17"/>
        <v>7.6470696632337742E-2</v>
      </c>
      <c r="K113" s="200">
        <f t="shared" si="17"/>
        <v>6.3029602057868492E-2</v>
      </c>
      <c r="L113" s="200">
        <f t="shared" si="17"/>
        <v>6.4344185855871691E-2</v>
      </c>
      <c r="M113" s="200">
        <f t="shared" si="17"/>
        <v>8.053763580735214E-2</v>
      </c>
      <c r="N113" s="200">
        <f t="shared" si="17"/>
        <v>8.2543498606297491E-2</v>
      </c>
      <c r="O113" s="200">
        <f t="shared" si="17"/>
        <v>9.2595109653306626E-2</v>
      </c>
      <c r="P113" s="200">
        <f t="shared" si="17"/>
        <v>0.10364008210958053</v>
      </c>
      <c r="Q113" s="200">
        <f t="shared" si="17"/>
        <v>0.10592383779332519</v>
      </c>
    </row>
    <row r="114" spans="1:17" x14ac:dyDescent="0.25">
      <c r="A114" s="142" t="s">
        <v>247</v>
      </c>
      <c r="B114" s="199">
        <f t="shared" ref="B114:Q114" si="18">IF(B$42=0,0,B$42/B$31)</f>
        <v>2.1116975406474219E-2</v>
      </c>
      <c r="C114" s="199">
        <f t="shared" si="18"/>
        <v>1.9927113982653979E-2</v>
      </c>
      <c r="D114" s="199">
        <f t="shared" si="18"/>
        <v>1.9136178050086845E-2</v>
      </c>
      <c r="E114" s="199">
        <f t="shared" si="18"/>
        <v>1.9429300653565486E-2</v>
      </c>
      <c r="F114" s="199">
        <f t="shared" si="18"/>
        <v>1.9026085714389514E-2</v>
      </c>
      <c r="G114" s="199">
        <f t="shared" si="18"/>
        <v>1.9804509424804238E-2</v>
      </c>
      <c r="H114" s="199">
        <f t="shared" si="18"/>
        <v>1.9301016211657637E-2</v>
      </c>
      <c r="I114" s="199">
        <f t="shared" si="18"/>
        <v>1.7969031064580233E-2</v>
      </c>
      <c r="J114" s="199">
        <f t="shared" si="18"/>
        <v>2.1664116756873766E-2</v>
      </c>
      <c r="K114" s="199">
        <f t="shared" si="18"/>
        <v>2.312534172374868E-2</v>
      </c>
      <c r="L114" s="199">
        <f t="shared" si="18"/>
        <v>2.2982429057220748E-2</v>
      </c>
      <c r="M114" s="199">
        <f t="shared" si="18"/>
        <v>2.1221986614245299E-2</v>
      </c>
      <c r="N114" s="199">
        <f t="shared" si="18"/>
        <v>2.100392276641613E-2</v>
      </c>
      <c r="O114" s="199">
        <f t="shared" si="18"/>
        <v>1.9911179542430192E-2</v>
      </c>
      <c r="P114" s="199">
        <f t="shared" si="18"/>
        <v>1.8710444779190816E-2</v>
      </c>
      <c r="Q114" s="199">
        <f t="shared" si="18"/>
        <v>1.8462170294933501E-2</v>
      </c>
    </row>
    <row r="115" spans="1:17" x14ac:dyDescent="0.25">
      <c r="A115" s="142" t="s">
        <v>246</v>
      </c>
      <c r="B115" s="199">
        <f t="shared" ref="B115:Q115" si="19">IF(B$53=0,0,B$53/B$31)</f>
        <v>6.0386607196906764E-2</v>
      </c>
      <c r="C115" s="199">
        <f t="shared" si="19"/>
        <v>7.2521422539961258E-2</v>
      </c>
      <c r="D115" s="199">
        <f t="shared" si="19"/>
        <v>8.0587791696693251E-2</v>
      </c>
      <c r="E115" s="199">
        <f t="shared" si="19"/>
        <v>7.7598377471742266E-2</v>
      </c>
      <c r="F115" s="199">
        <f t="shared" si="19"/>
        <v>8.1710569641778072E-2</v>
      </c>
      <c r="G115" s="199">
        <f t="shared" si="19"/>
        <v>7.3771806525809572E-2</v>
      </c>
      <c r="H115" s="199">
        <f t="shared" si="19"/>
        <v>7.8906687820136059E-2</v>
      </c>
      <c r="I115" s="199">
        <f t="shared" si="19"/>
        <v>9.2490953580748908E-2</v>
      </c>
      <c r="J115" s="199">
        <f t="shared" si="19"/>
        <v>5.480657987546398E-2</v>
      </c>
      <c r="K115" s="199">
        <f t="shared" si="19"/>
        <v>3.9904260334119798E-2</v>
      </c>
      <c r="L115" s="199">
        <f t="shared" si="19"/>
        <v>4.1361756798650944E-2</v>
      </c>
      <c r="M115" s="199">
        <f t="shared" si="19"/>
        <v>5.9315649193106848E-2</v>
      </c>
      <c r="N115" s="199">
        <f t="shared" si="19"/>
        <v>6.1539575839881372E-2</v>
      </c>
      <c r="O115" s="199">
        <f t="shared" si="19"/>
        <v>7.2683930110876441E-2</v>
      </c>
      <c r="P115" s="199">
        <f t="shared" si="19"/>
        <v>8.4929637330389718E-2</v>
      </c>
      <c r="Q115" s="199">
        <f t="shared" si="19"/>
        <v>8.7461667498391682E-2</v>
      </c>
    </row>
    <row r="116" spans="1:17" x14ac:dyDescent="0.25">
      <c r="A116" s="127" t="s">
        <v>237</v>
      </c>
      <c r="B116" s="200">
        <f t="shared" ref="B116:Q116" si="20">IF(B$54=0,0,B$54/B$31)</f>
        <v>0.75152131080351148</v>
      </c>
      <c r="C116" s="200">
        <f t="shared" si="20"/>
        <v>0.73954023672062508</v>
      </c>
      <c r="D116" s="200">
        <f t="shared" si="20"/>
        <v>0.73157606390756025</v>
      </c>
      <c r="E116" s="200">
        <f t="shared" si="20"/>
        <v>0.73452760394183625</v>
      </c>
      <c r="F116" s="200">
        <f t="shared" si="20"/>
        <v>0.73046751092521978</v>
      </c>
      <c r="G116" s="200">
        <f t="shared" si="20"/>
        <v>0.73830569439402283</v>
      </c>
      <c r="H116" s="200">
        <f t="shared" si="20"/>
        <v>0.73323586914700223</v>
      </c>
      <c r="I116" s="200">
        <f t="shared" si="20"/>
        <v>0.71982370836511755</v>
      </c>
      <c r="J116" s="200">
        <f t="shared" si="20"/>
        <v>0.75703064232877515</v>
      </c>
      <c r="K116" s="200">
        <f t="shared" si="20"/>
        <v>0.77174415789404394</v>
      </c>
      <c r="L116" s="200">
        <f t="shared" si="20"/>
        <v>0.77030512708694654</v>
      </c>
      <c r="M116" s="200">
        <f t="shared" si="20"/>
        <v>0.75257870037397046</v>
      </c>
      <c r="N116" s="200">
        <f t="shared" si="20"/>
        <v>0.75038294962238095</v>
      </c>
      <c r="O116" s="200">
        <f t="shared" si="20"/>
        <v>0.73937978802889637</v>
      </c>
      <c r="P116" s="200">
        <f t="shared" si="20"/>
        <v>0.7272892270070257</v>
      </c>
      <c r="Q116" s="200">
        <f t="shared" si="20"/>
        <v>0.72478927623189526</v>
      </c>
    </row>
    <row r="117" spans="1:17" x14ac:dyDescent="0.25">
      <c r="A117" s="142" t="s">
        <v>245</v>
      </c>
      <c r="B117" s="199">
        <f t="shared" ref="B117:Q117" si="21">IF(B$55=0,0,B$55/B$31)</f>
        <v>0.63350926219422665</v>
      </c>
      <c r="C117" s="199">
        <f t="shared" si="21"/>
        <v>0.59781341947961941</v>
      </c>
      <c r="D117" s="199">
        <f t="shared" si="21"/>
        <v>0.57408534150260548</v>
      </c>
      <c r="E117" s="199">
        <f t="shared" si="21"/>
        <v>0.58287901960696442</v>
      </c>
      <c r="F117" s="199">
        <f t="shared" si="21"/>
        <v>0.57078257143168554</v>
      </c>
      <c r="G117" s="199">
        <f t="shared" si="21"/>
        <v>0.59413528274412708</v>
      </c>
      <c r="H117" s="199">
        <f t="shared" si="21"/>
        <v>0.5790304863497292</v>
      </c>
      <c r="I117" s="199">
        <f t="shared" si="21"/>
        <v>0.53907093193740718</v>
      </c>
      <c r="J117" s="199">
        <f t="shared" si="21"/>
        <v>0.64992350270621302</v>
      </c>
      <c r="K117" s="199">
        <f t="shared" si="21"/>
        <v>0.69376025171246047</v>
      </c>
      <c r="L117" s="199">
        <f t="shared" si="21"/>
        <v>0.68947287171662242</v>
      </c>
      <c r="M117" s="199">
        <f t="shared" si="21"/>
        <v>0.63665959842735897</v>
      </c>
      <c r="N117" s="199">
        <f t="shared" si="21"/>
        <v>0.63011768299248383</v>
      </c>
      <c r="O117" s="199">
        <f t="shared" si="21"/>
        <v>0.59733538627290572</v>
      </c>
      <c r="P117" s="199">
        <f t="shared" si="21"/>
        <v>0.56131334337572458</v>
      </c>
      <c r="Q117" s="199">
        <f t="shared" si="21"/>
        <v>0.55386510884800522</v>
      </c>
    </row>
    <row r="118" spans="1:17" x14ac:dyDescent="0.25">
      <c r="A118" s="142" t="s">
        <v>244</v>
      </c>
      <c r="B118" s="199">
        <f t="shared" ref="B118:Q118" si="22">IF(B$66=0,0,B$66/B$31)</f>
        <v>0.11801204860928498</v>
      </c>
      <c r="C118" s="199">
        <f t="shared" si="22"/>
        <v>0.14172681724100561</v>
      </c>
      <c r="D118" s="199">
        <f t="shared" si="22"/>
        <v>0.15749072240495485</v>
      </c>
      <c r="E118" s="199">
        <f t="shared" si="22"/>
        <v>0.15164858433487177</v>
      </c>
      <c r="F118" s="199">
        <f t="shared" si="22"/>
        <v>0.15968493949353427</v>
      </c>
      <c r="G118" s="199">
        <f t="shared" si="22"/>
        <v>0.14417041164989566</v>
      </c>
      <c r="H118" s="199">
        <f t="shared" si="22"/>
        <v>0.15420538279727306</v>
      </c>
      <c r="I118" s="199">
        <f t="shared" si="22"/>
        <v>0.18075277642771037</v>
      </c>
      <c r="J118" s="199">
        <f t="shared" si="22"/>
        <v>0.10710713962256214</v>
      </c>
      <c r="K118" s="199">
        <f t="shared" si="22"/>
        <v>7.7983906181583448E-2</v>
      </c>
      <c r="L118" s="199">
        <f t="shared" si="22"/>
        <v>8.0832255370324124E-2</v>
      </c>
      <c r="M118" s="199">
        <f t="shared" si="22"/>
        <v>0.11591910194661149</v>
      </c>
      <c r="N118" s="199">
        <f t="shared" si="22"/>
        <v>0.1202652666298971</v>
      </c>
      <c r="O118" s="199">
        <f t="shared" si="22"/>
        <v>0.14204440175599056</v>
      </c>
      <c r="P118" s="199">
        <f t="shared" si="22"/>
        <v>0.16597588363130114</v>
      </c>
      <c r="Q118" s="199">
        <f t="shared" si="22"/>
        <v>0.17092416738389007</v>
      </c>
    </row>
    <row r="119" spans="1:17" x14ac:dyDescent="0.25">
      <c r="A119" s="127" t="s">
        <v>236</v>
      </c>
      <c r="B119" s="200">
        <f t="shared" ref="B119:Q119" si="23">IF(B$67=0,0,B$67/B$31)</f>
        <v>9.9789388435619825E-2</v>
      </c>
      <c r="C119" s="200">
        <f t="shared" si="23"/>
        <v>0.10082550859927232</v>
      </c>
      <c r="D119" s="200">
        <f t="shared" si="23"/>
        <v>0.10151424818817252</v>
      </c>
      <c r="E119" s="200">
        <f t="shared" si="23"/>
        <v>0.10125899977536872</v>
      </c>
      <c r="F119" s="200">
        <f t="shared" si="23"/>
        <v>0.10161011556112533</v>
      </c>
      <c r="G119" s="200">
        <f t="shared" si="23"/>
        <v>0.10093227149787608</v>
      </c>
      <c r="H119" s="200">
        <f t="shared" si="23"/>
        <v>0.10137070866371715</v>
      </c>
      <c r="I119" s="200">
        <f t="shared" si="23"/>
        <v>0.10253058883206607</v>
      </c>
      <c r="J119" s="200">
        <f t="shared" si="23"/>
        <v>9.9312942881399885E-2</v>
      </c>
      <c r="K119" s="200">
        <f t="shared" si="23"/>
        <v>9.8040521890600293E-2</v>
      </c>
      <c r="L119" s="200">
        <f t="shared" si="23"/>
        <v>9.8164968899694463E-2</v>
      </c>
      <c r="M119" s="200">
        <f t="shared" si="23"/>
        <v>9.9697945661190071E-2</v>
      </c>
      <c r="N119" s="200">
        <f t="shared" si="23"/>
        <v>9.9887833613834187E-2</v>
      </c>
      <c r="O119" s="200">
        <f t="shared" si="23"/>
        <v>0.10083938416030984</v>
      </c>
      <c r="P119" s="200">
        <f t="shared" si="23"/>
        <v>0.1018849727259063</v>
      </c>
      <c r="Q119" s="200">
        <f t="shared" si="23"/>
        <v>0.10210116781729228</v>
      </c>
    </row>
    <row r="120" spans="1:17" x14ac:dyDescent="0.25">
      <c r="A120" s="142" t="s">
        <v>243</v>
      </c>
      <c r="B120" s="199">
        <f t="shared" ref="B120:Q120" si="24">IF(B$68=0,0,B$68/B$31)</f>
        <v>7.3909413922659775E-2</v>
      </c>
      <c r="C120" s="199">
        <f t="shared" si="24"/>
        <v>6.9744898939288938E-2</v>
      </c>
      <c r="D120" s="199">
        <f t="shared" si="24"/>
        <v>6.6976623175303979E-2</v>
      </c>
      <c r="E120" s="199">
        <f t="shared" si="24"/>
        <v>6.8002552287479173E-2</v>
      </c>
      <c r="F120" s="199">
        <f t="shared" si="24"/>
        <v>6.6591300000363299E-2</v>
      </c>
      <c r="G120" s="199">
        <f t="shared" si="24"/>
        <v>6.9315782986814831E-2</v>
      </c>
      <c r="H120" s="199">
        <f t="shared" si="24"/>
        <v>6.7553556740801712E-2</v>
      </c>
      <c r="I120" s="199">
        <f t="shared" si="24"/>
        <v>6.289160872603082E-2</v>
      </c>
      <c r="J120" s="199">
        <f t="shared" si="24"/>
        <v>7.5824408649058178E-2</v>
      </c>
      <c r="K120" s="199">
        <f t="shared" si="24"/>
        <v>8.0938696033120386E-2</v>
      </c>
      <c r="L120" s="199">
        <f t="shared" si="24"/>
        <v>8.0438501700272627E-2</v>
      </c>
      <c r="M120" s="199">
        <f t="shared" si="24"/>
        <v>7.4276953149858563E-2</v>
      </c>
      <c r="N120" s="199">
        <f t="shared" si="24"/>
        <v>7.3513729682456466E-2</v>
      </c>
      <c r="O120" s="199">
        <f t="shared" si="24"/>
        <v>6.9689128398505648E-2</v>
      </c>
      <c r="P120" s="199">
        <f t="shared" si="24"/>
        <v>6.5486556727167855E-2</v>
      </c>
      <c r="Q120" s="199">
        <f t="shared" si="24"/>
        <v>6.4617596032267272E-2</v>
      </c>
    </row>
    <row r="121" spans="1:17" x14ac:dyDescent="0.25">
      <c r="A121" s="140" t="s">
        <v>242</v>
      </c>
      <c r="B121" s="198">
        <f t="shared" ref="B121:Q121" si="25">IF(B$79=0,0,B$79/B$31)</f>
        <v>2.5879974512960046E-2</v>
      </c>
      <c r="C121" s="198">
        <f t="shared" si="25"/>
        <v>3.1080609659983389E-2</v>
      </c>
      <c r="D121" s="198">
        <f t="shared" si="25"/>
        <v>3.4537625012868535E-2</v>
      </c>
      <c r="E121" s="198">
        <f t="shared" si="25"/>
        <v>3.3256447487889536E-2</v>
      </c>
      <c r="F121" s="198">
        <f t="shared" si="25"/>
        <v>3.5018815560762036E-2</v>
      </c>
      <c r="G121" s="198">
        <f t="shared" si="25"/>
        <v>3.1616488511061247E-2</v>
      </c>
      <c r="H121" s="198">
        <f t="shared" si="25"/>
        <v>3.3817151922915456E-2</v>
      </c>
      <c r="I121" s="198">
        <f t="shared" si="25"/>
        <v>3.9638980106035254E-2</v>
      </c>
      <c r="J121" s="198">
        <f t="shared" si="25"/>
        <v>2.348853423234171E-2</v>
      </c>
      <c r="K121" s="198">
        <f t="shared" si="25"/>
        <v>1.7101825857479911E-2</v>
      </c>
      <c r="L121" s="198">
        <f t="shared" si="25"/>
        <v>1.7726467199421839E-2</v>
      </c>
      <c r="M121" s="198">
        <f t="shared" si="25"/>
        <v>2.5420992511331505E-2</v>
      </c>
      <c r="N121" s="198">
        <f t="shared" si="25"/>
        <v>2.6374103931377728E-2</v>
      </c>
      <c r="O121" s="198">
        <f t="shared" si="25"/>
        <v>3.1150255761804184E-2</v>
      </c>
      <c r="P121" s="198">
        <f t="shared" si="25"/>
        <v>3.6398415998738443E-2</v>
      </c>
      <c r="Q121" s="198">
        <f t="shared" si="25"/>
        <v>3.7483571785025011E-2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0.99999999999999989</v>
      </c>
      <c r="M123" s="77">
        <f t="shared" si="26"/>
        <v>1</v>
      </c>
      <c r="N123" s="77">
        <f t="shared" si="26"/>
        <v>0.99999999999999989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3.7102275228514552E-2</v>
      </c>
      <c r="C124" s="203">
        <f t="shared" si="27"/>
        <v>3.7102275228514552E-2</v>
      </c>
      <c r="D124" s="203">
        <f t="shared" si="27"/>
        <v>3.7102275228514552E-2</v>
      </c>
      <c r="E124" s="203">
        <f t="shared" si="27"/>
        <v>3.7102275228514552E-2</v>
      </c>
      <c r="F124" s="203">
        <f t="shared" si="27"/>
        <v>3.7102275228514552E-2</v>
      </c>
      <c r="G124" s="203">
        <f t="shared" si="27"/>
        <v>3.7102275228514552E-2</v>
      </c>
      <c r="H124" s="203">
        <f t="shared" si="27"/>
        <v>3.7102275228514552E-2</v>
      </c>
      <c r="I124" s="203">
        <f t="shared" si="27"/>
        <v>3.7102275228514552E-2</v>
      </c>
      <c r="J124" s="203">
        <f t="shared" si="27"/>
        <v>3.7102275228514552E-2</v>
      </c>
      <c r="K124" s="203">
        <f t="shared" si="27"/>
        <v>3.7102275228514552E-2</v>
      </c>
      <c r="L124" s="203">
        <f t="shared" si="27"/>
        <v>3.7102275228514552E-2</v>
      </c>
      <c r="M124" s="203">
        <f t="shared" si="27"/>
        <v>3.7102275228514552E-2</v>
      </c>
      <c r="N124" s="203">
        <f t="shared" si="27"/>
        <v>3.7102275228514552E-2</v>
      </c>
      <c r="O124" s="203">
        <f t="shared" si="27"/>
        <v>3.7102275228514552E-2</v>
      </c>
      <c r="P124" s="203">
        <f t="shared" si="27"/>
        <v>3.7102275228514559E-2</v>
      </c>
      <c r="Q124" s="203">
        <f t="shared" si="27"/>
        <v>3.7102275228514552E-2</v>
      </c>
    </row>
    <row r="125" spans="1:17" x14ac:dyDescent="0.25">
      <c r="A125" s="76" t="s">
        <v>82</v>
      </c>
      <c r="B125" s="202">
        <f t="shared" ref="B125:Q125" si="28">IF(B$83=0,0,B$83/B$81)</f>
        <v>1.6359768218528907E-2</v>
      </c>
      <c r="C125" s="202">
        <f t="shared" si="28"/>
        <v>1.6359768218528907E-2</v>
      </c>
      <c r="D125" s="202">
        <f t="shared" si="28"/>
        <v>1.6359768218528907E-2</v>
      </c>
      <c r="E125" s="202">
        <f t="shared" si="28"/>
        <v>1.6359768218528907E-2</v>
      </c>
      <c r="F125" s="202">
        <f t="shared" si="28"/>
        <v>1.6359768218528907E-2</v>
      </c>
      <c r="G125" s="202">
        <f t="shared" si="28"/>
        <v>1.6359768218528907E-2</v>
      </c>
      <c r="H125" s="202">
        <f t="shared" si="28"/>
        <v>1.6359768218528907E-2</v>
      </c>
      <c r="I125" s="202">
        <f t="shared" si="28"/>
        <v>1.6359768218528907E-2</v>
      </c>
      <c r="J125" s="202">
        <f t="shared" si="28"/>
        <v>1.6359768218528907E-2</v>
      </c>
      <c r="K125" s="202">
        <f t="shared" si="28"/>
        <v>1.6359768218528907E-2</v>
      </c>
      <c r="L125" s="202">
        <f t="shared" si="28"/>
        <v>1.6359768218528907E-2</v>
      </c>
      <c r="M125" s="202">
        <f t="shared" si="28"/>
        <v>1.6359768218528907E-2</v>
      </c>
      <c r="N125" s="202">
        <f t="shared" si="28"/>
        <v>1.6359768218528907E-2</v>
      </c>
      <c r="O125" s="202">
        <f t="shared" si="28"/>
        <v>1.6359768218528907E-2</v>
      </c>
      <c r="P125" s="202">
        <f t="shared" si="28"/>
        <v>1.635976821852891E-2</v>
      </c>
      <c r="Q125" s="202">
        <f t="shared" si="28"/>
        <v>1.6359768218528907E-2</v>
      </c>
    </row>
    <row r="126" spans="1:17" x14ac:dyDescent="0.25">
      <c r="A126" s="76" t="s">
        <v>81</v>
      </c>
      <c r="B126" s="202">
        <f t="shared" ref="B126:Q126" si="29">IF(B$84=0,0,B$84/B$81)</f>
        <v>0.12689683167519672</v>
      </c>
      <c r="C126" s="202">
        <f t="shared" si="29"/>
        <v>0.12689683167519672</v>
      </c>
      <c r="D126" s="202">
        <f t="shared" si="29"/>
        <v>0.12689683167519672</v>
      </c>
      <c r="E126" s="202">
        <f t="shared" si="29"/>
        <v>0.12689683167519672</v>
      </c>
      <c r="F126" s="202">
        <f t="shared" si="29"/>
        <v>0.12689683167519672</v>
      </c>
      <c r="G126" s="202">
        <f t="shared" si="29"/>
        <v>0.12689683167519672</v>
      </c>
      <c r="H126" s="202">
        <f t="shared" si="29"/>
        <v>0.12689683167519672</v>
      </c>
      <c r="I126" s="202">
        <f t="shared" si="29"/>
        <v>0.12689683167519672</v>
      </c>
      <c r="J126" s="202">
        <f t="shared" si="29"/>
        <v>0.12689683167519672</v>
      </c>
      <c r="K126" s="202">
        <f t="shared" si="29"/>
        <v>0.12689683167519672</v>
      </c>
      <c r="L126" s="202">
        <f t="shared" si="29"/>
        <v>0.12689683167519672</v>
      </c>
      <c r="M126" s="202">
        <f t="shared" si="29"/>
        <v>0.12689683167519672</v>
      </c>
      <c r="N126" s="202">
        <f t="shared" si="29"/>
        <v>0.12689683167519672</v>
      </c>
      <c r="O126" s="202">
        <f t="shared" si="29"/>
        <v>0.12689683167519672</v>
      </c>
      <c r="P126" s="202">
        <f t="shared" si="29"/>
        <v>0.12689683167519672</v>
      </c>
      <c r="Q126" s="202">
        <f t="shared" si="29"/>
        <v>0.12689683167519672</v>
      </c>
    </row>
    <row r="127" spans="1:17" x14ac:dyDescent="0.25">
      <c r="A127" s="76" t="s">
        <v>80</v>
      </c>
      <c r="B127" s="202">
        <f t="shared" ref="B127:Q127" si="30">IF(B$85=0,0,B$85/B$81)</f>
        <v>5.6032053982627304E-2</v>
      </c>
      <c r="C127" s="202">
        <f t="shared" si="30"/>
        <v>5.6032053982627304E-2</v>
      </c>
      <c r="D127" s="202">
        <f t="shared" si="30"/>
        <v>5.6032053982627311E-2</v>
      </c>
      <c r="E127" s="202">
        <f t="shared" si="30"/>
        <v>5.6032053982627304E-2</v>
      </c>
      <c r="F127" s="202">
        <f t="shared" si="30"/>
        <v>5.6032053982627304E-2</v>
      </c>
      <c r="G127" s="202">
        <f t="shared" si="30"/>
        <v>5.6032053982627304E-2</v>
      </c>
      <c r="H127" s="202">
        <f t="shared" si="30"/>
        <v>5.6032053982627304E-2</v>
      </c>
      <c r="I127" s="202">
        <f t="shared" si="30"/>
        <v>5.6032053982627304E-2</v>
      </c>
      <c r="J127" s="202">
        <f t="shared" si="30"/>
        <v>5.6032053982627304E-2</v>
      </c>
      <c r="K127" s="202">
        <f t="shared" si="30"/>
        <v>5.6032053982627304E-2</v>
      </c>
      <c r="L127" s="202">
        <f t="shared" si="30"/>
        <v>5.6032053982627297E-2</v>
      </c>
      <c r="M127" s="202">
        <f t="shared" si="30"/>
        <v>5.6032053982627304E-2</v>
      </c>
      <c r="N127" s="202">
        <f t="shared" si="30"/>
        <v>5.6032053982627304E-2</v>
      </c>
      <c r="O127" s="202">
        <f t="shared" si="30"/>
        <v>5.6032053982627304E-2</v>
      </c>
      <c r="P127" s="202">
        <f t="shared" si="30"/>
        <v>5.6032053982627304E-2</v>
      </c>
      <c r="Q127" s="202">
        <f t="shared" si="30"/>
        <v>5.6032053982627304E-2</v>
      </c>
    </row>
    <row r="128" spans="1:17" x14ac:dyDescent="0.25">
      <c r="A128" s="129" t="s">
        <v>79</v>
      </c>
      <c r="B128" s="201">
        <f t="shared" ref="B128:Q128" si="31">IF(B$86=0,0,B$86/B$81)</f>
        <v>0.19410243224687632</v>
      </c>
      <c r="C128" s="201">
        <f t="shared" si="31"/>
        <v>0.19410243224687637</v>
      </c>
      <c r="D128" s="201">
        <f t="shared" si="31"/>
        <v>0.19410243224687632</v>
      </c>
      <c r="E128" s="201">
        <f t="shared" si="31"/>
        <v>0.19410243224687632</v>
      </c>
      <c r="F128" s="201">
        <f t="shared" si="31"/>
        <v>0.19410243224687632</v>
      </c>
      <c r="G128" s="201">
        <f t="shared" si="31"/>
        <v>0.19410243224687632</v>
      </c>
      <c r="H128" s="201">
        <f t="shared" si="31"/>
        <v>0.19410243224687634</v>
      </c>
      <c r="I128" s="201">
        <f t="shared" si="31"/>
        <v>0.19410243224687634</v>
      </c>
      <c r="J128" s="201">
        <f t="shared" si="31"/>
        <v>0.19410243224687632</v>
      </c>
      <c r="K128" s="201">
        <f t="shared" si="31"/>
        <v>0.19410243224687632</v>
      </c>
      <c r="L128" s="201">
        <f t="shared" si="31"/>
        <v>0.19410243224687632</v>
      </c>
      <c r="M128" s="201">
        <f t="shared" si="31"/>
        <v>0.19410243224687632</v>
      </c>
      <c r="N128" s="201">
        <f t="shared" si="31"/>
        <v>0.19410243224687629</v>
      </c>
      <c r="O128" s="201">
        <f t="shared" si="31"/>
        <v>0.19410243224687632</v>
      </c>
      <c r="P128" s="201">
        <f t="shared" si="31"/>
        <v>0.19410243224687634</v>
      </c>
      <c r="Q128" s="201">
        <f t="shared" si="31"/>
        <v>0.19410243224687632</v>
      </c>
    </row>
    <row r="129" spans="1:17" x14ac:dyDescent="0.25">
      <c r="A129" s="72" t="s">
        <v>235</v>
      </c>
      <c r="B129" s="276">
        <f t="shared" ref="B129:Q129" si="32">IF(B$91=0,0,B$91/B$81)</f>
        <v>0.56950663864825612</v>
      </c>
      <c r="C129" s="276">
        <f t="shared" si="32"/>
        <v>0.56950663864825612</v>
      </c>
      <c r="D129" s="276">
        <f t="shared" si="32"/>
        <v>0.56950663864825612</v>
      </c>
      <c r="E129" s="276">
        <f t="shared" si="32"/>
        <v>0.56950663864825612</v>
      </c>
      <c r="F129" s="276">
        <f t="shared" si="32"/>
        <v>0.56950663864825612</v>
      </c>
      <c r="G129" s="276">
        <f t="shared" si="32"/>
        <v>0.56950663864825612</v>
      </c>
      <c r="H129" s="276">
        <f t="shared" si="32"/>
        <v>0.56950663864825612</v>
      </c>
      <c r="I129" s="276">
        <f t="shared" si="32"/>
        <v>0.56950663864825612</v>
      </c>
      <c r="J129" s="276">
        <f t="shared" si="32"/>
        <v>0.56950663864825612</v>
      </c>
      <c r="K129" s="276">
        <f t="shared" si="32"/>
        <v>0.56950663864825612</v>
      </c>
      <c r="L129" s="276">
        <f t="shared" si="32"/>
        <v>0.56950663864825612</v>
      </c>
      <c r="M129" s="276">
        <f t="shared" si="32"/>
        <v>0.56950663864825612</v>
      </c>
      <c r="N129" s="276">
        <f t="shared" si="32"/>
        <v>0.56950663864825612</v>
      </c>
      <c r="O129" s="276">
        <f t="shared" si="32"/>
        <v>0.56950663864825612</v>
      </c>
      <c r="P129" s="276">
        <f t="shared" si="32"/>
        <v>0.56950663864825624</v>
      </c>
      <c r="Q129" s="276">
        <f t="shared" si="32"/>
        <v>0.56950663864825612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0</v>
      </c>
      <c r="C133" s="230">
        <f t="shared" si="33"/>
        <v>0</v>
      </c>
      <c r="D133" s="230">
        <f t="shared" si="33"/>
        <v>0</v>
      </c>
      <c r="E133" s="230">
        <f t="shared" si="33"/>
        <v>0</v>
      </c>
      <c r="F133" s="230">
        <f t="shared" si="33"/>
        <v>0</v>
      </c>
      <c r="G133" s="230">
        <f t="shared" si="33"/>
        <v>0</v>
      </c>
      <c r="H133" s="230">
        <f t="shared" si="33"/>
        <v>0</v>
      </c>
      <c r="I133" s="230">
        <f t="shared" si="33"/>
        <v>0</v>
      </c>
      <c r="J133" s="230">
        <f t="shared" si="33"/>
        <v>2645.0376218824176</v>
      </c>
      <c r="K133" s="230">
        <f t="shared" si="33"/>
        <v>2655.4723512858559</v>
      </c>
      <c r="L133" s="230">
        <f t="shared" si="33"/>
        <v>2722.2472483521306</v>
      </c>
      <c r="M133" s="230">
        <f t="shared" si="33"/>
        <v>2511.4428937700864</v>
      </c>
      <c r="N133" s="230">
        <f t="shared" si="33"/>
        <v>1568.8929509156269</v>
      </c>
      <c r="O133" s="230">
        <f t="shared" si="33"/>
        <v>1556.1640061991695</v>
      </c>
      <c r="P133" s="230">
        <f t="shared" si="33"/>
        <v>1173.1481275356887</v>
      </c>
      <c r="Q133" s="230">
        <f t="shared" si="33"/>
        <v>1167.2840728244037</v>
      </c>
    </row>
    <row r="134" spans="1:17" x14ac:dyDescent="0.25">
      <c r="A134" s="132" t="s">
        <v>83</v>
      </c>
      <c r="B134" s="229">
        <f>IF(B$6=0,0,B$6/PPA!B$10*1000)</f>
        <v>0</v>
      </c>
      <c r="C134" s="229">
        <f>IF(C$6=0,0,C$6/PPA!C$10*1000)</f>
        <v>0</v>
      </c>
      <c r="D134" s="229">
        <f>IF(D$6=0,0,D$6/PPA!D$10*1000)</f>
        <v>0</v>
      </c>
      <c r="E134" s="229">
        <f>IF(E$6=0,0,E$6/PPA!E$10*1000)</f>
        <v>0</v>
      </c>
      <c r="F134" s="229">
        <f>IF(F$6=0,0,F$6/PPA!F$10*1000)</f>
        <v>0</v>
      </c>
      <c r="G134" s="229">
        <f>IF(G$6=0,0,G$6/PPA!G$10*1000)</f>
        <v>0</v>
      </c>
      <c r="H134" s="229">
        <f>IF(H$6=0,0,H$6/PPA!H$10*1000)</f>
        <v>0</v>
      </c>
      <c r="I134" s="229">
        <f>IF(I$6=0,0,I$6/PPA!I$10*1000)</f>
        <v>0</v>
      </c>
      <c r="J134" s="229">
        <f>IF(J$6=0,0,J$6/PPA!J$10*1000)</f>
        <v>3.0549356100764942</v>
      </c>
      <c r="K134" s="229">
        <f>IF(K$6=0,0,K$6/PPA!K$10*1000)</f>
        <v>3.0669873957192961</v>
      </c>
      <c r="L134" s="229">
        <f>IF(L$6=0,0,L$6/PPA!L$10*1000)</f>
        <v>3.1441103104254311</v>
      </c>
      <c r="M134" s="229">
        <f>IF(M$6=0,0,M$6/PPA!M$10*1000)</f>
        <v>2.9006378833249191</v>
      </c>
      <c r="N134" s="229">
        <f>IF(N$6=0,0,N$6/PPA!N$10*1000)</f>
        <v>1.8120222202129432</v>
      </c>
      <c r="O134" s="229">
        <f>IF(O$6=0,0,O$6/PPA!O$10*1000)</f>
        <v>1.7973206877389636</v>
      </c>
      <c r="P134" s="229">
        <f>IF(P$6=0,0,P$6/PPA!P$10*1000)</f>
        <v>1.3549493440296529</v>
      </c>
      <c r="Q134" s="229">
        <f>IF(Q$6=0,0,Q$6/PPA!Q$10*1000)</f>
        <v>1.3481765445016856</v>
      </c>
    </row>
    <row r="135" spans="1:17" x14ac:dyDescent="0.25">
      <c r="A135" s="76" t="s">
        <v>82</v>
      </c>
      <c r="B135" s="228">
        <f>IF(B$7=0,0,B$7/PPA!B$10*1000)</f>
        <v>0</v>
      </c>
      <c r="C135" s="228">
        <f>IF(C$7=0,0,C$7/PPA!C$10*1000)</f>
        <v>0</v>
      </c>
      <c r="D135" s="228">
        <f>IF(D$7=0,0,D$7/PPA!D$10*1000)</f>
        <v>0</v>
      </c>
      <c r="E135" s="228">
        <f>IF(E$7=0,0,E$7/PPA!E$10*1000)</f>
        <v>0</v>
      </c>
      <c r="F135" s="228">
        <f>IF(F$7=0,0,F$7/PPA!F$10*1000)</f>
        <v>0</v>
      </c>
      <c r="G135" s="228">
        <f>IF(G$7=0,0,G$7/PPA!G$10*1000)</f>
        <v>0</v>
      </c>
      <c r="H135" s="228">
        <f>IF(H$7=0,0,H$7/PPA!H$10*1000)</f>
        <v>0</v>
      </c>
      <c r="I135" s="228">
        <f>IF(I$7=0,0,I$7/PPA!I$10*1000)</f>
        <v>0</v>
      </c>
      <c r="J135" s="228">
        <f>IF(J$7=0,0,J$7/PPA!J$10*1000)</f>
        <v>4.2769098541070925</v>
      </c>
      <c r="K135" s="228">
        <f>IF(K$7=0,0,K$7/PPA!K$10*1000)</f>
        <v>4.293782354007015</v>
      </c>
      <c r="L135" s="228">
        <f>IF(L$7=0,0,L$7/PPA!L$10*1000)</f>
        <v>4.4017544345956043</v>
      </c>
      <c r="M135" s="228">
        <f>IF(M$7=0,0,M$7/PPA!M$10*1000)</f>
        <v>4.0608930366548881</v>
      </c>
      <c r="N135" s="228">
        <f>IF(N$7=0,0,N$7/PPA!N$10*1000)</f>
        <v>2.5368311082981205</v>
      </c>
      <c r="O135" s="228">
        <f>IF(O$7=0,0,O$7/PPA!O$10*1000)</f>
        <v>2.5162489628345499</v>
      </c>
      <c r="P135" s="228">
        <f>IF(P$7=0,0,P$7/PPA!P$10*1000)</f>
        <v>1.8969290816415141</v>
      </c>
      <c r="Q135" s="228">
        <f>IF(Q$7=0,0,Q$7/PPA!Q$10*1000)</f>
        <v>1.8874471623023601</v>
      </c>
    </row>
    <row r="136" spans="1:17" x14ac:dyDescent="0.25">
      <c r="A136" s="76" t="s">
        <v>81</v>
      </c>
      <c r="B136" s="228">
        <f>IF(B$8=0,0,B$8/PPA!B$10*1000)</f>
        <v>0</v>
      </c>
      <c r="C136" s="228">
        <f>IF(C$8=0,0,C$8/PPA!C$10*1000)</f>
        <v>0</v>
      </c>
      <c r="D136" s="228">
        <f>IF(D$8=0,0,D$8/PPA!D$10*1000)</f>
        <v>0</v>
      </c>
      <c r="E136" s="228">
        <f>IF(E$8=0,0,E$8/PPA!E$10*1000)</f>
        <v>0</v>
      </c>
      <c r="F136" s="228">
        <f>IF(F$8=0,0,F$8/PPA!F$10*1000)</f>
        <v>0</v>
      </c>
      <c r="G136" s="228">
        <f>IF(G$8=0,0,G$8/PPA!G$10*1000)</f>
        <v>0</v>
      </c>
      <c r="H136" s="228">
        <f>IF(H$8=0,0,H$8/PPA!H$10*1000)</f>
        <v>0</v>
      </c>
      <c r="I136" s="228">
        <f>IF(I$8=0,0,I$8/PPA!I$10*1000)</f>
        <v>0</v>
      </c>
      <c r="J136" s="228">
        <f>IF(J$8=0,0,J$8/PPA!J$10*1000)</f>
        <v>24.439484880611953</v>
      </c>
      <c r="K136" s="228">
        <f>IF(K$8=0,0,K$8/PPA!K$10*1000)</f>
        <v>24.535899165754369</v>
      </c>
      <c r="L136" s="228">
        <f>IF(L$8=0,0,L$8/PPA!L$10*1000)</f>
        <v>25.152882483403449</v>
      </c>
      <c r="M136" s="228">
        <f>IF(M$8=0,0,M$8/PPA!M$10*1000)</f>
        <v>23.205103066599353</v>
      </c>
      <c r="N136" s="228">
        <f>IF(N$8=0,0,N$8/PPA!N$10*1000)</f>
        <v>14.496177761703546</v>
      </c>
      <c r="O136" s="228">
        <f>IF(O$8=0,0,O$8/PPA!O$10*1000)</f>
        <v>14.378565501911709</v>
      </c>
      <c r="P136" s="228">
        <f>IF(P$8=0,0,P$8/PPA!P$10*1000)</f>
        <v>10.839594752237224</v>
      </c>
      <c r="Q136" s="228">
        <f>IF(Q$8=0,0,Q$8/PPA!Q$10*1000)</f>
        <v>10.785412356013484</v>
      </c>
    </row>
    <row r="137" spans="1:17" x14ac:dyDescent="0.25">
      <c r="A137" s="76" t="s">
        <v>80</v>
      </c>
      <c r="B137" s="228">
        <f>IF(B$9=0,0,B$9/PPA!B$10*1000)</f>
        <v>0</v>
      </c>
      <c r="C137" s="228">
        <f>IF(C$9=0,0,C$9/PPA!C$10*1000)</f>
        <v>0</v>
      </c>
      <c r="D137" s="228">
        <f>IF(D$9=0,0,D$9/PPA!D$10*1000)</f>
        <v>0</v>
      </c>
      <c r="E137" s="228">
        <f>IF(E$9=0,0,E$9/PPA!E$10*1000)</f>
        <v>0</v>
      </c>
      <c r="F137" s="228">
        <f>IF(F$9=0,0,F$9/PPA!F$10*1000)</f>
        <v>0</v>
      </c>
      <c r="G137" s="228">
        <f>IF(G$9=0,0,G$9/PPA!G$10*1000)</f>
        <v>0</v>
      </c>
      <c r="H137" s="228">
        <f>IF(H$9=0,0,H$9/PPA!H$10*1000)</f>
        <v>0</v>
      </c>
      <c r="I137" s="228">
        <f>IF(I$9=0,0,I$9/PPA!I$10*1000)</f>
        <v>0</v>
      </c>
      <c r="J137" s="228">
        <f>IF(J$9=0,0,J$9/PPA!J$10*1000)</f>
        <v>12.219742440305977</v>
      </c>
      <c r="K137" s="228">
        <f>IF(K$9=0,0,K$9/PPA!K$10*1000)</f>
        <v>12.267949582877185</v>
      </c>
      <c r="L137" s="228">
        <f>IF(L$9=0,0,L$9/PPA!L$10*1000)</f>
        <v>12.576441241701724</v>
      </c>
      <c r="M137" s="228">
        <f>IF(M$9=0,0,M$9/PPA!M$10*1000)</f>
        <v>11.602551533299676</v>
      </c>
      <c r="N137" s="228">
        <f>IF(N$9=0,0,N$9/PPA!N$10*1000)</f>
        <v>7.2480888808517729</v>
      </c>
      <c r="O137" s="228">
        <f>IF(O$9=0,0,O$9/PPA!O$10*1000)</f>
        <v>7.1892827509558543</v>
      </c>
      <c r="P137" s="228">
        <f>IF(P$9=0,0,P$9/PPA!P$10*1000)</f>
        <v>5.4197973761186118</v>
      </c>
      <c r="Q137" s="228">
        <f>IF(Q$9=0,0,Q$9/PPA!Q$10*1000)</f>
        <v>5.3927061780067422</v>
      </c>
    </row>
    <row r="138" spans="1:17" x14ac:dyDescent="0.25">
      <c r="A138" s="129" t="s">
        <v>79</v>
      </c>
      <c r="B138" s="227">
        <f>IF(B$10=0,0,B$10/PPA!B$10*1000)</f>
        <v>0</v>
      </c>
      <c r="C138" s="227">
        <f>IF(C$10=0,0,C$10/PPA!C$10*1000)</f>
        <v>0</v>
      </c>
      <c r="D138" s="227">
        <f>IF(D$10=0,0,D$10/PPA!D$10*1000)</f>
        <v>0</v>
      </c>
      <c r="E138" s="227">
        <f>IF(E$10=0,0,E$10/PPA!E$10*1000)</f>
        <v>0</v>
      </c>
      <c r="F138" s="227">
        <f>IF(F$10=0,0,F$10/PPA!F$10*1000)</f>
        <v>0</v>
      </c>
      <c r="G138" s="227">
        <f>IF(G$10=0,0,G$10/PPA!G$10*1000)</f>
        <v>0</v>
      </c>
      <c r="H138" s="227">
        <f>IF(H$10=0,0,H$10/PPA!H$10*1000)</f>
        <v>0</v>
      </c>
      <c r="I138" s="227">
        <f>IF(I$10=0,0,I$10/PPA!I$10*1000)</f>
        <v>0</v>
      </c>
      <c r="J138" s="227">
        <f>IF(J$10=0,0,J$10/PPA!J$10*1000)</f>
        <v>7.3318454641835862</v>
      </c>
      <c r="K138" s="227">
        <f>IF(K$10=0,0,K$10/PPA!K$10*1000)</f>
        <v>7.3607697497263116</v>
      </c>
      <c r="L138" s="227">
        <f>IF(L$10=0,0,L$10/PPA!L$10*1000)</f>
        <v>7.5458647450210368</v>
      </c>
      <c r="M138" s="227">
        <f>IF(M$10=0,0,M$10/PPA!M$10*1000)</f>
        <v>6.9615309199798077</v>
      </c>
      <c r="N138" s="227">
        <f>IF(N$10=0,0,N$10/PPA!N$10*1000)</f>
        <v>4.3488533285110638</v>
      </c>
      <c r="O138" s="227">
        <f>IF(O$10=0,0,O$10/PPA!O$10*1000)</f>
        <v>4.3135696505735153</v>
      </c>
      <c r="P138" s="227">
        <f>IF(P$10=0,0,P$10/PPA!P$10*1000)</f>
        <v>3.2518784256711681</v>
      </c>
      <c r="Q138" s="227">
        <f>IF(Q$10=0,0,Q$10/PPA!Q$10*1000)</f>
        <v>3.2356237068040463</v>
      </c>
    </row>
    <row r="139" spans="1:17" x14ac:dyDescent="0.25">
      <c r="A139" s="127" t="s">
        <v>241</v>
      </c>
      <c r="B139" s="225">
        <f>IF(B$15=0,0,B$15/PPA!B$10*1000)</f>
        <v>0</v>
      </c>
      <c r="C139" s="225">
        <f>IF(C$15=0,0,C$15/PPA!C$10*1000)</f>
        <v>0</v>
      </c>
      <c r="D139" s="225">
        <f>IF(D$15=0,0,D$15/PPA!D$10*1000)</f>
        <v>0</v>
      </c>
      <c r="E139" s="225">
        <f>IF(E$15=0,0,E$15/PPA!E$10*1000)</f>
        <v>0</v>
      </c>
      <c r="F139" s="225">
        <f>IF(F$15=0,0,F$15/PPA!F$10*1000)</f>
        <v>0</v>
      </c>
      <c r="G139" s="225">
        <f>IF(G$15=0,0,G$15/PPA!G$10*1000)</f>
        <v>0</v>
      </c>
      <c r="H139" s="225">
        <f>IF(H$15=0,0,H$15/PPA!H$10*1000)</f>
        <v>0</v>
      </c>
      <c r="I139" s="225">
        <f>IF(I$15=0,0,I$15/PPA!I$10*1000)</f>
        <v>0</v>
      </c>
      <c r="J139" s="225">
        <f>IF(J$15=0,0,J$15/PPA!J$10*1000)</f>
        <v>91.331247250993272</v>
      </c>
      <c r="K139" s="225">
        <f>IF(K$15=0,0,K$15/PPA!K$10*1000)</f>
        <v>86.54105040384178</v>
      </c>
      <c r="L139" s="225">
        <f>IF(L$15=0,0,L$15/PPA!L$10*1000)</f>
        <v>89.233627468103691</v>
      </c>
      <c r="M139" s="225">
        <f>IF(M$15=0,0,M$15/PPA!M$10*1000)</f>
        <v>88.192203713273841</v>
      </c>
      <c r="N139" s="225">
        <f>IF(N$15=0,0,N$15/PPA!N$10*1000)</f>
        <v>55.547595943988149</v>
      </c>
      <c r="O139" s="225">
        <f>IF(O$15=0,0,O$15/PPA!O$10*1000)</f>
        <v>57.354088922809858</v>
      </c>
      <c r="P139" s="225">
        <f>IF(P$15=0,0,P$15/PPA!P$10*1000)</f>
        <v>45.107409023377997</v>
      </c>
      <c r="Q139" s="225">
        <f>IF(Q$15=0,0,Q$15/PPA!Q$10*1000)</f>
        <v>45.266616457152857</v>
      </c>
    </row>
    <row r="140" spans="1:17" x14ac:dyDescent="0.25">
      <c r="A140" s="127" t="s">
        <v>240</v>
      </c>
      <c r="B140" s="226">
        <f>IF(B$16=0,0,B$16/PPA!B$10*1000)</f>
        <v>0</v>
      </c>
      <c r="C140" s="226">
        <f>IF(C$16=0,0,C$16/PPA!C$10*1000)</f>
        <v>0</v>
      </c>
      <c r="D140" s="226">
        <f>IF(D$16=0,0,D$16/PPA!D$10*1000)</f>
        <v>0</v>
      </c>
      <c r="E140" s="226">
        <f>IF(E$16=0,0,E$16/PPA!E$10*1000)</f>
        <v>0</v>
      </c>
      <c r="F140" s="226">
        <f>IF(F$16=0,0,F$16/PPA!F$10*1000)</f>
        <v>0</v>
      </c>
      <c r="G140" s="226">
        <f>IF(G$16=0,0,G$16/PPA!G$10*1000)</f>
        <v>0</v>
      </c>
      <c r="H140" s="226">
        <f>IF(H$16=0,0,H$16/PPA!H$10*1000)</f>
        <v>0</v>
      </c>
      <c r="I140" s="226">
        <f>IF(I$16=0,0,I$16/PPA!I$10*1000)</f>
        <v>0</v>
      </c>
      <c r="J140" s="226">
        <f>IF(J$16=0,0,J$16/PPA!J$10*1000)</f>
        <v>2299.4251291577107</v>
      </c>
      <c r="K140" s="226">
        <f>IF(K$16=0,0,K$16/PPA!K$10*1000)</f>
        <v>2325.0924672920601</v>
      </c>
      <c r="L140" s="226">
        <f>IF(L$16=0,0,L$16/PPA!L$10*1000)</f>
        <v>2381.8956177397613</v>
      </c>
      <c r="M140" s="226">
        <f>IF(M$16=0,0,M$16/PPA!M$10*1000)</f>
        <v>2178.5372986985685</v>
      </c>
      <c r="N140" s="226">
        <f>IF(N$16=0,0,N$16/PPA!N$10*1000)</f>
        <v>1359.4642795743105</v>
      </c>
      <c r="O140" s="226">
        <f>IF(O$16=0,0,O$16/PPA!O$10*1000)</f>
        <v>1341.1613987827682</v>
      </c>
      <c r="P140" s="226">
        <f>IF(P$16=0,0,P$16/PPA!P$10*1000)</f>
        <v>1005.0388828139951</v>
      </c>
      <c r="Q140" s="226">
        <f>IF(Q$16=0,0,Q$16/PPA!Q$10*1000)</f>
        <v>998.77560940372769</v>
      </c>
    </row>
    <row r="141" spans="1:17" x14ac:dyDescent="0.25">
      <c r="A141" s="72" t="s">
        <v>239</v>
      </c>
      <c r="B141" s="258">
        <f>IF(B$29=0,0,B$29/PPA!B$10*1000)</f>
        <v>0</v>
      </c>
      <c r="C141" s="258">
        <f>IF(C$29=0,0,C$29/PPA!C$10*1000)</f>
        <v>0</v>
      </c>
      <c r="D141" s="258">
        <f>IF(D$29=0,0,D$29/PPA!D$10*1000)</f>
        <v>0</v>
      </c>
      <c r="E141" s="258">
        <f>IF(E$29=0,0,E$29/PPA!E$10*1000)</f>
        <v>0</v>
      </c>
      <c r="F141" s="258">
        <f>IF(F$29=0,0,F$29/PPA!F$10*1000)</f>
        <v>0</v>
      </c>
      <c r="G141" s="258">
        <f>IF(G$29=0,0,G$29/PPA!G$10*1000)</f>
        <v>0</v>
      </c>
      <c r="H141" s="258">
        <f>IF(H$29=0,0,H$29/PPA!H$10*1000)</f>
        <v>0</v>
      </c>
      <c r="I141" s="258">
        <f>IF(I$29=0,0,I$29/PPA!I$10*1000)</f>
        <v>0</v>
      </c>
      <c r="J141" s="258">
        <f>IF(J$29=0,0,J$29/PPA!J$10*1000)</f>
        <v>202.95832722442864</v>
      </c>
      <c r="K141" s="258">
        <f>IF(K$29=0,0,K$29/PPA!K$10*1000)</f>
        <v>192.31344534186982</v>
      </c>
      <c r="L141" s="258">
        <f>IF(L$29=0,0,L$29/PPA!L$10*1000)</f>
        <v>198.29694992911848</v>
      </c>
      <c r="M141" s="258">
        <f>IF(M$29=0,0,M$29/PPA!M$10*1000)</f>
        <v>195.98267491838544</v>
      </c>
      <c r="N141" s="258">
        <f>IF(N$29=0,0,N$29/PPA!N$10*1000)</f>
        <v>123.43910209775093</v>
      </c>
      <c r="O141" s="258">
        <f>IF(O$29=0,0,O$29/PPA!O$10*1000)</f>
        <v>127.45353093957692</v>
      </c>
      <c r="P141" s="258">
        <f>IF(P$29=0,0,P$29/PPA!P$10*1000)</f>
        <v>100.23868671861734</v>
      </c>
      <c r="Q141" s="258">
        <f>IF(Q$29=0,0,Q$29/PPA!Q$10*1000)</f>
        <v>100.59248101589482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368.68668306024864</v>
      </c>
      <c r="C143" s="230">
        <f t="shared" si="34"/>
        <v>294.00177579637415</v>
      </c>
      <c r="D143" s="230">
        <f t="shared" si="34"/>
        <v>290.41536722435154</v>
      </c>
      <c r="E143" s="230">
        <f t="shared" si="34"/>
        <v>305.19130218061588</v>
      </c>
      <c r="F143" s="230">
        <f t="shared" si="34"/>
        <v>294.98583201249727</v>
      </c>
      <c r="G143" s="230">
        <f t="shared" si="34"/>
        <v>257.38773092330121</v>
      </c>
      <c r="H143" s="230">
        <f t="shared" si="34"/>
        <v>248.58573578337581</v>
      </c>
      <c r="I143" s="230">
        <f t="shared" si="34"/>
        <v>243.5859155834037</v>
      </c>
      <c r="J143" s="230">
        <f t="shared" si="34"/>
        <v>259.67371644973923</v>
      </c>
      <c r="K143" s="230">
        <f t="shared" si="34"/>
        <v>260.69813475741137</v>
      </c>
      <c r="L143" s="230">
        <f t="shared" si="34"/>
        <v>264.95423941763602</v>
      </c>
      <c r="M143" s="230">
        <f t="shared" si="34"/>
        <v>244.43681306408894</v>
      </c>
      <c r="N143" s="230">
        <f t="shared" si="34"/>
        <v>152.69914912731343</v>
      </c>
      <c r="O143" s="230">
        <f t="shared" si="34"/>
        <v>166.58045466319308</v>
      </c>
      <c r="P143" s="230">
        <f t="shared" si="34"/>
        <v>125.58030367858085</v>
      </c>
      <c r="Q143" s="230">
        <f t="shared" si="34"/>
        <v>124.95258263113061</v>
      </c>
    </row>
    <row r="144" spans="1:17" x14ac:dyDescent="0.25">
      <c r="A144" s="132" t="s">
        <v>83</v>
      </c>
      <c r="B144" s="229">
        <f>IF(B$32=0,0,B$32/PPA!B$11*1000)</f>
        <v>1.7860696872866757</v>
      </c>
      <c r="C144" s="229">
        <f>IF(C$32=0,0,C$32/PPA!C$11*1000)</f>
        <v>1.4242653284890885</v>
      </c>
      <c r="D144" s="229">
        <f>IF(D$32=0,0,D$32/PPA!D$11*1000)</f>
        <v>1.406891292672156</v>
      </c>
      <c r="E144" s="229">
        <f>IF(E$32=0,0,E$32/PPA!E$11*1000)</f>
        <v>1.4784719890717344</v>
      </c>
      <c r="F144" s="229">
        <f>IF(F$32=0,0,F$32/PPA!F$11*1000)</f>
        <v>1.4290325008849407</v>
      </c>
      <c r="G144" s="229">
        <f>IF(G$32=0,0,G$32/PPA!G$11*1000)</f>
        <v>1.2468918602261641</v>
      </c>
      <c r="H144" s="229">
        <f>IF(H$32=0,0,H$32/PPA!H$11*1000)</f>
        <v>1.204251381387669</v>
      </c>
      <c r="I144" s="229">
        <f>IF(I$32=0,0,I$32/PPA!I$11*1000)</f>
        <v>1.1800301992529336</v>
      </c>
      <c r="J144" s="229">
        <f>IF(J$32=0,0,J$32/PPA!J$11*1000)</f>
        <v>1.2579661128149937</v>
      </c>
      <c r="K144" s="229">
        <f>IF(K$32=0,0,K$32/PPA!K$11*1000)</f>
        <v>1.2629288157562764</v>
      </c>
      <c r="L144" s="229">
        <f>IF(L$32=0,0,L$32/PPA!L$11*1000)</f>
        <v>1.2835471344230898</v>
      </c>
      <c r="M144" s="229">
        <f>IF(M$32=0,0,M$32/PPA!M$11*1000)</f>
        <v>1.1841522960550903</v>
      </c>
      <c r="N144" s="229">
        <f>IF(N$32=0,0,N$32/PPA!N$11*1000)</f>
        <v>0.73973738152672552</v>
      </c>
      <c r="O144" s="229">
        <f>IF(O$32=0,0,O$32/PPA!O$11*1000)</f>
        <v>0.80698412565051025</v>
      </c>
      <c r="P144" s="229">
        <f>IF(P$32=0,0,P$32/PPA!P$11*1000)</f>
        <v>0.60836255830785091</v>
      </c>
      <c r="Q144" s="229">
        <f>IF(Q$32=0,0,Q$32/PPA!Q$11*1000)</f>
        <v>0.60532161979166521</v>
      </c>
    </row>
    <row r="145" spans="1:17" x14ac:dyDescent="0.25">
      <c r="A145" s="76" t="s">
        <v>82</v>
      </c>
      <c r="B145" s="228">
        <f>IF(B$33=0,0,B$33/PPA!B$11*1000)</f>
        <v>2.5345670985893332</v>
      </c>
      <c r="C145" s="228">
        <f>IF(C$33=0,0,C$33/PPA!C$11*1000)</f>
        <v>2.0211395260472615</v>
      </c>
      <c r="D145" s="228">
        <f>IF(D$33=0,0,D$33/PPA!D$11*1000)</f>
        <v>1.9964844636693726</v>
      </c>
      <c r="E145" s="228">
        <f>IF(E$33=0,0,E$33/PPA!E$11*1000)</f>
        <v>2.0980628507165764</v>
      </c>
      <c r="F145" s="228">
        <f>IF(F$33=0,0,F$33/PPA!F$11*1000)</f>
        <v>2.0279045019011357</v>
      </c>
      <c r="G145" s="228">
        <f>IF(G$33=0,0,G$33/PPA!G$11*1000)</f>
        <v>1.7694332460393141</v>
      </c>
      <c r="H145" s="228">
        <f>IF(H$33=0,0,H$33/PPA!H$11*1000)</f>
        <v>1.708923202393521</v>
      </c>
      <c r="I145" s="228">
        <f>IF(I$33=0,0,I$33/PPA!I$11*1000)</f>
        <v>1.6745515248690561</v>
      </c>
      <c r="J145" s="228">
        <f>IF(J$33=0,0,J$33/PPA!J$11*1000)</f>
        <v>1.7851484426259354</v>
      </c>
      <c r="K145" s="228">
        <f>IF(K$33=0,0,K$33/PPA!K$11*1000)</f>
        <v>1.7921908910167121</v>
      </c>
      <c r="L145" s="228">
        <f>IF(L$33=0,0,L$33/PPA!L$11*1000)</f>
        <v>1.821449834546808</v>
      </c>
      <c r="M145" s="228">
        <f>IF(M$33=0,0,M$33/PPA!M$11*1000)</f>
        <v>1.6804010899819486</v>
      </c>
      <c r="N145" s="228">
        <f>IF(N$33=0,0,N$33/PPA!N$11*1000)</f>
        <v>1.0497429311745143</v>
      </c>
      <c r="O145" s="228">
        <f>IF(O$33=0,0,O$33/PPA!O$11*1000)</f>
        <v>1.1451711142720777</v>
      </c>
      <c r="P145" s="228">
        <f>IF(P$33=0,0,P$33/PPA!P$11*1000)</f>
        <v>0.86331218500391205</v>
      </c>
      <c r="Q145" s="228">
        <f>IF(Q$33=0,0,Q$33/PPA!Q$11*1000)</f>
        <v>0.85899686474131554</v>
      </c>
    </row>
    <row r="146" spans="1:17" x14ac:dyDescent="0.25">
      <c r="A146" s="76" t="s">
        <v>81</v>
      </c>
      <c r="B146" s="228">
        <f>IF(B$34=0,0,B$34/PPA!B$11*1000)</f>
        <v>9.0189967919939615</v>
      </c>
      <c r="C146" s="228">
        <f>IF(C$34=0,0,C$34/PPA!C$11*1000)</f>
        <v>7.19201748958944</v>
      </c>
      <c r="D146" s="228">
        <f>IF(D$34=0,0,D$34/PPA!D$11*1000)</f>
        <v>7.1042849814951179</v>
      </c>
      <c r="E146" s="228">
        <f>IF(E$34=0,0,E$34/PPA!E$11*1000)</f>
        <v>7.465741242575973</v>
      </c>
      <c r="F146" s="228">
        <f>IF(F$34=0,0,F$34/PPA!F$11*1000)</f>
        <v>7.2160899615938181</v>
      </c>
      <c r="G146" s="228">
        <f>IF(G$34=0,0,G$34/PPA!G$11*1000)</f>
        <v>6.296346535295152</v>
      </c>
      <c r="H146" s="228">
        <f>IF(H$34=0,0,H$34/PPA!H$11*1000)</f>
        <v>6.0810277576512046</v>
      </c>
      <c r="I146" s="228">
        <f>IF(I$34=0,0,I$34/PPA!I$11*1000)</f>
        <v>5.958719672179277</v>
      </c>
      <c r="J146" s="228">
        <f>IF(J$34=0,0,J$34/PPA!J$11*1000)</f>
        <v>6.3522674488425501</v>
      </c>
      <c r="K146" s="228">
        <f>IF(K$34=0,0,K$34/PPA!K$11*1000)</f>
        <v>6.3773272783809158</v>
      </c>
      <c r="L146" s="228">
        <f>IF(L$34=0,0,L$34/PPA!L$11*1000)</f>
        <v>6.4814422248670178</v>
      </c>
      <c r="M146" s="228">
        <f>IF(M$34=0,0,M$34/PPA!M$11*1000)</f>
        <v>5.9795347490486561</v>
      </c>
      <c r="N146" s="228">
        <f>IF(N$34=0,0,N$34/PPA!N$11*1000)</f>
        <v>3.7354024416835099</v>
      </c>
      <c r="O146" s="228">
        <f>IF(O$34=0,0,O$34/PPA!O$11*1000)</f>
        <v>4.0749738334615202</v>
      </c>
      <c r="P146" s="228">
        <f>IF(P$34=0,0,P$34/PPA!P$11*1000)</f>
        <v>3.0720077725987838</v>
      </c>
      <c r="Q146" s="228">
        <f>IF(Q$34=0,0,Q$34/PPA!Q$11*1000)</f>
        <v>3.0566521485056413</v>
      </c>
    </row>
    <row r="147" spans="1:17" x14ac:dyDescent="0.25">
      <c r="A147" s="76" t="s">
        <v>80</v>
      </c>
      <c r="B147" s="228">
        <f>IF(B$35=0,0,B$35/PPA!B$11*1000)</f>
        <v>7.1442787491467028</v>
      </c>
      <c r="C147" s="228">
        <f>IF(C$35=0,0,C$35/PPA!C$11*1000)</f>
        <v>5.697061313956354</v>
      </c>
      <c r="D147" s="228">
        <f>IF(D$35=0,0,D$35/PPA!D$11*1000)</f>
        <v>5.6275651706886238</v>
      </c>
      <c r="E147" s="228">
        <f>IF(E$35=0,0,E$35/PPA!E$11*1000)</f>
        <v>5.9138879562869375</v>
      </c>
      <c r="F147" s="228">
        <f>IF(F$35=0,0,F$35/PPA!F$11*1000)</f>
        <v>5.7161300035397629</v>
      </c>
      <c r="G147" s="228">
        <f>IF(G$35=0,0,G$35/PPA!G$11*1000)</f>
        <v>4.9875674409046562</v>
      </c>
      <c r="H147" s="228">
        <f>IF(H$35=0,0,H$35/PPA!H$11*1000)</f>
        <v>4.8170055255506758</v>
      </c>
      <c r="I147" s="228">
        <f>IF(I$35=0,0,I$35/PPA!I$11*1000)</f>
        <v>4.7201207970117345</v>
      </c>
      <c r="J147" s="228">
        <f>IF(J$35=0,0,J$35/PPA!J$11*1000)</f>
        <v>5.0318644512599748</v>
      </c>
      <c r="K147" s="228">
        <f>IF(K$35=0,0,K$35/PPA!K$11*1000)</f>
        <v>5.0517152630251054</v>
      </c>
      <c r="L147" s="228">
        <f>IF(L$35=0,0,L$35/PPA!L$11*1000)</f>
        <v>5.1341885376923591</v>
      </c>
      <c r="M147" s="228">
        <f>IF(M$35=0,0,M$35/PPA!M$11*1000)</f>
        <v>4.7366091842203613</v>
      </c>
      <c r="N147" s="228">
        <f>IF(N$35=0,0,N$35/PPA!N$11*1000)</f>
        <v>2.9589495261069021</v>
      </c>
      <c r="O147" s="228">
        <f>IF(O$35=0,0,O$35/PPA!O$11*1000)</f>
        <v>3.227936502602041</v>
      </c>
      <c r="P147" s="228">
        <f>IF(P$35=0,0,P$35/PPA!P$11*1000)</f>
        <v>2.4334502332314036</v>
      </c>
      <c r="Q147" s="228">
        <f>IF(Q$35=0,0,Q$35/PPA!Q$11*1000)</f>
        <v>2.4212864791666608</v>
      </c>
    </row>
    <row r="148" spans="1:17" x14ac:dyDescent="0.25">
      <c r="A148" s="129" t="s">
        <v>79</v>
      </c>
      <c r="B148" s="227">
        <f>IF(B$36=0,0,B$36/PPA!B$11*1000)</f>
        <v>4.286567249488022</v>
      </c>
      <c r="C148" s="227">
        <f>IF(C$36=0,0,C$36/PPA!C$11*1000)</f>
        <v>3.4182367883738123</v>
      </c>
      <c r="D148" s="227">
        <f>IF(D$36=0,0,D$36/PPA!D$11*1000)</f>
        <v>3.3765391024131746</v>
      </c>
      <c r="E148" s="227">
        <f>IF(E$36=0,0,E$36/PPA!E$11*1000)</f>
        <v>3.5483327737721639</v>
      </c>
      <c r="F148" s="227">
        <f>IF(F$36=0,0,F$36/PPA!F$11*1000)</f>
        <v>3.4296780021238575</v>
      </c>
      <c r="G148" s="227">
        <f>IF(G$36=0,0,G$36/PPA!G$11*1000)</f>
        <v>2.9925404645427935</v>
      </c>
      <c r="H148" s="227">
        <f>IF(H$36=0,0,H$36/PPA!H$11*1000)</f>
        <v>2.8902033153304054</v>
      </c>
      <c r="I148" s="227">
        <f>IF(I$36=0,0,I$36/PPA!I$11*1000)</f>
        <v>2.8320724782070412</v>
      </c>
      <c r="J148" s="227">
        <f>IF(J$36=0,0,J$36/PPA!J$11*1000)</f>
        <v>3.0191186707559843</v>
      </c>
      <c r="K148" s="227">
        <f>IF(K$36=0,0,K$36/PPA!K$11*1000)</f>
        <v>3.0310291578150639</v>
      </c>
      <c r="L148" s="227">
        <f>IF(L$36=0,0,L$36/PPA!L$11*1000)</f>
        <v>3.0805131226154159</v>
      </c>
      <c r="M148" s="227">
        <f>IF(M$36=0,0,M$36/PPA!M$11*1000)</f>
        <v>2.8419655105322175</v>
      </c>
      <c r="N148" s="227">
        <f>IF(N$36=0,0,N$36/PPA!N$11*1000)</f>
        <v>1.7753697156641413</v>
      </c>
      <c r="O148" s="227">
        <f>IF(O$36=0,0,O$36/PPA!O$11*1000)</f>
        <v>1.936761901561225</v>
      </c>
      <c r="P148" s="227">
        <f>IF(P$36=0,0,P$36/PPA!P$11*1000)</f>
        <v>1.460070139938842</v>
      </c>
      <c r="Q148" s="227">
        <f>IF(Q$36=0,0,Q$36/PPA!Q$11*1000)</f>
        <v>1.4527718874999964</v>
      </c>
    </row>
    <row r="149" spans="1:17" x14ac:dyDescent="0.25">
      <c r="A149" s="127" t="s">
        <v>238</v>
      </c>
      <c r="B149" s="225">
        <f>IF(B$41=0,0,B$41/PPA!B$11*1000)</f>
        <v>30.049285527567534</v>
      </c>
      <c r="C149" s="225">
        <f>IF(C$41=0,0,C$41/PPA!C$11*1000)</f>
        <v>27.180033907424839</v>
      </c>
      <c r="D149" s="225">
        <f>IF(D$41=0,0,D$41/PPA!D$11*1000)</f>
        <v>28.961373295081255</v>
      </c>
      <c r="E149" s="225">
        <f>IF(E$41=0,0,E$41/PPA!E$11*1000)</f>
        <v>29.612003434624334</v>
      </c>
      <c r="F149" s="225">
        <f>IF(F$41=0,0,F$41/PPA!F$11*1000)</f>
        <v>29.71588609439528</v>
      </c>
      <c r="G149" s="225">
        <f>IF(G$41=0,0,G$41/PPA!G$11*1000)</f>
        <v>24.08539563069041</v>
      </c>
      <c r="H149" s="225">
        <f>IF(H$41=0,0,H$41/PPA!H$11*1000)</f>
        <v>24.413034366339428</v>
      </c>
      <c r="I149" s="225">
        <f>IF(I$41=0,0,I$41/PPA!I$11*1000)</f>
        <v>26.906496495161214</v>
      </c>
      <c r="J149" s="225">
        <f>IF(J$41=0,0,J$41/PPA!J$11*1000)</f>
        <v>19.857429994019697</v>
      </c>
      <c r="K149" s="225">
        <f>IF(K$41=0,0,K$41/PPA!K$11*1000)</f>
        <v>16.431699690988211</v>
      </c>
      <c r="L149" s="225">
        <f>IF(L$41=0,0,L$41/PPA!L$11*1000)</f>
        <v>17.048264824389495</v>
      </c>
      <c r="M149" s="225">
        <f>IF(M$41=0,0,M$41/PPA!M$11*1000)</f>
        <v>19.686363028465411</v>
      </c>
      <c r="N149" s="225">
        <f>IF(N$41=0,0,N$41/PPA!N$11*1000)</f>
        <v>12.604322003173211</v>
      </c>
      <c r="O149" s="225">
        <f>IF(O$41=0,0,O$41/PPA!O$11*1000)</f>
        <v>15.424535465636035</v>
      </c>
      <c r="P149" s="225">
        <f>IF(P$41=0,0,P$41/PPA!P$11*1000)</f>
        <v>13.015152984594181</v>
      </c>
      <c r="Q149" s="225">
        <f>IF(Q$41=0,0,Q$41/PPA!Q$11*1000)</f>
        <v>13.235457094476939</v>
      </c>
    </row>
    <row r="150" spans="1:17" x14ac:dyDescent="0.25">
      <c r="A150" s="127" t="s">
        <v>237</v>
      </c>
      <c r="B150" s="226">
        <f>IF(B$54=0,0,B$54/PPA!B$11*1000)</f>
        <v>277.07589932923696</v>
      </c>
      <c r="C150" s="226">
        <f>IF(C$54=0,0,C$54/PPA!C$11*1000)</f>
        <v>217.42614286873473</v>
      </c>
      <c r="D150" s="226">
        <f>IF(D$54=0,0,D$54/PPA!D$11*1000)</f>
        <v>212.46093125225974</v>
      </c>
      <c r="E150" s="226">
        <f>IF(E$54=0,0,E$54/PPA!E$11*1000)</f>
        <v>224.17143593461671</v>
      </c>
      <c r="F150" s="226">
        <f>IF(F$54=0,0,F$54/PPA!F$11*1000)</f>
        <v>215.47756646837388</v>
      </c>
      <c r="G150" s="226">
        <f>IF(G$54=0,0,G$54/PPA!G$11*1000)</f>
        <v>190.0308274078298</v>
      </c>
      <c r="H150" s="226">
        <f>IF(H$54=0,0,H$54/PPA!H$11*1000)</f>
        <v>182.27197803467055</v>
      </c>
      <c r="I150" s="226">
        <f>IF(I$54=0,0,I$54/PPA!I$11*1000)</f>
        <v>175.33891706075812</v>
      </c>
      <c r="J150" s="226">
        <f>IF(J$54=0,0,J$54/PPA!J$11*1000)</f>
        <v>196.5809603598463</v>
      </c>
      <c r="K150" s="226">
        <f>IF(K$54=0,0,K$54/PPA!K$11*1000)</f>
        <v>201.19226247290641</v>
      </c>
      <c r="L150" s="226">
        <f>IF(L$54=0,0,L$54/PPA!L$11*1000)</f>
        <v>204.09560906682736</v>
      </c>
      <c r="M150" s="226">
        <f>IF(M$54=0,0,M$54/PPA!M$11*1000)</f>
        <v>183.95793909932723</v>
      </c>
      <c r="N150" s="226">
        <f>IF(N$54=0,0,N$54/PPA!N$11*1000)</f>
        <v>114.58283792698128</v>
      </c>
      <c r="O150" s="226">
        <f>IF(O$54=0,0,O$54/PPA!O$11*1000)</f>
        <v>123.16622125862887</v>
      </c>
      <c r="P150" s="226">
        <f>IF(P$54=0,0,P$54/PPA!P$11*1000)</f>
        <v>91.33320198970263</v>
      </c>
      <c r="Q150" s="226">
        <f>IF(Q$54=0,0,Q$54/PPA!Q$11*1000)</f>
        <v>90.564291928523247</v>
      </c>
    </row>
    <row r="151" spans="1:17" x14ac:dyDescent="0.25">
      <c r="A151" s="72" t="s">
        <v>236</v>
      </c>
      <c r="B151" s="258">
        <f>IF(B$67=0,0,B$67/PPA!B$11*1000)</f>
        <v>36.791018626939426</v>
      </c>
      <c r="C151" s="258">
        <f>IF(C$67=0,0,C$67/PPA!C$11*1000)</f>
        <v>29.642878573758665</v>
      </c>
      <c r="D151" s="258">
        <f>IF(D$67=0,0,D$67/PPA!D$11*1000)</f>
        <v>29.481297666072077</v>
      </c>
      <c r="E151" s="258">
        <f>IF(E$67=0,0,E$67/PPA!E$11*1000)</f>
        <v>30.903365998951475</v>
      </c>
      <c r="F151" s="258">
        <f>IF(F$67=0,0,F$67/PPA!F$11*1000)</f>
        <v>29.973544479684548</v>
      </c>
      <c r="G151" s="258">
        <f>IF(G$67=0,0,G$67/PPA!G$11*1000)</f>
        <v>25.978728337772917</v>
      </c>
      <c r="H151" s="258">
        <f>IF(H$67=0,0,H$67/PPA!H$11*1000)</f>
        <v>25.199312200052347</v>
      </c>
      <c r="I151" s="258">
        <f>IF(I$67=0,0,I$67/PPA!I$11*1000)</f>
        <v>24.975007355964326</v>
      </c>
      <c r="J151" s="258">
        <f>IF(J$67=0,0,J$67/PPA!J$11*1000)</f>
        <v>25.788960969573779</v>
      </c>
      <c r="K151" s="258">
        <f>IF(K$67=0,0,K$67/PPA!K$11*1000)</f>
        <v>25.558981187522654</v>
      </c>
      <c r="L151" s="258">
        <f>IF(L$67=0,0,L$67/PPA!L$11*1000)</f>
        <v>26.009224672274438</v>
      </c>
      <c r="M151" s="258">
        <f>IF(M$67=0,0,M$67/PPA!M$11*1000)</f>
        <v>24.369848106458015</v>
      </c>
      <c r="N151" s="258">
        <f>IF(N$67=0,0,N$67/PPA!N$11*1000)</f>
        <v>15.252787201003141</v>
      </c>
      <c r="O151" s="258">
        <f>IF(O$67=0,0,O$67/PPA!O$11*1000)</f>
        <v>16.7978704613808</v>
      </c>
      <c r="P151" s="258">
        <f>IF(P$67=0,0,P$67/PPA!P$11*1000)</f>
        <v>12.794745815203243</v>
      </c>
      <c r="Q151" s="258">
        <f>IF(Q$67=0,0,Q$67/PPA!Q$11*1000)</f>
        <v>12.757804608425147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264.52160991240385</v>
      </c>
      <c r="C153" s="230">
        <f t="shared" si="35"/>
        <v>210.93743447753934</v>
      </c>
      <c r="D153" s="230">
        <f t="shared" si="35"/>
        <v>208.36429415850051</v>
      </c>
      <c r="E153" s="230">
        <f t="shared" si="35"/>
        <v>218.96558322636014</v>
      </c>
      <c r="F153" s="230">
        <f t="shared" si="35"/>
        <v>208.67994417526694</v>
      </c>
      <c r="G153" s="230">
        <f t="shared" si="35"/>
        <v>182.08215951943646</v>
      </c>
      <c r="H153" s="230">
        <f t="shared" si="35"/>
        <v>175.93461441874794</v>
      </c>
      <c r="I153" s="230">
        <f t="shared" si="35"/>
        <v>172.39603069320498</v>
      </c>
      <c r="J153" s="230">
        <f t="shared" si="35"/>
        <v>184.78657812062156</v>
      </c>
      <c r="K153" s="230">
        <f t="shared" si="35"/>
        <v>185.51556508251707</v>
      </c>
      <c r="L153" s="230">
        <f t="shared" si="35"/>
        <v>190.18056668066149</v>
      </c>
      <c r="M153" s="230">
        <f t="shared" si="35"/>
        <v>175.45343576430815</v>
      </c>
      <c r="N153" s="230">
        <f t="shared" si="35"/>
        <v>109.60538233514399</v>
      </c>
      <c r="O153" s="230">
        <f t="shared" si="35"/>
        <v>108.71611780530101</v>
      </c>
      <c r="P153" s="230">
        <f t="shared" si="35"/>
        <v>81.958013119546791</v>
      </c>
      <c r="Q153" s="230">
        <f t="shared" si="35"/>
        <v>81.548340835475642</v>
      </c>
    </row>
    <row r="154" spans="1:17" x14ac:dyDescent="0.25">
      <c r="A154" s="132" t="s">
        <v>83</v>
      </c>
      <c r="B154" s="275">
        <f>IF(B$82=0,0,B$82/PPA!B$12*1000)</f>
        <v>9.814353574859771</v>
      </c>
      <c r="C154" s="275">
        <f>IF(C$82=0,0,C$82/PPA!C$12*1000)</f>
        <v>7.8262587499824194</v>
      </c>
      <c r="D154" s="275">
        <f>IF(D$82=0,0,D$82/PPA!D$12*1000)</f>
        <v>7.7307893896638529</v>
      </c>
      <c r="E154" s="275">
        <f>IF(E$82=0,0,E$82/PPA!E$12*1000)</f>
        <v>8.1241213344366248</v>
      </c>
      <c r="F154" s="275">
        <f>IF(F$82=0,0,F$82/PPA!F$12*1000)</f>
        <v>7.7425007234618084</v>
      </c>
      <c r="G154" s="275">
        <f>IF(G$82=0,0,G$82/PPA!G$12*1000)</f>
        <v>6.755662396692423</v>
      </c>
      <c r="H154" s="275">
        <f>IF(H$82=0,0,H$82/PPA!H$12*1000)</f>
        <v>6.5275744863869711</v>
      </c>
      <c r="I154" s="275">
        <f>IF(I$82=0,0,I$82/PPA!I$12*1000)</f>
        <v>6.3962849790827336</v>
      </c>
      <c r="J154" s="275">
        <f>IF(J$82=0,0,J$82/PPA!J$12*1000)</f>
        <v>6.8560024799667074</v>
      </c>
      <c r="K154" s="275">
        <f>IF(K$82=0,0,K$82/PPA!K$12*1000)</f>
        <v>6.883049554864952</v>
      </c>
      <c r="L154" s="275">
        <f>IF(L$82=0,0,L$82/PPA!L$12*1000)</f>
        <v>7.0561317281007678</v>
      </c>
      <c r="M154" s="275">
        <f>IF(M$82=0,0,M$82/PPA!M$12*1000)</f>
        <v>6.5097216635158599</v>
      </c>
      <c r="N154" s="275">
        <f>IF(N$82=0,0,N$82/PPA!N$12*1000)</f>
        <v>4.066609061925079</v>
      </c>
      <c r="O154" s="275">
        <f>IF(O$82=0,0,O$82/PPA!O$12*1000)</f>
        <v>4.0336153245878901</v>
      </c>
      <c r="P154" s="275">
        <f>IF(P$82=0,0,P$82/PPA!P$12*1000)</f>
        <v>3.0408287599436319</v>
      </c>
      <c r="Q154" s="275">
        <f>IF(Q$82=0,0,Q$82/PPA!Q$12*1000)</f>
        <v>3.0256289861065295</v>
      </c>
    </row>
    <row r="155" spans="1:17" x14ac:dyDescent="0.25">
      <c r="A155" s="76" t="s">
        <v>82</v>
      </c>
      <c r="B155" s="274">
        <f>IF(B$83=0,0,B$83/PPA!B$12*1000)</f>
        <v>4.3275122269590458</v>
      </c>
      <c r="C155" s="274">
        <f>IF(C$83=0,0,C$83/PPA!C$12*1000)</f>
        <v>3.4508875366636724</v>
      </c>
      <c r="D155" s="274">
        <f>IF(D$83=0,0,D$83/PPA!D$12*1000)</f>
        <v>3.4087915574504453</v>
      </c>
      <c r="E155" s="274">
        <f>IF(E$83=0,0,E$83/PPA!E$12*1000)</f>
        <v>3.5822261894182539</v>
      </c>
      <c r="F155" s="274">
        <f>IF(F$83=0,0,F$83/PPA!F$12*1000)</f>
        <v>3.4139555185629193</v>
      </c>
      <c r="G155" s="274">
        <f>IF(G$83=0,0,G$83/PPA!G$12*1000)</f>
        <v>2.9788219264671874</v>
      </c>
      <c r="H155" s="274">
        <f>IF(H$83=0,0,H$83/PPA!H$12*1000)</f>
        <v>2.8782495135069697</v>
      </c>
      <c r="I155" s="274">
        <f>IF(I$83=0,0,I$83/PPA!I$12*1000)</f>
        <v>2.8203591039352292</v>
      </c>
      <c r="J155" s="274">
        <f>IF(J$83=0,0,J$83/PPA!J$12*1000)</f>
        <v>3.0230655879484543</v>
      </c>
      <c r="K155" s="274">
        <f>IF(K$83=0,0,K$83/PPA!K$12*1000)</f>
        <v>3.0349916456793942</v>
      </c>
      <c r="L155" s="274">
        <f>IF(L$83=0,0,L$83/PPA!L$12*1000)</f>
        <v>3.1113099905641035</v>
      </c>
      <c r="M155" s="274">
        <f>IF(M$83=0,0,M$83/PPA!M$12*1000)</f>
        <v>2.8703775422486317</v>
      </c>
      <c r="N155" s="274">
        <f>IF(N$83=0,0,N$83/PPA!N$12*1000)</f>
        <v>1.7931186505061987</v>
      </c>
      <c r="O155" s="274">
        <f>IF(O$83=0,0,O$83/PPA!O$12*1000)</f>
        <v>1.7785704889130083</v>
      </c>
      <c r="P155" s="274">
        <f>IF(P$83=0,0,P$83/PPA!P$12*1000)</f>
        <v>1.340814098286937</v>
      </c>
      <c r="Q155" s="274">
        <f>IF(Q$83=0,0,Q$83/PPA!Q$12*1000)</f>
        <v>1.3341119546739777</v>
      </c>
    </row>
    <row r="156" spans="1:17" x14ac:dyDescent="0.25">
      <c r="A156" s="76" t="s">
        <v>81</v>
      </c>
      <c r="B156" s="274">
        <f>IF(B$84=0,0,B$84/PPA!B$12*1000)</f>
        <v>33.566954207506363</v>
      </c>
      <c r="C156" s="274">
        <f>IF(C$84=0,0,C$84/PPA!C$12*1000)</f>
        <v>26.767292116894151</v>
      </c>
      <c r="D156" s="274">
        <f>IF(D$84=0,0,D$84/PPA!D$12*1000)</f>
        <v>26.440768762952416</v>
      </c>
      <c r="E156" s="274">
        <f>IF(E$84=0,0,E$84/PPA!E$12*1000)</f>
        <v>27.786038757336705</v>
      </c>
      <c r="F156" s="274">
        <f>IF(F$84=0,0,F$84/PPA!F$12*1000)</f>
        <v>26.480823749998301</v>
      </c>
      <c r="G156" s="274">
        <f>IF(G$84=0,0,G$84/PPA!G$12*1000)</f>
        <v>23.105649147594249</v>
      </c>
      <c r="H156" s="274">
        <f>IF(H$84=0,0,H$84/PPA!H$12*1000)</f>
        <v>22.325545151736495</v>
      </c>
      <c r="I156" s="274">
        <f>IF(I$84=0,0,I$84/PPA!I$12*1000)</f>
        <v>21.876510088347679</v>
      </c>
      <c r="J156" s="274">
        <f>IF(J$84=0,0,J$84/PPA!J$12*1000)</f>
        <v>23.448831299608106</v>
      </c>
      <c r="K156" s="274">
        <f>IF(K$84=0,0,K$84/PPA!K$12*1000)</f>
        <v>23.541337435405172</v>
      </c>
      <c r="L156" s="274">
        <f>IF(L$84=0,0,L$84/PPA!L$12*1000)</f>
        <v>24.133311357969429</v>
      </c>
      <c r="M156" s="274">
        <f>IF(M$84=0,0,M$84/PPA!M$12*1000)</f>
        <v>22.264485105018355</v>
      </c>
      <c r="N156" s="274">
        <f>IF(N$84=0,0,N$84/PPA!N$12*1000)</f>
        <v>13.908575752878347</v>
      </c>
      <c r="O156" s="274">
        <f>IF(O$84=0,0,O$84/PPA!O$12*1000)</f>
        <v>13.795730901520141</v>
      </c>
      <c r="P156" s="274">
        <f>IF(P$84=0,0,P$84/PPA!P$12*1000)</f>
        <v>10.400212195264695</v>
      </c>
      <c r="Q156" s="274">
        <f>IF(Q$84=0,0,Q$84/PPA!Q$12*1000)</f>
        <v>10.348226080390925</v>
      </c>
    </row>
    <row r="157" spans="1:17" x14ac:dyDescent="0.25">
      <c r="A157" s="76" t="s">
        <v>80</v>
      </c>
      <c r="B157" s="274">
        <f>IF(B$85=0,0,B$85/PPA!B$12*1000)</f>
        <v>14.821689126183294</v>
      </c>
      <c r="C157" s="274">
        <f>IF(C$85=0,0,C$85/PPA!C$12*1000)</f>
        <v>11.819257715602397</v>
      </c>
      <c r="D157" s="274">
        <f>IF(D$85=0,0,D$85/PPA!D$12*1000)</f>
        <v>11.675079378341138</v>
      </c>
      <c r="E157" s="274">
        <f>IF(E$85=0,0,E$85/PPA!E$12*1000)</f>
        <v>12.269091379676887</v>
      </c>
      <c r="F157" s="274">
        <f>IF(F$85=0,0,F$85/PPA!F$12*1000)</f>
        <v>11.692765897120212</v>
      </c>
      <c r="G157" s="274">
        <f>IF(G$85=0,0,G$85/PPA!G$12*1000)</f>
        <v>10.20243739146642</v>
      </c>
      <c r="H157" s="274">
        <f>IF(H$85=0,0,H$85/PPA!H$12*1000)</f>
        <v>9.8579778125240054</v>
      </c>
      <c r="I157" s="274">
        <f>IF(I$85=0,0,I$85/PPA!I$12*1000)</f>
        <v>9.6597036981923363</v>
      </c>
      <c r="J157" s="274">
        <f>IF(J$85=0,0,J$85/PPA!J$12*1000)</f>
        <v>10.353971520519647</v>
      </c>
      <c r="K157" s="274">
        <f>IF(K$85=0,0,K$85/PPA!K$12*1000)</f>
        <v>10.394818157321206</v>
      </c>
      <c r="L157" s="274">
        <f>IF(L$85=0,0,L$85/PPA!L$12*1000)</f>
        <v>10.656207778697475</v>
      </c>
      <c r="M157" s="274">
        <f>IF(M$85=0,0,M$85/PPA!M$12*1000)</f>
        <v>9.8310163841831475</v>
      </c>
      <c r="N157" s="274">
        <f>IF(N$85=0,0,N$85/PPA!N$12*1000)</f>
        <v>6.1414146997892942</v>
      </c>
      <c r="O157" s="274">
        <f>IF(O$85=0,0,O$85/PPA!O$12*1000)</f>
        <v>6.0915873816482966</v>
      </c>
      <c r="P157" s="274">
        <f>IF(P$85=0,0,P$85/PPA!P$12*1000)</f>
        <v>4.5922758154233225</v>
      </c>
      <c r="Q157" s="274">
        <f>IF(Q$85=0,0,Q$85/PPA!Q$12*1000)</f>
        <v>4.5693210358870617</v>
      </c>
    </row>
    <row r="158" spans="1:17" x14ac:dyDescent="0.25">
      <c r="A158" s="129" t="s">
        <v>79</v>
      </c>
      <c r="B158" s="273">
        <f>IF(B$86=0,0,B$86/PPA!B$12*1000)</f>
        <v>51.344287865857012</v>
      </c>
      <c r="C158" s="273">
        <f>IF(C$86=0,0,C$86/PPA!C$12*1000)</f>
        <v>40.943469084006509</v>
      </c>
      <c r="D158" s="273">
        <f>IF(D$86=0,0,D$86/PPA!D$12*1000)</f>
        <v>40.444016289568559</v>
      </c>
      <c r="E158" s="273">
        <f>IF(E$86=0,0,E$86/PPA!E$12*1000)</f>
        <v>42.501752282592335</v>
      </c>
      <c r="F158" s="273">
        <f>IF(F$86=0,0,F$86/PPA!F$12*1000)</f>
        <v>40.505284725561694</v>
      </c>
      <c r="G158" s="273">
        <f>IF(G$86=0,0,G$86/PPA!G$12*1000)</f>
        <v>35.342590031486338</v>
      </c>
      <c r="H158" s="273">
        <f>IF(H$86=0,0,H$86/PPA!H$12*1000)</f>
        <v>34.149336575095333</v>
      </c>
      <c r="I158" s="273">
        <f>IF(I$86=0,0,I$86/PPA!I$12*1000)</f>
        <v>33.462488867258237</v>
      </c>
      <c r="J158" s="273">
        <f>IF(J$86=0,0,J$86/PPA!J$12*1000)</f>
        <v>35.867524259790066</v>
      </c>
      <c r="K158" s="273">
        <f>IF(K$86=0,0,K$86/PPA!K$12*1000)</f>
        <v>36.009022402170253</v>
      </c>
      <c r="L158" s="273">
        <f>IF(L$86=0,0,L$86/PPA!L$12*1000)</f>
        <v>36.914510558805645</v>
      </c>
      <c r="M158" s="273">
        <f>IF(M$86=0,0,M$86/PPA!M$12*1000)</f>
        <v>34.05593862792329</v>
      </c>
      <c r="N158" s="273">
        <f>IF(N$86=0,0,N$86/PPA!N$12*1000)</f>
        <v>21.274671298600257</v>
      </c>
      <c r="O158" s="273">
        <f>IF(O$86=0,0,O$86/PPA!O$12*1000)</f>
        <v>21.102062890446867</v>
      </c>
      <c r="P158" s="273">
        <f>IF(P$86=0,0,P$86/PPA!P$12*1000)</f>
        <v>15.908249688625434</v>
      </c>
      <c r="Q158" s="273">
        <f>IF(Q$86=0,0,Q$86/PPA!Q$12*1000)</f>
        <v>15.828731301863089</v>
      </c>
    </row>
    <row r="159" spans="1:17" x14ac:dyDescent="0.25">
      <c r="A159" s="72" t="s">
        <v>235</v>
      </c>
      <c r="B159" s="272">
        <f>IF(B$91=0,0,B$91/PPA!B$12*1000)</f>
        <v>150.64681291103835</v>
      </c>
      <c r="C159" s="272">
        <f>IF(C$91=0,0,C$91/PPA!C$12*1000)</f>
        <v>120.13026927439022</v>
      </c>
      <c r="D159" s="272">
        <f>IF(D$91=0,0,D$91/PPA!D$12*1000)</f>
        <v>118.6648487805241</v>
      </c>
      <c r="E159" s="272">
        <f>IF(E$91=0,0,E$91/PPA!E$12*1000)</f>
        <v>124.70235328289935</v>
      </c>
      <c r="F159" s="272">
        <f>IF(F$91=0,0,F$91/PPA!F$12*1000)</f>
        <v>118.84461356056202</v>
      </c>
      <c r="G159" s="272">
        <f>IF(G$91=0,0,G$91/PPA!G$12*1000)</f>
        <v>103.69699862572983</v>
      </c>
      <c r="H159" s="272">
        <f>IF(H$91=0,0,H$91/PPA!H$12*1000)</f>
        <v>100.19593087949816</v>
      </c>
      <c r="I159" s="272">
        <f>IF(I$91=0,0,I$91/PPA!I$12*1000)</f>
        <v>98.180683956388762</v>
      </c>
      <c r="J159" s="272">
        <f>IF(J$91=0,0,J$91/PPA!J$12*1000)</f>
        <v>105.23718297278859</v>
      </c>
      <c r="K159" s="272">
        <f>IF(K$91=0,0,K$91/PPA!K$12*1000)</f>
        <v>105.65234588707609</v>
      </c>
      <c r="L159" s="272">
        <f>IF(L$91=0,0,L$91/PPA!L$12*1000)</f>
        <v>108.30909526652407</v>
      </c>
      <c r="M159" s="272">
        <f>IF(M$91=0,0,M$91/PPA!M$12*1000)</f>
        <v>99.92189644141888</v>
      </c>
      <c r="N159" s="272">
        <f>IF(N$91=0,0,N$91/PPA!N$12*1000)</f>
        <v>62.42099287144481</v>
      </c>
      <c r="O159" s="272">
        <f>IF(O$91=0,0,O$91/PPA!O$12*1000)</f>
        <v>61.914550818184807</v>
      </c>
      <c r="P159" s="272">
        <f>IF(P$91=0,0,P$91/PPA!P$12*1000)</f>
        <v>46.675632562002775</v>
      </c>
      <c r="Q159" s="272">
        <f>IF(Q$91=0,0,Q$91/PPA!Q$12*1000)</f>
        <v>46.442321476554064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2.0437250841182122</v>
      </c>
      <c r="K5" s="96">
        <v>2.0469623579587797</v>
      </c>
      <c r="L5" s="96">
        <v>2.9384352654803956</v>
      </c>
      <c r="M5" s="96">
        <v>1.875802273759078</v>
      </c>
      <c r="N5" s="96">
        <v>1.7607563754042106</v>
      </c>
      <c r="O5" s="96">
        <v>1.1647234647317946</v>
      </c>
      <c r="P5" s="96">
        <v>0.87971731920028517</v>
      </c>
      <c r="Q5" s="96">
        <v>0.87567537859165867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1.7893872044860669E-3</v>
      </c>
      <c r="K6" s="160">
        <v>1.7964463748820999E-3</v>
      </c>
      <c r="L6" s="160">
        <v>2.5782681103245749E-3</v>
      </c>
      <c r="M6" s="160">
        <v>1.6412430789310359E-3</v>
      </c>
      <c r="N6" s="160">
        <v>1.5401353832018225E-3</v>
      </c>
      <c r="O6" s="160">
        <v>1.0169625641067012E-3</v>
      </c>
      <c r="P6" s="160">
        <v>7.6665937722696174E-4</v>
      </c>
      <c r="Q6" s="160">
        <v>7.6282718210389381E-4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6.5354640530295588E-4</v>
      </c>
      <c r="K7" s="159">
        <v>6.5612465970489977E-4</v>
      </c>
      <c r="L7" s="159">
        <v>9.4167313322989128E-4</v>
      </c>
      <c r="M7" s="159">
        <v>5.994390212328615E-4</v>
      </c>
      <c r="N7" s="159">
        <v>5.6251097629846656E-4</v>
      </c>
      <c r="O7" s="159">
        <v>3.7143007753344344E-4</v>
      </c>
      <c r="P7" s="159">
        <v>2.8001065326852518E-4</v>
      </c>
      <c r="Q7" s="159">
        <v>2.7861100240435136E-4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2.0601924695236272E-2</v>
      </c>
      <c r="K8" s="159">
        <v>2.0683199724221227E-2</v>
      </c>
      <c r="L8" s="159">
        <v>2.9684623495612805E-2</v>
      </c>
      <c r="M8" s="159">
        <v>1.8896282612251243E-2</v>
      </c>
      <c r="N8" s="159">
        <v>1.773218960415332E-2</v>
      </c>
      <c r="O8" s="159">
        <v>1.1708693406924261E-2</v>
      </c>
      <c r="P8" s="159">
        <v>8.8268535266870958E-3</v>
      </c>
      <c r="Q8" s="159">
        <v>8.7827319440888941E-3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7.2097507041543555E-3</v>
      </c>
      <c r="K9" s="159">
        <v>7.2381933232844968E-3</v>
      </c>
      <c r="L9" s="159">
        <v>1.0388288391304446E-2</v>
      </c>
      <c r="M9" s="159">
        <v>6.612852385635597E-3</v>
      </c>
      <c r="N9" s="159">
        <v>6.2054719826397636E-3</v>
      </c>
      <c r="O9" s="159">
        <v>4.0975181583310571E-3</v>
      </c>
      <c r="P9" s="159">
        <v>3.089003302891153E-3</v>
      </c>
      <c r="Q9" s="159">
        <v>3.073562725570756E-3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6.8830716786159986E-3</v>
      </c>
      <c r="K10" s="158">
        <v>6.8858582301809818E-3</v>
      </c>
      <c r="L10" s="158">
        <v>9.8341866234936872E-3</v>
      </c>
      <c r="M10" s="158">
        <v>6.2641433467111318E-3</v>
      </c>
      <c r="N10" s="158">
        <v>5.7756728258044933E-3</v>
      </c>
      <c r="O10" s="158">
        <v>3.8645545733318135E-3</v>
      </c>
      <c r="P10" s="158">
        <v>2.8949409495088192E-3</v>
      </c>
      <c r="Q10" s="158">
        <v>2.8894749153368124E-3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2.2905884855578147E-4</v>
      </c>
      <c r="K11" s="91">
        <v>1.9553206159637638E-4</v>
      </c>
      <c r="L11" s="91">
        <v>2.70348306539095E-4</v>
      </c>
      <c r="M11" s="91">
        <v>1.749094040322575E-4</v>
      </c>
      <c r="N11" s="91">
        <v>1.3791904620242613E-4</v>
      </c>
      <c r="O11" s="91">
        <v>8.6271704161916494E-5</v>
      </c>
      <c r="P11" s="91">
        <v>7.0706663015420557E-5</v>
      </c>
      <c r="Q11" s="91">
        <v>7.0981973993833005E-5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2.645734420945929E-3</v>
      </c>
      <c r="K12" s="91">
        <v>2.8087323857804223E-3</v>
      </c>
      <c r="L12" s="91">
        <v>4.2439384677929702E-3</v>
      </c>
      <c r="M12" s="91">
        <v>2.6808635822891027E-3</v>
      </c>
      <c r="N12" s="91">
        <v>2.9733933287455477E-3</v>
      </c>
      <c r="O12" s="91">
        <v>1.7641690395688451E-3</v>
      </c>
      <c r="P12" s="91">
        <v>1.3960930514453111E-3</v>
      </c>
      <c r="Q12" s="91">
        <v>1.3515355036066003E-3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4.0082784091142881E-3</v>
      </c>
      <c r="K14" s="157">
        <v>3.8815937828041835E-3</v>
      </c>
      <c r="L14" s="157">
        <v>5.3198998491616224E-3</v>
      </c>
      <c r="M14" s="157">
        <v>3.4083703603897718E-3</v>
      </c>
      <c r="N14" s="157">
        <v>2.664360450856519E-3</v>
      </c>
      <c r="O14" s="157">
        <v>2.014113829601052E-3</v>
      </c>
      <c r="P14" s="157">
        <v>1.4281412350480875E-3</v>
      </c>
      <c r="Q14" s="157">
        <v>1.4669574377363791E-3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6.6520901676860894E-2</v>
      </c>
      <c r="K15" s="155">
        <v>6.3031972935895852E-2</v>
      </c>
      <c r="L15" s="155">
        <v>9.0990347256153598E-2</v>
      </c>
      <c r="M15" s="155">
        <v>6.2050610666668019E-2</v>
      </c>
      <c r="N15" s="155">
        <v>5.8707977551888696E-2</v>
      </c>
      <c r="O15" s="155">
        <v>4.0353410982461792E-2</v>
      </c>
      <c r="P15" s="155">
        <v>3.1736844728266003E-2</v>
      </c>
      <c r="Q15" s="155">
        <v>3.1848860508260808E-2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1.7915190120110092</v>
      </c>
      <c r="K16" s="206">
        <v>1.8059141821276872</v>
      </c>
      <c r="L16" s="206">
        <v>2.5908277933243644</v>
      </c>
      <c r="M16" s="206">
        <v>1.6411727971943013</v>
      </c>
      <c r="N16" s="206">
        <v>1.5391319287621534</v>
      </c>
      <c r="O16" s="206">
        <v>1.0131978966048767</v>
      </c>
      <c r="P16" s="206">
        <v>0.76125161890473292</v>
      </c>
      <c r="Q16" s="206">
        <v>0.7569177806833296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0.87308750507831212</v>
      </c>
      <c r="K17" s="264">
        <v>0.93565312989975424</v>
      </c>
      <c r="L17" s="264">
        <v>1.3345549581672365</v>
      </c>
      <c r="M17" s="264">
        <v>0.7844610806646749</v>
      </c>
      <c r="N17" s="264">
        <v>0.72857081289099324</v>
      </c>
      <c r="O17" s="264">
        <v>0.45605205034842561</v>
      </c>
      <c r="P17" s="264">
        <v>0.32307177776753049</v>
      </c>
      <c r="Q17" s="264">
        <v>0.31719137569886263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0.87308750507831212</v>
      </c>
      <c r="K26" s="87">
        <v>0.93565312989975424</v>
      </c>
      <c r="L26" s="87">
        <v>1.3345549581672365</v>
      </c>
      <c r="M26" s="87">
        <v>0.7844610806646749</v>
      </c>
      <c r="N26" s="87">
        <v>0.72857081289099324</v>
      </c>
      <c r="O26" s="87">
        <v>0.45605205034842561</v>
      </c>
      <c r="P26" s="87">
        <v>0.32307177776753049</v>
      </c>
      <c r="Q26" s="87">
        <v>0.31719137569886263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0.91843150693269704</v>
      </c>
      <c r="K28" s="151">
        <v>0.87026105222793282</v>
      </c>
      <c r="L28" s="151">
        <v>1.2562728351571277</v>
      </c>
      <c r="M28" s="151">
        <v>0.85671171652962641</v>
      </c>
      <c r="N28" s="151">
        <v>0.8105611158711602</v>
      </c>
      <c r="O28" s="151">
        <v>0.55714584625645103</v>
      </c>
      <c r="P28" s="151">
        <v>0.43817984113720249</v>
      </c>
      <c r="Q28" s="151">
        <v>0.43972640498446702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0.14854748974254642</v>
      </c>
      <c r="K29" s="278">
        <v>0.14075638058292333</v>
      </c>
      <c r="L29" s="278">
        <v>0.20319008514591214</v>
      </c>
      <c r="M29" s="278">
        <v>0.13856490545334682</v>
      </c>
      <c r="N29" s="278">
        <v>0.13110048831807072</v>
      </c>
      <c r="O29" s="278">
        <v>9.011299836422898E-2</v>
      </c>
      <c r="P29" s="278">
        <v>7.0871387757703574E-2</v>
      </c>
      <c r="Q29" s="278">
        <v>7.1121529630563521E-2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69.752257650898045</v>
      </c>
      <c r="C31" s="96">
        <v>81.683776460409078</v>
      </c>
      <c r="D31" s="96">
        <v>79.156153064751905</v>
      </c>
      <c r="E31" s="96">
        <v>84.289481902737421</v>
      </c>
      <c r="F31" s="96">
        <v>84.134076697472736</v>
      </c>
      <c r="G31" s="96">
        <v>77.909591360890531</v>
      </c>
      <c r="H31" s="96">
        <v>81.289134126944205</v>
      </c>
      <c r="I31" s="96">
        <v>74.185386973082515</v>
      </c>
      <c r="J31" s="96">
        <v>78.69488580817999</v>
      </c>
      <c r="K31" s="96">
        <v>78.720417717563791</v>
      </c>
      <c r="L31" s="96">
        <v>85.80035247376766</v>
      </c>
      <c r="M31" s="96">
        <v>77.245499545701577</v>
      </c>
      <c r="N31" s="96">
        <v>50.035283968764972</v>
      </c>
      <c r="O31" s="96">
        <v>64.726144840170463</v>
      </c>
      <c r="P31" s="96">
        <v>53.639208991997521</v>
      </c>
      <c r="Q31" s="96">
        <v>53.201394927220768</v>
      </c>
    </row>
    <row r="32" spans="1:17" x14ac:dyDescent="0.25">
      <c r="A32" s="132" t="s">
        <v>83</v>
      </c>
      <c r="B32" s="160">
        <v>0.21203726095698922</v>
      </c>
      <c r="C32" s="160">
        <v>0.25009127503981188</v>
      </c>
      <c r="D32" s="160">
        <v>0.24375722380111581</v>
      </c>
      <c r="E32" s="160">
        <v>0.25894221797822609</v>
      </c>
      <c r="F32" s="160">
        <v>0.25931413859105662</v>
      </c>
      <c r="G32" s="160">
        <v>0.23808234660969294</v>
      </c>
      <c r="H32" s="160">
        <v>0.2500345005073501</v>
      </c>
      <c r="I32" s="160">
        <v>0.23115634131401444</v>
      </c>
      <c r="J32" s="160">
        <v>0.24701425033961819</v>
      </c>
      <c r="K32" s="160">
        <v>0.24858208642276838</v>
      </c>
      <c r="L32" s="160">
        <v>0.27033361359303421</v>
      </c>
      <c r="M32" s="160">
        <v>0.2423866367475821</v>
      </c>
      <c r="N32" s="160">
        <v>0.15124778355304591</v>
      </c>
      <c r="O32" s="160">
        <v>0.20143462099248871</v>
      </c>
      <c r="P32" s="160">
        <v>0.16484587342140739</v>
      </c>
      <c r="Q32" s="160">
        <v>0.16402188095363332</v>
      </c>
    </row>
    <row r="33" spans="1:17" x14ac:dyDescent="0.25">
      <c r="A33" s="76" t="s">
        <v>82</v>
      </c>
      <c r="B33" s="159">
        <v>7.8522493115485717E-2</v>
      </c>
      <c r="C33" s="159">
        <v>9.2614808991237224E-2</v>
      </c>
      <c r="D33" s="159">
        <v>9.026915760648116E-2</v>
      </c>
      <c r="E33" s="159">
        <v>9.5892525854822677E-2</v>
      </c>
      <c r="F33" s="159">
        <v>9.6030256995230157E-2</v>
      </c>
      <c r="G33" s="159">
        <v>8.8167614211779793E-2</v>
      </c>
      <c r="H33" s="159">
        <v>9.2593784017540398E-2</v>
      </c>
      <c r="I33" s="159">
        <v>8.5602748014710545E-2</v>
      </c>
      <c r="J33" s="159">
        <v>9.1475312801998332E-2</v>
      </c>
      <c r="K33" s="159">
        <v>9.2055920179634418E-2</v>
      </c>
      <c r="L33" s="159">
        <v>0.10011103339308494</v>
      </c>
      <c r="M33" s="159">
        <v>8.9761596284525083E-2</v>
      </c>
      <c r="N33" s="159">
        <v>5.6010688825043765E-2</v>
      </c>
      <c r="O33" s="159">
        <v>7.4596080748805804E-2</v>
      </c>
      <c r="P33" s="159">
        <v>6.1046388273589096E-2</v>
      </c>
      <c r="Q33" s="159">
        <v>6.0741244061736976E-2</v>
      </c>
    </row>
    <row r="34" spans="1:17" x14ac:dyDescent="0.25">
      <c r="A34" s="76" t="s">
        <v>81</v>
      </c>
      <c r="B34" s="159">
        <v>1.5350760150483882</v>
      </c>
      <c r="C34" s="159">
        <v>1.8105738404362759</v>
      </c>
      <c r="D34" s="159">
        <v>1.7647175126817776</v>
      </c>
      <c r="E34" s="159">
        <v>1.8746515886301545</v>
      </c>
      <c r="F34" s="159">
        <v>1.8773441644995152</v>
      </c>
      <c r="G34" s="159">
        <v>1.7236333757448008</v>
      </c>
      <c r="H34" s="159">
        <v>1.8101628125695024</v>
      </c>
      <c r="I34" s="159">
        <v>1.6734915065209248</v>
      </c>
      <c r="J34" s="159">
        <v>1.7882972519081075</v>
      </c>
      <c r="K34" s="159">
        <v>1.7996478397996363</v>
      </c>
      <c r="L34" s="159">
        <v>1.957121330539179</v>
      </c>
      <c r="M34" s="159">
        <v>1.7547949391542776</v>
      </c>
      <c r="N34" s="159">
        <v>1.0949813434375897</v>
      </c>
      <c r="O34" s="159">
        <v>1.4583165896896553</v>
      </c>
      <c r="P34" s="159">
        <v>1.1934267841737276</v>
      </c>
      <c r="Q34" s="159">
        <v>1.1874613653216273</v>
      </c>
    </row>
    <row r="35" spans="1:17" x14ac:dyDescent="0.25">
      <c r="A35" s="76" t="s">
        <v>80</v>
      </c>
      <c r="B35" s="159">
        <v>0.85507980237548253</v>
      </c>
      <c r="C35" s="159">
        <v>1.0085397117078063</v>
      </c>
      <c r="D35" s="159">
        <v>0.98299646870902491</v>
      </c>
      <c r="E35" s="159">
        <v>1.0442327899170702</v>
      </c>
      <c r="F35" s="159">
        <v>1.045732629156094</v>
      </c>
      <c r="G35" s="159">
        <v>0.9601114679999686</v>
      </c>
      <c r="H35" s="159">
        <v>1.0083107578165031</v>
      </c>
      <c r="I35" s="159">
        <v>0.93218105985966715</v>
      </c>
      <c r="J35" s="159">
        <v>0.99613103570118777</v>
      </c>
      <c r="K35" s="159">
        <v>1.0024536271272728</v>
      </c>
      <c r="L35" s="159">
        <v>1.0901707173696742</v>
      </c>
      <c r="M35" s="159">
        <v>0.97746932078424686</v>
      </c>
      <c r="N35" s="159">
        <v>0.60993489675619816</v>
      </c>
      <c r="O35" s="159">
        <v>0.81232267919540857</v>
      </c>
      <c r="P35" s="159">
        <v>0.66477173036197257</v>
      </c>
      <c r="Q35" s="159">
        <v>0.66144882705090757</v>
      </c>
    </row>
    <row r="36" spans="1:17" x14ac:dyDescent="0.25">
      <c r="A36" s="129" t="s">
        <v>79</v>
      </c>
      <c r="B36" s="158">
        <v>0.80591356760648569</v>
      </c>
      <c r="C36" s="158">
        <v>0.94623228987925789</v>
      </c>
      <c r="D36" s="158">
        <v>0.92772958157641849</v>
      </c>
      <c r="E36" s="158">
        <v>0.98172914287138657</v>
      </c>
      <c r="F36" s="158">
        <v>0.9864007517816149</v>
      </c>
      <c r="G36" s="158">
        <v>0.89758845483208094</v>
      </c>
      <c r="H36" s="158">
        <v>0.94783164729869618</v>
      </c>
      <c r="I36" s="158">
        <v>0.88676051887410123</v>
      </c>
      <c r="J36" s="158">
        <v>0.95029860868900018</v>
      </c>
      <c r="K36" s="158">
        <v>0.95295801733730223</v>
      </c>
      <c r="L36" s="158">
        <v>1.0312656172522614</v>
      </c>
      <c r="M36" s="158">
        <v>0.92524675893871955</v>
      </c>
      <c r="N36" s="158">
        <v>0.5672739288785742</v>
      </c>
      <c r="O36" s="158">
        <v>0.76557671200655508</v>
      </c>
      <c r="P36" s="158">
        <v>0.62255174892131093</v>
      </c>
      <c r="Q36" s="158">
        <v>0.62137628828401414</v>
      </c>
    </row>
    <row r="37" spans="1:17" x14ac:dyDescent="0.25">
      <c r="A37" s="92" t="s">
        <v>125</v>
      </c>
      <c r="B37" s="91">
        <v>2.9689487432079633E-2</v>
      </c>
      <c r="C37" s="91">
        <v>3.2622216375235505E-2</v>
      </c>
      <c r="D37" s="91">
        <v>3.3045025309508265E-2</v>
      </c>
      <c r="E37" s="91">
        <v>3.9729812405747272E-2</v>
      </c>
      <c r="F37" s="91">
        <v>3.9471466337480561E-2</v>
      </c>
      <c r="G37" s="91">
        <v>2.6126673558568732E-2</v>
      </c>
      <c r="H37" s="91">
        <v>2.750725615983627E-2</v>
      </c>
      <c r="I37" s="91">
        <v>3.5384725956959392E-2</v>
      </c>
      <c r="J37" s="91">
        <v>3.1624587866304489E-2</v>
      </c>
      <c r="K37" s="91">
        <v>2.7060366263140543E-2</v>
      </c>
      <c r="L37" s="91">
        <v>2.835017514820121E-2</v>
      </c>
      <c r="M37" s="91">
        <v>2.5835034454266964E-2</v>
      </c>
      <c r="N37" s="91">
        <v>1.3546106499815131E-2</v>
      </c>
      <c r="O37" s="91">
        <v>1.7090613253920112E-2</v>
      </c>
      <c r="P37" s="91">
        <v>1.5205338377664806E-2</v>
      </c>
      <c r="Q37" s="91">
        <v>1.5264543499322639E-2</v>
      </c>
    </row>
    <row r="38" spans="1:17" x14ac:dyDescent="0.25">
      <c r="A38" s="92" t="s">
        <v>26</v>
      </c>
      <c r="B38" s="91">
        <v>0.34953473156757975</v>
      </c>
      <c r="C38" s="91">
        <v>0.43353794483036917</v>
      </c>
      <c r="D38" s="91">
        <v>0.39841242004857536</v>
      </c>
      <c r="E38" s="91">
        <v>0.43146324860049179</v>
      </c>
      <c r="F38" s="91">
        <v>0.41931550821754948</v>
      </c>
      <c r="G38" s="91">
        <v>0.43341884349182097</v>
      </c>
      <c r="H38" s="91">
        <v>0.43400330558080252</v>
      </c>
      <c r="I38" s="91">
        <v>0.34311484982863566</v>
      </c>
      <c r="J38" s="91">
        <v>0.36527844784714775</v>
      </c>
      <c r="K38" s="91">
        <v>0.38871030394624206</v>
      </c>
      <c r="L38" s="91">
        <v>0.44504217696189052</v>
      </c>
      <c r="M38" s="91">
        <v>0.39597758278826045</v>
      </c>
      <c r="N38" s="91">
        <v>0.29204017723491538</v>
      </c>
      <c r="O38" s="91">
        <v>0.34948574463329607</v>
      </c>
      <c r="P38" s="91">
        <v>0.30022725367908937</v>
      </c>
      <c r="Q38" s="91">
        <v>0.29064523462638958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0.42668934860682639</v>
      </c>
      <c r="C40" s="157">
        <v>0.48007212867365329</v>
      </c>
      <c r="D40" s="157">
        <v>0.49627213621833488</v>
      </c>
      <c r="E40" s="157">
        <v>0.51053608186514754</v>
      </c>
      <c r="F40" s="157">
        <v>0.52761377722658487</v>
      </c>
      <c r="G40" s="157">
        <v>0.43804293778169123</v>
      </c>
      <c r="H40" s="157">
        <v>0.48632108555805736</v>
      </c>
      <c r="I40" s="157">
        <v>0.50826094308850611</v>
      </c>
      <c r="J40" s="157">
        <v>0.55339557297554798</v>
      </c>
      <c r="K40" s="157">
        <v>0.5371873471279196</v>
      </c>
      <c r="L40" s="157">
        <v>0.55787326514216973</v>
      </c>
      <c r="M40" s="157">
        <v>0.50343414169619216</v>
      </c>
      <c r="N40" s="157">
        <v>0.26168764514384368</v>
      </c>
      <c r="O40" s="157">
        <v>0.39900035411933887</v>
      </c>
      <c r="P40" s="157">
        <v>0.30711915686455676</v>
      </c>
      <c r="Q40" s="157">
        <v>0.3154665101583019</v>
      </c>
    </row>
    <row r="41" spans="1:17" x14ac:dyDescent="0.25">
      <c r="A41" s="156" t="s">
        <v>238</v>
      </c>
      <c r="B41" s="204">
        <v>4.970029733461006</v>
      </c>
      <c r="C41" s="204">
        <v>6.5920876163343411</v>
      </c>
      <c r="D41" s="204">
        <v>6.8957643815135121</v>
      </c>
      <c r="E41" s="204">
        <v>7.1406959692706033</v>
      </c>
      <c r="F41" s="204">
        <v>7.4054233445925428</v>
      </c>
      <c r="G41" s="204">
        <v>6.352897041430424</v>
      </c>
      <c r="H41" s="204">
        <v>6.9727095097727014</v>
      </c>
      <c r="I41" s="204">
        <v>7.191390926525032</v>
      </c>
      <c r="J41" s="204">
        <v>5.3801997396894503</v>
      </c>
      <c r="K41" s="204">
        <v>4.4906669857546859</v>
      </c>
      <c r="L41" s="204">
        <v>4.9858899311358869</v>
      </c>
      <c r="M41" s="204">
        <v>5.548989747053712</v>
      </c>
      <c r="N41" s="204">
        <v>3.5959530755734948</v>
      </c>
      <c r="O41" s="204">
        <v>5.2882127545311501</v>
      </c>
      <c r="P41" s="204">
        <v>4.8424766205253871</v>
      </c>
      <c r="Q41" s="204">
        <v>4.9156557554895386</v>
      </c>
    </row>
    <row r="42" spans="1:17" x14ac:dyDescent="0.25">
      <c r="A42" s="152" t="s">
        <v>247</v>
      </c>
      <c r="B42" s="151">
        <v>1.4831096168481057</v>
      </c>
      <c r="C42" s="151">
        <v>1.652916890885503</v>
      </c>
      <c r="D42" s="151">
        <v>1.5462306150419018</v>
      </c>
      <c r="E42" s="151">
        <v>1.6687136282889101</v>
      </c>
      <c r="F42" s="151">
        <v>1.6351867912818561</v>
      </c>
      <c r="G42" s="151">
        <v>1.569826389477101</v>
      </c>
      <c r="H42" s="151">
        <v>1.5998815451974349</v>
      </c>
      <c r="I42" s="151">
        <v>1.3690953130354264</v>
      </c>
      <c r="J42" s="151">
        <v>1.6934480075909288</v>
      </c>
      <c r="K42" s="151">
        <v>1.7893330346004528</v>
      </c>
      <c r="L42" s="151">
        <v>1.9408835337522619</v>
      </c>
      <c r="M42" s="151">
        <v>1.6336708218879874</v>
      </c>
      <c r="N42" s="151">
        <v>1.0612172649320244</v>
      </c>
      <c r="O42" s="151">
        <v>1.3010707755118451</v>
      </c>
      <c r="P42" s="151">
        <v>1.029830189633467</v>
      </c>
      <c r="Q42" s="151">
        <v>1.0089677959103169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2.2660571626421187E-2</v>
      </c>
      <c r="C45" s="87">
        <v>2.2646403507418408E-2</v>
      </c>
      <c r="D45" s="87">
        <v>2.2659190628265186E-2</v>
      </c>
      <c r="E45" s="87">
        <v>2.26713590174581E-2</v>
      </c>
      <c r="F45" s="87">
        <v>2.2659603116034446E-2</v>
      </c>
      <c r="G45" s="87">
        <v>2.2656298508766236E-2</v>
      </c>
      <c r="H45" s="87">
        <v>2.3319967552475063E-2</v>
      </c>
      <c r="I45" s="87">
        <v>4.7156849531983631E-2</v>
      </c>
      <c r="J45" s="87">
        <v>2.3550088925307258E-2</v>
      </c>
      <c r="K45" s="87">
        <v>2.313921923538111E-2</v>
      </c>
      <c r="L45" s="87">
        <v>2.43151647432478E-2</v>
      </c>
      <c r="M45" s="87">
        <v>2.4309345008224216E-2</v>
      </c>
      <c r="N45" s="87">
        <v>2.4315396684436143E-2</v>
      </c>
      <c r="O45" s="87">
        <v>2.6028418638771859E-2</v>
      </c>
      <c r="P45" s="87">
        <v>2.6023857675689741E-2</v>
      </c>
      <c r="Q45" s="87">
        <v>2.6025264282243273E-2</v>
      </c>
    </row>
    <row r="46" spans="1:17" x14ac:dyDescent="0.25">
      <c r="A46" s="150" t="s">
        <v>125</v>
      </c>
      <c r="B46" s="87">
        <v>9.623118547687072E-2</v>
      </c>
      <c r="C46" s="87">
        <v>9.7713941681926125E-2</v>
      </c>
      <c r="D46" s="87">
        <v>9.7817584327637194E-2</v>
      </c>
      <c r="E46" s="87">
        <v>0.1172408252502613</v>
      </c>
      <c r="F46" s="87">
        <v>0.11712456448941157</v>
      </c>
      <c r="G46" s="87">
        <v>7.8674178587666344E-2</v>
      </c>
      <c r="H46" s="87">
        <v>8.1175369782141918E-2</v>
      </c>
      <c r="I46" s="87">
        <v>0.10211467860107712</v>
      </c>
      <c r="J46" s="87">
        <v>8.1259172161200044E-2</v>
      </c>
      <c r="K46" s="87">
        <v>6.0235760661161139E-2</v>
      </c>
      <c r="L46" s="87">
        <v>6.3222817728468314E-2</v>
      </c>
      <c r="M46" s="87">
        <v>6.3477404161820836E-2</v>
      </c>
      <c r="N46" s="87">
        <v>4.264702354636582E-2</v>
      </c>
      <c r="O46" s="87">
        <v>4.5533166060943799E-2</v>
      </c>
      <c r="P46" s="87">
        <v>4.5801308853396144E-2</v>
      </c>
      <c r="Q46" s="87">
        <v>4.5764822336571601E-2</v>
      </c>
    </row>
    <row r="47" spans="1:17" x14ac:dyDescent="0.25">
      <c r="A47" s="150" t="s">
        <v>29</v>
      </c>
      <c r="B47" s="87">
        <v>5.2028189866615233E-2</v>
      </c>
      <c r="C47" s="87">
        <v>5.2616099927532772E-2</v>
      </c>
      <c r="D47" s="87">
        <v>5.2634437681521519E-2</v>
      </c>
      <c r="E47" s="87">
        <v>3.4531261694280682E-2</v>
      </c>
      <c r="F47" s="87">
        <v>3.4493859938620447E-2</v>
      </c>
      <c r="G47" s="87">
        <v>1.7343075269596175E-2</v>
      </c>
      <c r="H47" s="87">
        <v>5.4111478008688166E-2</v>
      </c>
      <c r="I47" s="87">
        <v>7.1761237252308346E-2</v>
      </c>
      <c r="J47" s="87">
        <v>3.5844902227372168E-2</v>
      </c>
      <c r="K47" s="87">
        <v>1.8512244132726719E-2</v>
      </c>
      <c r="L47" s="87">
        <v>3.7213179259725206E-2</v>
      </c>
      <c r="M47" s="87">
        <v>1.8608670467789225E-2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1.0825594598785491</v>
      </c>
      <c r="C49" s="87">
        <v>1.2408476730685678</v>
      </c>
      <c r="D49" s="87">
        <v>1.1269171820152413</v>
      </c>
      <c r="E49" s="87">
        <v>1.2166185916287808</v>
      </c>
      <c r="F49" s="87">
        <v>1.1889235811063164</v>
      </c>
      <c r="G49" s="87">
        <v>1.2471083144458612</v>
      </c>
      <c r="H49" s="87">
        <v>1.2238222045382745</v>
      </c>
      <c r="I49" s="87">
        <v>0.94615031916191239</v>
      </c>
      <c r="J49" s="87">
        <v>0.89685008836090341</v>
      </c>
      <c r="K49" s="87">
        <v>0.82678972168146081</v>
      </c>
      <c r="L49" s="87">
        <v>0.94834762321452692</v>
      </c>
      <c r="M49" s="87">
        <v>0.92967039450610256</v>
      </c>
      <c r="N49" s="87">
        <v>0.87854726479904333</v>
      </c>
      <c r="O49" s="87">
        <v>0.88970894270516876</v>
      </c>
      <c r="P49" s="87">
        <v>0.86413222410226664</v>
      </c>
      <c r="Q49" s="87">
        <v>0.83264418624996361</v>
      </c>
    </row>
    <row r="50" spans="1:17" x14ac:dyDescent="0.25">
      <c r="A50" s="150" t="s">
        <v>25</v>
      </c>
      <c r="B50" s="87">
        <v>5.0067512693315508E-4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2.157091043544362E-3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1.4987128385706443E-2</v>
      </c>
      <c r="C51" s="87">
        <v>1.4428618677923562E-2</v>
      </c>
      <c r="D51" s="87">
        <v>1.0884804046817404E-2</v>
      </c>
      <c r="E51" s="87">
        <v>2.3426938524484558E-2</v>
      </c>
      <c r="F51" s="87">
        <v>2.8704647482791508E-2</v>
      </c>
      <c r="G51" s="87">
        <v>1.7984651993893506E-2</v>
      </c>
      <c r="H51" s="87">
        <v>2.0614949787901987E-2</v>
      </c>
      <c r="I51" s="87">
        <v>2.0508758348201494E-2</v>
      </c>
      <c r="J51" s="87">
        <v>0.48095834579634622</v>
      </c>
      <c r="K51" s="87">
        <v>0.70533531070532585</v>
      </c>
      <c r="L51" s="87">
        <v>0.71068536268968729</v>
      </c>
      <c r="M51" s="87">
        <v>0.45177986473159643</v>
      </c>
      <c r="N51" s="87">
        <v>6.9820126378327737E-3</v>
      </c>
      <c r="O51" s="87">
        <v>0.21996206970671889</v>
      </c>
      <c r="P51" s="87">
        <v>9.1966463459654535E-3</v>
      </c>
      <c r="Q51" s="87">
        <v>1.9854781023766168E-2</v>
      </c>
    </row>
    <row r="52" spans="1:17" x14ac:dyDescent="0.25">
      <c r="A52" s="150" t="s">
        <v>22</v>
      </c>
      <c r="B52" s="87">
        <v>0.2141424064870098</v>
      </c>
      <c r="C52" s="87">
        <v>0.2246641540221341</v>
      </c>
      <c r="D52" s="87">
        <v>0.23531741634241921</v>
      </c>
      <c r="E52" s="87">
        <v>0.25422465217364454</v>
      </c>
      <c r="F52" s="87">
        <v>0.2432805351486817</v>
      </c>
      <c r="G52" s="87">
        <v>0.18605987067131752</v>
      </c>
      <c r="H52" s="87">
        <v>0.19683757552795322</v>
      </c>
      <c r="I52" s="87">
        <v>0.17924637909639896</v>
      </c>
      <c r="J52" s="87">
        <v>0.17498541011979965</v>
      </c>
      <c r="K52" s="87">
        <v>0.15532077818439693</v>
      </c>
      <c r="L52" s="87">
        <v>0.15709938611660623</v>
      </c>
      <c r="M52" s="87">
        <v>0.14582514301245397</v>
      </c>
      <c r="N52" s="87">
        <v>0.10872556726434636</v>
      </c>
      <c r="O52" s="87">
        <v>0.11983817840024182</v>
      </c>
      <c r="P52" s="87">
        <v>8.4676152656148959E-2</v>
      </c>
      <c r="Q52" s="87">
        <v>8.4678742017772368E-2</v>
      </c>
    </row>
    <row r="53" spans="1:17" x14ac:dyDescent="0.25">
      <c r="A53" s="152" t="s">
        <v>246</v>
      </c>
      <c r="B53" s="151">
        <v>3.4869201166129002</v>
      </c>
      <c r="C53" s="151">
        <v>4.9391707254488386</v>
      </c>
      <c r="D53" s="151">
        <v>5.3495337664716098</v>
      </c>
      <c r="E53" s="151">
        <v>5.4719823409816932</v>
      </c>
      <c r="F53" s="151">
        <v>5.7702365533106867</v>
      </c>
      <c r="G53" s="151">
        <v>4.7830706519533228</v>
      </c>
      <c r="H53" s="151">
        <v>5.3728279645752668</v>
      </c>
      <c r="I53" s="151">
        <v>5.8222956134896053</v>
      </c>
      <c r="J53" s="151">
        <v>3.6867517320985219</v>
      </c>
      <c r="K53" s="151">
        <v>2.7013339511542327</v>
      </c>
      <c r="L53" s="151">
        <v>3.0450063973836254</v>
      </c>
      <c r="M53" s="151">
        <v>3.9153189251657246</v>
      </c>
      <c r="N53" s="151">
        <v>2.5347358106414704</v>
      </c>
      <c r="O53" s="151">
        <v>3.987141979019305</v>
      </c>
      <c r="P53" s="151">
        <v>3.8126464308919199</v>
      </c>
      <c r="Q53" s="151">
        <v>3.9066879595792217</v>
      </c>
    </row>
    <row r="54" spans="1:17" x14ac:dyDescent="0.25">
      <c r="A54" s="156" t="s">
        <v>237</v>
      </c>
      <c r="B54" s="204">
        <v>54.325789411143958</v>
      </c>
      <c r="C54" s="204">
        <v>62.724711773234048</v>
      </c>
      <c r="D54" s="204">
        <v>60.184990165431728</v>
      </c>
      <c r="E54" s="204">
        <v>64.329001634153386</v>
      </c>
      <c r="F54" s="204">
        <v>63.881188844874856</v>
      </c>
      <c r="G54" s="204">
        <v>59.762359079627167</v>
      </c>
      <c r="H54" s="204">
        <v>61.937397295320487</v>
      </c>
      <c r="I54" s="204">
        <v>55.536593602960522</v>
      </c>
      <c r="J54" s="204">
        <v>61.420624614209629</v>
      </c>
      <c r="K54" s="204">
        <v>62.427325737799599</v>
      </c>
      <c r="L54" s="204">
        <v>67.95242098551752</v>
      </c>
      <c r="M54" s="204">
        <v>59.994778570005977</v>
      </c>
      <c r="N54" s="204">
        <v>38.954212169134244</v>
      </c>
      <c r="O54" s="204">
        <v>49.57845452202929</v>
      </c>
      <c r="P54" s="204">
        <v>40.601505218422218</v>
      </c>
      <c r="Q54" s="204">
        <v>40.133411210990445</v>
      </c>
    </row>
    <row r="55" spans="1:17" x14ac:dyDescent="0.25">
      <c r="A55" s="152" t="s">
        <v>245</v>
      </c>
      <c r="B55" s="151">
        <v>47.110540770469242</v>
      </c>
      <c r="C55" s="151">
        <v>52.504418886951285</v>
      </c>
      <c r="D55" s="151">
        <v>49.115560713095718</v>
      </c>
      <c r="E55" s="151">
        <v>53.006197604471268</v>
      </c>
      <c r="F55" s="151">
        <v>51.941227487776622</v>
      </c>
      <c r="G55" s="151">
        <v>49.865073548096149</v>
      </c>
      <c r="H55" s="151">
        <v>50.819766729800875</v>
      </c>
      <c r="I55" s="151">
        <v>43.488909943478262</v>
      </c>
      <c r="J55" s="151">
        <v>53.791877888182441</v>
      </c>
      <c r="K55" s="151">
        <v>56.837637569661446</v>
      </c>
      <c r="L55" s="151">
        <v>61.651594601542442</v>
      </c>
      <c r="M55" s="151">
        <v>51.893073165853714</v>
      </c>
      <c r="N55" s="151">
        <v>33.709254297840772</v>
      </c>
      <c r="O55" s="151">
        <v>41.328130516258611</v>
      </c>
      <c r="P55" s="151">
        <v>32.712253082474838</v>
      </c>
      <c r="Q55" s="151">
        <v>32.049565281857134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0.71980639283926129</v>
      </c>
      <c r="C58" s="87">
        <v>0.71935634670623194</v>
      </c>
      <c r="D58" s="87">
        <v>0.71976252583901201</v>
      </c>
      <c r="E58" s="87">
        <v>0.72014905114278682</v>
      </c>
      <c r="F58" s="87">
        <v>0.71977562839168274</v>
      </c>
      <c r="G58" s="87">
        <v>0.719670658513751</v>
      </c>
      <c r="H58" s="87">
        <v>0.74075191049038425</v>
      </c>
      <c r="I58" s="87">
        <v>1.4979234557218331</v>
      </c>
      <c r="J58" s="87">
        <v>0.74806164821564247</v>
      </c>
      <c r="K58" s="87">
        <v>0.73501049335916468</v>
      </c>
      <c r="L58" s="87">
        <v>0.77236405655022411</v>
      </c>
      <c r="M58" s="87">
        <v>0.77217919437888682</v>
      </c>
      <c r="N58" s="87">
        <v>0.77237142409385373</v>
      </c>
      <c r="O58" s="87">
        <v>0.8267850626433414</v>
      </c>
      <c r="P58" s="87">
        <v>0.8266401849924977</v>
      </c>
      <c r="Q58" s="87">
        <v>0.82668486543596276</v>
      </c>
    </row>
    <row r="59" spans="1:17" x14ac:dyDescent="0.25">
      <c r="A59" s="150" t="s">
        <v>125</v>
      </c>
      <c r="B59" s="87">
        <v>3.0567553033829533</v>
      </c>
      <c r="C59" s="87">
        <v>3.1038546181317712</v>
      </c>
      <c r="D59" s="87">
        <v>3.1071467962896526</v>
      </c>
      <c r="E59" s="87">
        <v>3.7241203314788884</v>
      </c>
      <c r="F59" s="87">
        <v>3.7204273426048382</v>
      </c>
      <c r="G59" s="87">
        <v>2.4990621433729312</v>
      </c>
      <c r="H59" s="87">
        <v>2.5785117460209785</v>
      </c>
      <c r="I59" s="87">
        <v>3.2436427320342158</v>
      </c>
      <c r="J59" s="87">
        <v>2.5811737039440019</v>
      </c>
      <c r="K59" s="87">
        <v>1.9133712210015899</v>
      </c>
      <c r="L59" s="87">
        <v>2.0082542101984053</v>
      </c>
      <c r="M59" s="87">
        <v>2.0163410733754858</v>
      </c>
      <c r="N59" s="87">
        <v>1.3546701597080908</v>
      </c>
      <c r="O59" s="87">
        <v>1.4463476278182152</v>
      </c>
      <c r="P59" s="87">
        <v>1.4548651047549366</v>
      </c>
      <c r="Q59" s="87">
        <v>1.4537061212793334</v>
      </c>
    </row>
    <row r="60" spans="1:17" x14ac:dyDescent="0.25">
      <c r="A60" s="150" t="s">
        <v>29</v>
      </c>
      <c r="B60" s="87">
        <v>1.6526601487042485</v>
      </c>
      <c r="C60" s="87">
        <v>1.6713349388745711</v>
      </c>
      <c r="D60" s="87">
        <v>1.6719174322365666</v>
      </c>
      <c r="E60" s="87">
        <v>1.0968753714653865</v>
      </c>
      <c r="F60" s="87">
        <v>1.0956873156973552</v>
      </c>
      <c r="G60" s="87">
        <v>0.55089768503423131</v>
      </c>
      <c r="H60" s="87">
        <v>1.7188351838053895</v>
      </c>
      <c r="I60" s="87">
        <v>2.2794745950733244</v>
      </c>
      <c r="J60" s="87">
        <v>1.1386027766341749</v>
      </c>
      <c r="K60" s="87">
        <v>0.58803599009837826</v>
      </c>
      <c r="L60" s="87">
        <v>1.1820656941324481</v>
      </c>
      <c r="M60" s="87">
        <v>0.59109894427095189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34.387182843200975</v>
      </c>
      <c r="C62" s="87">
        <v>39.415161379825108</v>
      </c>
      <c r="D62" s="87">
        <v>35.796192840484139</v>
      </c>
      <c r="E62" s="87">
        <v>38.645531734090689</v>
      </c>
      <c r="F62" s="87">
        <v>37.765807870435943</v>
      </c>
      <c r="G62" s="87">
        <v>39.61402881180971</v>
      </c>
      <c r="H62" s="87">
        <v>38.874352379451082</v>
      </c>
      <c r="I62" s="87">
        <v>30.054186608672524</v>
      </c>
      <c r="J62" s="87">
        <v>28.488179277346344</v>
      </c>
      <c r="K62" s="87">
        <v>26.262732335764053</v>
      </c>
      <c r="L62" s="87">
        <v>30.123983325637923</v>
      </c>
      <c r="M62" s="87">
        <v>29.530706649017375</v>
      </c>
      <c r="N62" s="87">
        <v>27.906795470087257</v>
      </c>
      <c r="O62" s="87">
        <v>28.261342885928887</v>
      </c>
      <c r="P62" s="87">
        <v>27.448905942072003</v>
      </c>
      <c r="Q62" s="87">
        <v>26.448697680881203</v>
      </c>
    </row>
    <row r="63" spans="1:17" x14ac:dyDescent="0.25">
      <c r="A63" s="150" t="s">
        <v>25</v>
      </c>
      <c r="B63" s="87">
        <v>1.5903798149641404E-2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6.8519362559644456E-2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0.47606172519302808</v>
      </c>
      <c r="C64" s="87">
        <v>0.45832082859286616</v>
      </c>
      <c r="D64" s="87">
        <v>0.34575259913420003</v>
      </c>
      <c r="E64" s="87">
        <v>0.74414981195421537</v>
      </c>
      <c r="F64" s="87">
        <v>0.91179468474749514</v>
      </c>
      <c r="G64" s="87">
        <v>0.57127718098249958</v>
      </c>
      <c r="H64" s="87">
        <v>0.65482781679218083</v>
      </c>
      <c r="I64" s="87">
        <v>0.65145467694287107</v>
      </c>
      <c r="J64" s="87">
        <v>15.277500395883937</v>
      </c>
      <c r="K64" s="87">
        <v>22.404768692992711</v>
      </c>
      <c r="L64" s="87">
        <v>22.574711520731238</v>
      </c>
      <c r="M64" s="87">
        <v>14.350654526768361</v>
      </c>
      <c r="N64" s="87">
        <v>0.22178157790762926</v>
      </c>
      <c r="O64" s="87">
        <v>6.9870304495075413</v>
      </c>
      <c r="P64" s="87">
        <v>0.29212876628360857</v>
      </c>
      <c r="Q64" s="87">
        <v>0.63068127957845477</v>
      </c>
    </row>
    <row r="65" spans="1:17" x14ac:dyDescent="0.25">
      <c r="A65" s="150" t="s">
        <v>22</v>
      </c>
      <c r="B65" s="87">
        <v>6.8021705589991361</v>
      </c>
      <c r="C65" s="87">
        <v>7.1363907748207325</v>
      </c>
      <c r="D65" s="87">
        <v>7.4747885191121419</v>
      </c>
      <c r="E65" s="87">
        <v>8.0753713043392992</v>
      </c>
      <c r="F65" s="87">
        <v>7.7277346458993055</v>
      </c>
      <c r="G65" s="87">
        <v>5.9101370683830261</v>
      </c>
      <c r="H65" s="87">
        <v>6.2524876932408686</v>
      </c>
      <c r="I65" s="87">
        <v>5.6937085124738518</v>
      </c>
      <c r="J65" s="87">
        <v>5.5583600861583431</v>
      </c>
      <c r="K65" s="87">
        <v>4.9337188364455518</v>
      </c>
      <c r="L65" s="87">
        <v>4.9902157942921983</v>
      </c>
      <c r="M65" s="87">
        <v>4.6320927780426562</v>
      </c>
      <c r="N65" s="87">
        <v>3.4536356660439438</v>
      </c>
      <c r="O65" s="87">
        <v>3.806624490360623</v>
      </c>
      <c r="P65" s="87">
        <v>2.6897130843717911</v>
      </c>
      <c r="Q65" s="87">
        <v>2.6897953346821817</v>
      </c>
    </row>
    <row r="66" spans="1:17" x14ac:dyDescent="0.25">
      <c r="A66" s="152" t="s">
        <v>244</v>
      </c>
      <c r="B66" s="151">
        <v>7.2152486406747158</v>
      </c>
      <c r="C66" s="151">
        <v>10.22029288628276</v>
      </c>
      <c r="D66" s="151">
        <v>11.069429452336013</v>
      </c>
      <c r="E66" s="151">
        <v>11.322804029682123</v>
      </c>
      <c r="F66" s="151">
        <v>11.93996135709823</v>
      </c>
      <c r="G66" s="151">
        <v>9.8972855315310202</v>
      </c>
      <c r="H66" s="151">
        <v>11.117630565519613</v>
      </c>
      <c r="I66" s="151">
        <v>12.04768365948226</v>
      </c>
      <c r="J66" s="151">
        <v>7.6287467260271855</v>
      </c>
      <c r="K66" s="151">
        <v>5.5896881681381529</v>
      </c>
      <c r="L66" s="151">
        <v>6.3008263839750818</v>
      </c>
      <c r="M66" s="151">
        <v>8.1017054041522645</v>
      </c>
      <c r="N66" s="151">
        <v>5.2449578712934715</v>
      </c>
      <c r="O66" s="151">
        <v>8.2503240057706826</v>
      </c>
      <c r="P66" s="151">
        <v>7.8892521359473822</v>
      </c>
      <c r="Q66" s="151">
        <v>8.0838459291333127</v>
      </c>
    </row>
    <row r="67" spans="1:17" x14ac:dyDescent="0.25">
      <c r="A67" s="156" t="s">
        <v>236</v>
      </c>
      <c r="B67" s="204">
        <v>6.9698093671902619</v>
      </c>
      <c r="C67" s="204">
        <v>8.2589251447863017</v>
      </c>
      <c r="D67" s="204">
        <v>8.0659285734318473</v>
      </c>
      <c r="E67" s="204">
        <v>8.5643360340617978</v>
      </c>
      <c r="F67" s="204">
        <v>8.5826425669818391</v>
      </c>
      <c r="G67" s="204">
        <v>7.8867519804345916</v>
      </c>
      <c r="H67" s="204">
        <v>8.2700938196414064</v>
      </c>
      <c r="I67" s="204">
        <v>7.6482102690135481</v>
      </c>
      <c r="J67" s="204">
        <v>7.8208449948409964</v>
      </c>
      <c r="K67" s="204">
        <v>7.7067275031428899</v>
      </c>
      <c r="L67" s="204">
        <v>8.4130392449670044</v>
      </c>
      <c r="M67" s="204">
        <v>7.7120719767325401</v>
      </c>
      <c r="N67" s="204">
        <v>5.0056700826067821</v>
      </c>
      <c r="O67" s="204">
        <v>6.5472308809771</v>
      </c>
      <c r="P67" s="204">
        <v>5.488584627897902</v>
      </c>
      <c r="Q67" s="204">
        <v>5.4572783550688673</v>
      </c>
    </row>
    <row r="68" spans="1:17" x14ac:dyDescent="0.25">
      <c r="A68" s="152" t="s">
        <v>243</v>
      </c>
      <c r="B68" s="151">
        <v>5.3435567077615564</v>
      </c>
      <c r="C68" s="151">
        <v>5.9553623274551208</v>
      </c>
      <c r="D68" s="151">
        <v>5.5709779512539122</v>
      </c>
      <c r="E68" s="151">
        <v>6.0122770430997488</v>
      </c>
      <c r="F68" s="151">
        <v>5.891481821530216</v>
      </c>
      <c r="G68" s="151">
        <v>5.6559921385572016</v>
      </c>
      <c r="H68" s="151">
        <v>5.7642790966672273</v>
      </c>
      <c r="I68" s="151">
        <v>4.9327698778482274</v>
      </c>
      <c r="J68" s="151">
        <v>6.1013935567614341</v>
      </c>
      <c r="K68" s="151">
        <v>6.4468616687810423</v>
      </c>
      <c r="L68" s="151">
        <v>6.9928892024897671</v>
      </c>
      <c r="M68" s="151">
        <v>5.8860198729787774</v>
      </c>
      <c r="N68" s="151">
        <v>3.823503381005088</v>
      </c>
      <c r="O68" s="151">
        <v>4.6876814705941472</v>
      </c>
      <c r="P68" s="151">
        <v>3.7104175950029319</v>
      </c>
      <c r="Q68" s="151">
        <v>3.6352516176180538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8.1644706595194003E-2</v>
      </c>
      <c r="C71" s="87">
        <v>8.1593659695845741E-2</v>
      </c>
      <c r="D71" s="87">
        <v>8.1639730940073138E-2</v>
      </c>
      <c r="E71" s="87">
        <v>8.1683572930547552E-2</v>
      </c>
      <c r="F71" s="87">
        <v>8.1641217109241757E-2</v>
      </c>
      <c r="G71" s="87">
        <v>8.1629310803643065E-2</v>
      </c>
      <c r="H71" s="87">
        <v>8.4020471328770427E-2</v>
      </c>
      <c r="I71" s="87">
        <v>0.16990335493141162</v>
      </c>
      <c r="J71" s="87">
        <v>8.4849585098533506E-2</v>
      </c>
      <c r="K71" s="87">
        <v>8.3369245774534889E-2</v>
      </c>
      <c r="L71" s="87">
        <v>8.7606108266113411E-2</v>
      </c>
      <c r="M71" s="87">
        <v>8.7585140103160805E-2</v>
      </c>
      <c r="N71" s="87">
        <v>8.7606943936571396E-2</v>
      </c>
      <c r="O71" s="87">
        <v>9.3778861272045655E-2</v>
      </c>
      <c r="P71" s="87">
        <v>9.3762428390352745E-2</v>
      </c>
      <c r="Q71" s="87">
        <v>9.376749631102356E-2</v>
      </c>
    </row>
    <row r="72" spans="1:17" x14ac:dyDescent="0.25">
      <c r="A72" s="150" t="s">
        <v>125</v>
      </c>
      <c r="B72" s="87">
        <v>0.34671530061519612</v>
      </c>
      <c r="C72" s="87">
        <v>0.35205758400105741</v>
      </c>
      <c r="D72" s="87">
        <v>0.35243100235692826</v>
      </c>
      <c r="E72" s="87">
        <v>0.42241179685755903</v>
      </c>
      <c r="F72" s="87">
        <v>0.42199291617508583</v>
      </c>
      <c r="G72" s="87">
        <v>0.28345843755850375</v>
      </c>
      <c r="H72" s="87">
        <v>0.2924700823033054</v>
      </c>
      <c r="I72" s="87">
        <v>0.36791318025388087</v>
      </c>
      <c r="J72" s="87">
        <v>0.29277201734550012</v>
      </c>
      <c r="K72" s="87">
        <v>0.21702590238212471</v>
      </c>
      <c r="L72" s="87">
        <v>0.22778809328639318</v>
      </c>
      <c r="M72" s="87">
        <v>0.22870535323008986</v>
      </c>
      <c r="N72" s="87">
        <v>0.15365471718911214</v>
      </c>
      <c r="O72" s="87">
        <v>0.16405331889604752</v>
      </c>
      <c r="P72" s="87">
        <v>0.1650194216041479</v>
      </c>
      <c r="Q72" s="87">
        <v>0.16488796283029472</v>
      </c>
    </row>
    <row r="73" spans="1:17" x14ac:dyDescent="0.25">
      <c r="A73" s="150" t="s">
        <v>29</v>
      </c>
      <c r="B73" s="87">
        <v>0.18745450760765783</v>
      </c>
      <c r="C73" s="87">
        <v>0.189572712974199</v>
      </c>
      <c r="D73" s="87">
        <v>0.18963878282312907</v>
      </c>
      <c r="E73" s="87">
        <v>0.12441410463380541</v>
      </c>
      <c r="F73" s="87">
        <v>0.12427934830826484</v>
      </c>
      <c r="G73" s="87">
        <v>6.2486080015456816E-2</v>
      </c>
      <c r="H73" s="87">
        <v>0.19496047223718527</v>
      </c>
      <c r="I73" s="87">
        <v>0.25855151657081687</v>
      </c>
      <c r="J73" s="87">
        <v>0.12914707420156152</v>
      </c>
      <c r="K73" s="87">
        <v>6.6698526654677154E-2</v>
      </c>
      <c r="L73" s="87">
        <v>0.13407689586224525</v>
      </c>
      <c r="M73" s="87">
        <v>6.7045945067769994E-2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3.9003980539741838</v>
      </c>
      <c r="C75" s="87">
        <v>4.4707011750264583</v>
      </c>
      <c r="D75" s="87">
        <v>4.0602163175549144</v>
      </c>
      <c r="E75" s="87">
        <v>4.3834052198389895</v>
      </c>
      <c r="F75" s="87">
        <v>4.2836217260448155</v>
      </c>
      <c r="G75" s="87">
        <v>4.4932578976358233</v>
      </c>
      <c r="H75" s="87">
        <v>4.409359413409959</v>
      </c>
      <c r="I75" s="87">
        <v>3.4089239440392434</v>
      </c>
      <c r="J75" s="87">
        <v>3.2312981124767841</v>
      </c>
      <c r="K75" s="87">
        <v>2.9788747325287921</v>
      </c>
      <c r="L75" s="87">
        <v>3.4168407012876347</v>
      </c>
      <c r="M75" s="87">
        <v>3.349547744911693</v>
      </c>
      <c r="N75" s="87">
        <v>3.1653541158200826</v>
      </c>
      <c r="O75" s="87">
        <v>3.2055689847465629</v>
      </c>
      <c r="P75" s="87">
        <v>3.1134175721331663</v>
      </c>
      <c r="Q75" s="87">
        <v>2.9999680239888393</v>
      </c>
    </row>
    <row r="76" spans="1:17" x14ac:dyDescent="0.25">
      <c r="A76" s="150" t="s">
        <v>25</v>
      </c>
      <c r="B76" s="87">
        <v>1.8039030308621034E-3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7.771872142181893E-3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5.3997741977912912E-2</v>
      </c>
      <c r="C77" s="87">
        <v>5.1985464354283431E-2</v>
      </c>
      <c r="D77" s="87">
        <v>3.9217308698092132E-2</v>
      </c>
      <c r="E77" s="87">
        <v>8.4405881448510509E-2</v>
      </c>
      <c r="F77" s="87">
        <v>0.10342115637182236</v>
      </c>
      <c r="G77" s="87">
        <v>6.4797643213292788E-2</v>
      </c>
      <c r="H77" s="87">
        <v>7.4274451441705663E-2</v>
      </c>
      <c r="I77" s="87">
        <v>7.3891849931020076E-2</v>
      </c>
      <c r="J77" s="87">
        <v>1.7328646282368356</v>
      </c>
      <c r="K77" s="87">
        <v>2.5412816341588949</v>
      </c>
      <c r="L77" s="87">
        <v>2.5605575567496088</v>
      </c>
      <c r="M77" s="87">
        <v>1.6277362773417814</v>
      </c>
      <c r="N77" s="87">
        <v>2.5155780827485728E-2</v>
      </c>
      <c r="O77" s="87">
        <v>0.79251039820803126</v>
      </c>
      <c r="P77" s="87">
        <v>3.3134975805316713E-2</v>
      </c>
      <c r="Q77" s="87">
        <v>7.1535608100333992E-2</v>
      </c>
    </row>
    <row r="78" spans="1:17" x14ac:dyDescent="0.25">
      <c r="A78" s="150" t="s">
        <v>22</v>
      </c>
      <c r="B78" s="87">
        <v>0.77154249396054997</v>
      </c>
      <c r="C78" s="87">
        <v>0.80945173140327753</v>
      </c>
      <c r="D78" s="87">
        <v>0.84783480888077523</v>
      </c>
      <c r="E78" s="87">
        <v>0.91595646739033709</v>
      </c>
      <c r="F78" s="87">
        <v>0.87652545752098587</v>
      </c>
      <c r="G78" s="87">
        <v>0.67036276933048211</v>
      </c>
      <c r="H78" s="87">
        <v>0.709194205946302</v>
      </c>
      <c r="I78" s="87">
        <v>0.64581415997967284</v>
      </c>
      <c r="J78" s="87">
        <v>0.6304621394022194</v>
      </c>
      <c r="K78" s="87">
        <v>0.55961162728201852</v>
      </c>
      <c r="L78" s="87">
        <v>0.56601984703777242</v>
      </c>
      <c r="M78" s="87">
        <v>0.52539941232428278</v>
      </c>
      <c r="N78" s="87">
        <v>0.39173182323183625</v>
      </c>
      <c r="O78" s="87">
        <v>0.43176990747145955</v>
      </c>
      <c r="P78" s="87">
        <v>0.30508319706994846</v>
      </c>
      <c r="Q78" s="87">
        <v>0.30509252638756229</v>
      </c>
    </row>
    <row r="79" spans="1:17" x14ac:dyDescent="0.25">
      <c r="A79" s="149" t="s">
        <v>242</v>
      </c>
      <c r="B79" s="148">
        <v>1.6262526594287057</v>
      </c>
      <c r="C79" s="148">
        <v>2.3035628173311804</v>
      </c>
      <c r="D79" s="148">
        <v>2.4949506221779352</v>
      </c>
      <c r="E79" s="148">
        <v>2.552058990962049</v>
      </c>
      <c r="F79" s="148">
        <v>2.6911607454516226</v>
      </c>
      <c r="G79" s="148">
        <v>2.23075984187739</v>
      </c>
      <c r="H79" s="148">
        <v>2.5058147229741787</v>
      </c>
      <c r="I79" s="148">
        <v>2.7154403911653202</v>
      </c>
      <c r="J79" s="148">
        <v>1.7194514380795627</v>
      </c>
      <c r="K79" s="148">
        <v>1.2598658343618476</v>
      </c>
      <c r="L79" s="148">
        <v>1.4201500424772375</v>
      </c>
      <c r="M79" s="148">
        <v>1.8260521037537623</v>
      </c>
      <c r="N79" s="148">
        <v>1.1821667016016937</v>
      </c>
      <c r="O79" s="148">
        <v>1.8595494103829528</v>
      </c>
      <c r="P79" s="148">
        <v>1.7781670328949704</v>
      </c>
      <c r="Q79" s="148">
        <v>1.8220267374508137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19.000724203574109</v>
      </c>
      <c r="C81" s="96">
        <v>13.397477148106944</v>
      </c>
      <c r="D81" s="96">
        <v>12.603318994204301</v>
      </c>
      <c r="E81" s="96">
        <v>12.800684117029267</v>
      </c>
      <c r="F81" s="96">
        <v>13.356967639911804</v>
      </c>
      <c r="G81" s="96">
        <v>11.189641592109478</v>
      </c>
      <c r="H81" s="96">
        <v>11.425177868367342</v>
      </c>
      <c r="I81" s="96">
        <v>10.73259583831593</v>
      </c>
      <c r="J81" s="96">
        <v>13.070564488878546</v>
      </c>
      <c r="K81" s="96">
        <v>11.305911133850623</v>
      </c>
      <c r="L81" s="96">
        <v>7.6519067554317104</v>
      </c>
      <c r="M81" s="96">
        <v>6.8303526899111215</v>
      </c>
      <c r="N81" s="96">
        <v>3.4784427313277719</v>
      </c>
      <c r="O81" s="96">
        <v>3.9190197766493569</v>
      </c>
      <c r="P81" s="96">
        <v>2.5043196807652013</v>
      </c>
      <c r="Q81" s="96">
        <v>2.6639225024362818</v>
      </c>
    </row>
    <row r="82" spans="1:17" x14ac:dyDescent="0.25">
      <c r="A82" s="132" t="s">
        <v>83</v>
      </c>
      <c r="B82" s="160">
        <v>0.50890392831212461</v>
      </c>
      <c r="C82" s="160">
        <v>0.3592074017991328</v>
      </c>
      <c r="D82" s="160">
        <v>0.33745398112129543</v>
      </c>
      <c r="E82" s="160">
        <v>0.343044276428008</v>
      </c>
      <c r="F82" s="160">
        <v>0.35767806826003806</v>
      </c>
      <c r="G82" s="160">
        <v>0.3002583489120923</v>
      </c>
      <c r="H82" s="160">
        <v>0.30619158842653882</v>
      </c>
      <c r="I82" s="160">
        <v>0.28683759396840935</v>
      </c>
      <c r="J82" s="160">
        <v>0.34908964544247123</v>
      </c>
      <c r="K82" s="160">
        <v>0.30220799839540879</v>
      </c>
      <c r="L82" s="160">
        <v>0.20476982988988457</v>
      </c>
      <c r="M82" s="160">
        <v>0.18275733649220927</v>
      </c>
      <c r="N82" s="160">
        <v>9.3449975792493825E-2</v>
      </c>
      <c r="O82" s="160">
        <v>0.10496587262383512</v>
      </c>
      <c r="P82" s="160">
        <v>6.717331021361192E-2</v>
      </c>
      <c r="Q82" s="160">
        <v>7.140294594819771E-2</v>
      </c>
    </row>
    <row r="83" spans="1:17" x14ac:dyDescent="0.25">
      <c r="A83" s="76" t="s">
        <v>82</v>
      </c>
      <c r="B83" s="159">
        <v>5.8809495093649501E-2</v>
      </c>
      <c r="C83" s="159">
        <v>4.1510400605027899E-2</v>
      </c>
      <c r="D83" s="159">
        <v>3.8996551496284657E-2</v>
      </c>
      <c r="E83" s="159">
        <v>3.9642572142072487E-2</v>
      </c>
      <c r="F83" s="159">
        <v>4.1333669146966158E-2</v>
      </c>
      <c r="G83" s="159">
        <v>3.4698183517150677E-2</v>
      </c>
      <c r="H83" s="159">
        <v>3.5383835171032739E-2</v>
      </c>
      <c r="I83" s="159">
        <v>3.3147266383083067E-2</v>
      </c>
      <c r="J83" s="159">
        <v>4.0341181603733622E-2</v>
      </c>
      <c r="K83" s="159">
        <v>3.4923487145880221E-2</v>
      </c>
      <c r="L83" s="159">
        <v>2.3663425720012662E-2</v>
      </c>
      <c r="M83" s="159">
        <v>2.1119637884137281E-2</v>
      </c>
      <c r="N83" s="159">
        <v>1.079918150975569E-2</v>
      </c>
      <c r="O83" s="159">
        <v>1.2129971154960329E-2</v>
      </c>
      <c r="P83" s="159">
        <v>7.7626212682891703E-3</v>
      </c>
      <c r="Q83" s="159">
        <v>8.251402604298996E-3</v>
      </c>
    </row>
    <row r="84" spans="1:17" x14ac:dyDescent="0.25">
      <c r="A84" s="76" t="s">
        <v>81</v>
      </c>
      <c r="B84" s="159">
        <v>2.5638846588614643</v>
      </c>
      <c r="C84" s="159">
        <v>1.8097057137618107</v>
      </c>
      <c r="D84" s="159">
        <v>1.7001108404452505</v>
      </c>
      <c r="E84" s="159">
        <v>1.7282750411479706</v>
      </c>
      <c r="F84" s="159">
        <v>1.8020008512503882</v>
      </c>
      <c r="G84" s="159">
        <v>1.5127172962175091</v>
      </c>
      <c r="H84" s="159">
        <v>1.5426092678100529</v>
      </c>
      <c r="I84" s="159">
        <v>1.4451028295251951</v>
      </c>
      <c r="J84" s="159">
        <v>1.7587319270375059</v>
      </c>
      <c r="K84" s="159">
        <v>1.5225397324816807</v>
      </c>
      <c r="L84" s="159">
        <v>1.0316411335114437</v>
      </c>
      <c r="M84" s="159">
        <v>0.92074103825618692</v>
      </c>
      <c r="N84" s="159">
        <v>0.47080587508925659</v>
      </c>
      <c r="O84" s="159">
        <v>0.5288235667915665</v>
      </c>
      <c r="P84" s="159">
        <v>0.33842265693023227</v>
      </c>
      <c r="Q84" s="159">
        <v>0.35973178340611539</v>
      </c>
    </row>
    <row r="85" spans="1:17" x14ac:dyDescent="0.25">
      <c r="A85" s="76" t="s">
        <v>80</v>
      </c>
      <c r="B85" s="159">
        <v>0.79544700309145044</v>
      </c>
      <c r="C85" s="159">
        <v>0.56146245951974749</v>
      </c>
      <c r="D85" s="159">
        <v>0.52746057365778476</v>
      </c>
      <c r="E85" s="159">
        <v>0.53619853656341465</v>
      </c>
      <c r="F85" s="159">
        <v>0.55907202055333005</v>
      </c>
      <c r="G85" s="159">
        <v>0.46932159590016775</v>
      </c>
      <c r="H85" s="159">
        <v>0.47859560092906112</v>
      </c>
      <c r="I85" s="159">
        <v>0.44834416046439773</v>
      </c>
      <c r="J85" s="159">
        <v>0.54564780664683843</v>
      </c>
      <c r="K85" s="159">
        <v>0.47236901359986322</v>
      </c>
      <c r="L85" s="159">
        <v>0.32006738098817322</v>
      </c>
      <c r="M85" s="159">
        <v>0.2856605491096581</v>
      </c>
      <c r="N85" s="159">
        <v>0.14606785101787706</v>
      </c>
      <c r="O85" s="159">
        <v>0.16406788032160546</v>
      </c>
      <c r="P85" s="159">
        <v>0.10499586527926763</v>
      </c>
      <c r="Q85" s="159">
        <v>0.11160703662629108</v>
      </c>
    </row>
    <row r="86" spans="1:17" x14ac:dyDescent="0.25">
      <c r="A86" s="129" t="s">
        <v>79</v>
      </c>
      <c r="B86" s="158">
        <v>4.3959161767909016</v>
      </c>
      <c r="C86" s="158">
        <v>3.0887433120845431</v>
      </c>
      <c r="D86" s="158">
        <v>2.918876925744784</v>
      </c>
      <c r="E86" s="158">
        <v>2.955808644099176</v>
      </c>
      <c r="F86" s="158">
        <v>3.0921234685290182</v>
      </c>
      <c r="G86" s="158">
        <v>2.5726604679032068</v>
      </c>
      <c r="H86" s="158">
        <v>2.637921336044613</v>
      </c>
      <c r="I86" s="158">
        <v>2.5007710051547827</v>
      </c>
      <c r="J86" s="158">
        <v>3.0521956530653376</v>
      </c>
      <c r="K86" s="158">
        <v>2.6329778842249327</v>
      </c>
      <c r="L86" s="158">
        <v>1.7753082682913495</v>
      </c>
      <c r="M86" s="158">
        <v>1.5854809833640178</v>
      </c>
      <c r="N86" s="158">
        <v>0.79656334186503264</v>
      </c>
      <c r="O86" s="158">
        <v>0.90665077388022008</v>
      </c>
      <c r="P86" s="158">
        <v>0.57654265721734776</v>
      </c>
      <c r="Q86" s="158">
        <v>0.61476103972379148</v>
      </c>
    </row>
    <row r="87" spans="1:17" x14ac:dyDescent="0.25">
      <c r="A87" s="92" t="s">
        <v>125</v>
      </c>
      <c r="B87" s="91">
        <v>0.16194354249541074</v>
      </c>
      <c r="C87" s="91">
        <v>0.10648722700769488</v>
      </c>
      <c r="D87" s="91">
        <v>0.10396818620645759</v>
      </c>
      <c r="E87" s="91">
        <v>0.11961926952058619</v>
      </c>
      <c r="F87" s="91">
        <v>0.12373332763476874</v>
      </c>
      <c r="G87" s="91">
        <v>7.4884051660976655E-2</v>
      </c>
      <c r="H87" s="91">
        <v>7.6555766128802605E-2</v>
      </c>
      <c r="I87" s="91">
        <v>9.9789170599142551E-2</v>
      </c>
      <c r="J87" s="91">
        <v>0.10157273590948344</v>
      </c>
      <c r="K87" s="91">
        <v>7.4766510815404169E-2</v>
      </c>
      <c r="L87" s="91">
        <v>4.8804400637549858E-2</v>
      </c>
      <c r="M87" s="91">
        <v>4.42703045820746E-2</v>
      </c>
      <c r="N87" s="91">
        <v>1.9021378056424072E-2</v>
      </c>
      <c r="O87" s="91">
        <v>2.0239928265505466E-2</v>
      </c>
      <c r="P87" s="91">
        <v>1.4081602384600886E-2</v>
      </c>
      <c r="Q87" s="91">
        <v>1.5102035287615344E-2</v>
      </c>
    </row>
    <row r="88" spans="1:17" x14ac:dyDescent="0.25">
      <c r="A88" s="92" t="s">
        <v>26</v>
      </c>
      <c r="B88" s="91">
        <v>1.906563485972294</v>
      </c>
      <c r="C88" s="91">
        <v>1.4151783256102495</v>
      </c>
      <c r="D88" s="91">
        <v>1.2535083960930418</v>
      </c>
      <c r="E88" s="91">
        <v>1.2990576974157542</v>
      </c>
      <c r="F88" s="91">
        <v>1.3144508672928441</v>
      </c>
      <c r="G88" s="91">
        <v>1.2422614380711194</v>
      </c>
      <c r="H88" s="91">
        <v>1.2078796724801699</v>
      </c>
      <c r="I88" s="91">
        <v>0.96762502347188106</v>
      </c>
      <c r="J88" s="91">
        <v>1.1732115363355085</v>
      </c>
      <c r="K88" s="91">
        <v>1.0739881663627877</v>
      </c>
      <c r="L88" s="91">
        <v>0.76613342215748503</v>
      </c>
      <c r="M88" s="91">
        <v>0.67853782926984463</v>
      </c>
      <c r="N88" s="91">
        <v>0.41008142220985988</v>
      </c>
      <c r="O88" s="91">
        <v>0.41388604938282109</v>
      </c>
      <c r="P88" s="91">
        <v>0.2780392455809928</v>
      </c>
      <c r="Q88" s="91">
        <v>0.28755098963160963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2.3274091483231967</v>
      </c>
      <c r="C90" s="157">
        <v>1.5670777594665988</v>
      </c>
      <c r="D90" s="157">
        <v>1.5614003434452846</v>
      </c>
      <c r="E90" s="157">
        <v>1.5371316771628356</v>
      </c>
      <c r="F90" s="157">
        <v>1.6539392736014054</v>
      </c>
      <c r="G90" s="157">
        <v>1.2555149781711108</v>
      </c>
      <c r="H90" s="157">
        <v>1.3534858974356403</v>
      </c>
      <c r="I90" s="157">
        <v>1.4333568110837589</v>
      </c>
      <c r="J90" s="157">
        <v>1.7774113808203458</v>
      </c>
      <c r="K90" s="157">
        <v>1.4842232070467407</v>
      </c>
      <c r="L90" s="157">
        <v>0.96037044549631456</v>
      </c>
      <c r="M90" s="157">
        <v>0.86267284951209866</v>
      </c>
      <c r="N90" s="157">
        <v>0.36746054159874864</v>
      </c>
      <c r="O90" s="157">
        <v>0.47252479623189347</v>
      </c>
      <c r="P90" s="157">
        <v>0.28442180925175409</v>
      </c>
      <c r="Q90" s="157">
        <v>0.31210801480456657</v>
      </c>
    </row>
    <row r="91" spans="1:17" x14ac:dyDescent="0.25">
      <c r="A91" s="243" t="s">
        <v>235</v>
      </c>
      <c r="B91" s="242">
        <v>10.67776294142452</v>
      </c>
      <c r="C91" s="242">
        <v>7.5368478603366817</v>
      </c>
      <c r="D91" s="242">
        <v>7.0804201217389027</v>
      </c>
      <c r="E91" s="242">
        <v>7.1977150466486259</v>
      </c>
      <c r="F91" s="242">
        <v>7.5047595621720644</v>
      </c>
      <c r="G91" s="242">
        <v>6.2999856996593504</v>
      </c>
      <c r="H91" s="242">
        <v>6.4244762399860429</v>
      </c>
      <c r="I91" s="242">
        <v>6.0183929828200631</v>
      </c>
      <c r="J91" s="242">
        <v>7.3245582750826586</v>
      </c>
      <c r="K91" s="242">
        <v>6.3408930180028573</v>
      </c>
      <c r="L91" s="242">
        <v>4.2964567170308472</v>
      </c>
      <c r="M91" s="242">
        <v>3.8345931448049115</v>
      </c>
      <c r="N91" s="242">
        <v>1.9607565060533563</v>
      </c>
      <c r="O91" s="242">
        <v>2.2023817118771696</v>
      </c>
      <c r="P91" s="242">
        <v>1.4094225698564524</v>
      </c>
      <c r="Q91" s="242">
        <v>1.4981682941275871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1</v>
      </c>
      <c r="K95" s="77">
        <f t="shared" si="0"/>
        <v>1.0000000000000002</v>
      </c>
      <c r="L95" s="77">
        <f t="shared" si="0"/>
        <v>0.99999999999999978</v>
      </c>
      <c r="M95" s="77">
        <f t="shared" si="0"/>
        <v>0.99999999999999989</v>
      </c>
      <c r="N95" s="77">
        <f t="shared" si="0"/>
        <v>1.0000000000000002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8.7555181388700219E-4</v>
      </c>
      <c r="K96" s="240">
        <f t="shared" si="1"/>
        <v>8.7761573528567815E-4</v>
      </c>
      <c r="L96" s="240">
        <f t="shared" si="1"/>
        <v>8.7742892981617618E-4</v>
      </c>
      <c r="M96" s="240">
        <f t="shared" si="1"/>
        <v>8.7495526681605456E-4</v>
      </c>
      <c r="N96" s="240">
        <f t="shared" si="1"/>
        <v>8.7470101185819018E-4</v>
      </c>
      <c r="O96" s="240">
        <f t="shared" si="1"/>
        <v>8.7313649540054659E-4</v>
      </c>
      <c r="P96" s="240">
        <f t="shared" si="1"/>
        <v>8.7148378290869647E-4</v>
      </c>
      <c r="Q96" s="240">
        <f t="shared" si="1"/>
        <v>8.7113010226545632E-4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3.1978195618464784E-4</v>
      </c>
      <c r="K97" s="239">
        <f t="shared" si="2"/>
        <v>3.2053577202034332E-4</v>
      </c>
      <c r="L97" s="239">
        <f t="shared" si="2"/>
        <v>3.2046754416961438E-4</v>
      </c>
      <c r="M97" s="239">
        <f t="shared" si="2"/>
        <v>3.195640764586532E-4</v>
      </c>
      <c r="N97" s="239">
        <f t="shared" si="2"/>
        <v>3.1947121371026296E-4</v>
      </c>
      <c r="O97" s="239">
        <f t="shared" si="2"/>
        <v>3.1889979791810419E-4</v>
      </c>
      <c r="P97" s="239">
        <f t="shared" si="2"/>
        <v>3.1829616986860207E-4</v>
      </c>
      <c r="Q97" s="239">
        <f t="shared" si="2"/>
        <v>3.1816699340392449E-4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1.0080575345154703E-2</v>
      </c>
      <c r="K98" s="239">
        <f t="shared" si="3"/>
        <v>1.0104338090929237E-2</v>
      </c>
      <c r="L98" s="239">
        <f t="shared" si="3"/>
        <v>1.0102187325457299E-2</v>
      </c>
      <c r="M98" s="239">
        <f t="shared" si="3"/>
        <v>1.0073707062089968E-2</v>
      </c>
      <c r="N98" s="239">
        <f t="shared" si="3"/>
        <v>1.0070779723902806E-2</v>
      </c>
      <c r="O98" s="239">
        <f t="shared" si="3"/>
        <v>1.0052766825317173E-2</v>
      </c>
      <c r="P98" s="239">
        <f t="shared" si="3"/>
        <v>1.0033738490804325E-2</v>
      </c>
      <c r="Q98" s="239">
        <f t="shared" si="3"/>
        <v>1.002966642526148E-2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3.5277497742633433E-3</v>
      </c>
      <c r="K99" s="239">
        <f t="shared" si="4"/>
        <v>3.536065670744618E-3</v>
      </c>
      <c r="L99" s="239">
        <f t="shared" si="4"/>
        <v>3.5353129991809082E-3</v>
      </c>
      <c r="M99" s="239">
        <f t="shared" si="4"/>
        <v>3.52534618288075E-3</v>
      </c>
      <c r="N99" s="239">
        <f t="shared" si="4"/>
        <v>3.5243217456561505E-3</v>
      </c>
      <c r="O99" s="239">
        <f t="shared" si="4"/>
        <v>3.5180180381053873E-3</v>
      </c>
      <c r="P99" s="239">
        <f t="shared" si="4"/>
        <v>3.5113589734702948E-3</v>
      </c>
      <c r="Q99" s="239">
        <f t="shared" si="4"/>
        <v>3.509933932953489E-3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3.3679048772774526E-3</v>
      </c>
      <c r="K100" s="238">
        <f t="shared" si="5"/>
        <v>3.3639398415941193E-3</v>
      </c>
      <c r="L100" s="238">
        <f t="shared" si="5"/>
        <v>3.3467426487225767E-3</v>
      </c>
      <c r="M100" s="238">
        <f t="shared" si="5"/>
        <v>3.3394475709627369E-3</v>
      </c>
      <c r="N100" s="238">
        <f t="shared" si="5"/>
        <v>3.2802225830240667E-3</v>
      </c>
      <c r="O100" s="238">
        <f t="shared" si="5"/>
        <v>3.3180018179008006E-3</v>
      </c>
      <c r="P100" s="238">
        <f t="shared" si="5"/>
        <v>3.2907627101629541E-3</v>
      </c>
      <c r="Q100" s="238">
        <f t="shared" si="5"/>
        <v>3.2997101277232785E-3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3.2548850231273678E-2</v>
      </c>
      <c r="K101" s="236">
        <f t="shared" si="6"/>
        <v>3.0792932117594488E-2</v>
      </c>
      <c r="L101" s="236">
        <f t="shared" si="6"/>
        <v>3.0965578287557704E-2</v>
      </c>
      <c r="M101" s="236">
        <f t="shared" si="6"/>
        <v>3.3079504985522583E-2</v>
      </c>
      <c r="N101" s="236">
        <f t="shared" si="6"/>
        <v>3.3342476206233422E-2</v>
      </c>
      <c r="O101" s="236">
        <f t="shared" si="6"/>
        <v>3.4646344994649976E-2</v>
      </c>
      <c r="P101" s="236">
        <f t="shared" si="6"/>
        <v>3.6076184969413429E-2</v>
      </c>
      <c r="Q101" s="236">
        <f t="shared" si="6"/>
        <v>3.6370624648009477E-2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0.87659491285442626</v>
      </c>
      <c r="K102" s="237">
        <f t="shared" si="7"/>
        <v>0.88224103150022526</v>
      </c>
      <c r="L102" s="237">
        <f t="shared" si="7"/>
        <v>0.8817032057028481</v>
      </c>
      <c r="M102" s="237">
        <f t="shared" si="7"/>
        <v>0.87491779925472479</v>
      </c>
      <c r="N102" s="237">
        <f t="shared" si="7"/>
        <v>0.87413111220955841</v>
      </c>
      <c r="O102" s="237">
        <f t="shared" si="7"/>
        <v>0.8699042539150611</v>
      </c>
      <c r="P102" s="237">
        <f t="shared" si="7"/>
        <v>0.86533662835779501</v>
      </c>
      <c r="Q102" s="237">
        <f t="shared" si="7"/>
        <v>0.86438170946484083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0.4272039873968741</v>
      </c>
      <c r="K103" s="235">
        <f t="shared" si="8"/>
        <v>0.4570934713390542</v>
      </c>
      <c r="L103" s="235">
        <f t="shared" si="8"/>
        <v>0.45417197848292712</v>
      </c>
      <c r="M103" s="235">
        <f t="shared" si="8"/>
        <v>0.41820030375196598</v>
      </c>
      <c r="N103" s="235">
        <f t="shared" si="8"/>
        <v>0.41378286233593098</v>
      </c>
      <c r="O103" s="235">
        <f t="shared" si="8"/>
        <v>0.39155393031722124</v>
      </c>
      <c r="P103" s="235">
        <f t="shared" si="8"/>
        <v>0.36724498963055741</v>
      </c>
      <c r="Q103" s="235">
        <f t="shared" si="8"/>
        <v>0.36222484205162747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0.44939092545755216</v>
      </c>
      <c r="K104" s="235">
        <f t="shared" si="9"/>
        <v>0.42514756016117106</v>
      </c>
      <c r="L104" s="235">
        <f t="shared" si="9"/>
        <v>0.42753122721992093</v>
      </c>
      <c r="M104" s="235">
        <f t="shared" si="9"/>
        <v>0.45671749550275875</v>
      </c>
      <c r="N104" s="235">
        <f t="shared" si="9"/>
        <v>0.46034824987362749</v>
      </c>
      <c r="O104" s="235">
        <f t="shared" si="9"/>
        <v>0.47835032359783974</v>
      </c>
      <c r="P104" s="235">
        <f t="shared" si="9"/>
        <v>0.49809163872723772</v>
      </c>
      <c r="Q104" s="235">
        <f t="shared" si="9"/>
        <v>0.50215686741321341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7.2684673147532894E-2</v>
      </c>
      <c r="K105" s="277">
        <f t="shared" si="10"/>
        <v>6.8763541271606415E-2</v>
      </c>
      <c r="L105" s="277">
        <f t="shared" si="10"/>
        <v>6.9149076562247572E-2</v>
      </c>
      <c r="M105" s="277">
        <f t="shared" si="10"/>
        <v>7.3869675600544471E-2</v>
      </c>
      <c r="N105" s="277">
        <f t="shared" si="10"/>
        <v>7.445691530605672E-2</v>
      </c>
      <c r="O105" s="277">
        <f t="shared" si="10"/>
        <v>7.7368578115647096E-2</v>
      </c>
      <c r="P105" s="277">
        <f t="shared" si="10"/>
        <v>8.0561546545576526E-2</v>
      </c>
      <c r="Q105" s="277">
        <f t="shared" si="10"/>
        <v>8.1219058305542033E-2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1.0000000000000002</v>
      </c>
      <c r="C107" s="77">
        <f t="shared" si="11"/>
        <v>1</v>
      </c>
      <c r="D107" s="77">
        <f t="shared" si="11"/>
        <v>1</v>
      </c>
      <c r="E107" s="77">
        <f t="shared" si="11"/>
        <v>1.0000000000000002</v>
      </c>
      <c r="F107" s="77">
        <f t="shared" si="11"/>
        <v>1</v>
      </c>
      <c r="G107" s="77">
        <f t="shared" si="11"/>
        <v>0.99999999999999967</v>
      </c>
      <c r="H107" s="77">
        <f t="shared" si="11"/>
        <v>0.99999999999999967</v>
      </c>
      <c r="I107" s="77">
        <f t="shared" si="11"/>
        <v>1.0000000000000002</v>
      </c>
      <c r="J107" s="77">
        <f t="shared" si="11"/>
        <v>1</v>
      </c>
      <c r="K107" s="77">
        <f t="shared" si="11"/>
        <v>1</v>
      </c>
      <c r="L107" s="77">
        <f t="shared" si="11"/>
        <v>0.99999999999999989</v>
      </c>
      <c r="M107" s="77">
        <f t="shared" si="11"/>
        <v>1.0000000000000002</v>
      </c>
      <c r="N107" s="77">
        <f t="shared" si="11"/>
        <v>0.99999999999999989</v>
      </c>
      <c r="O107" s="77">
        <f t="shared" si="11"/>
        <v>1</v>
      </c>
      <c r="P107" s="77">
        <f t="shared" si="11"/>
        <v>0.99999999999999978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3.03986233704737E-3</v>
      </c>
      <c r="C108" s="203">
        <f t="shared" si="12"/>
        <v>3.0617006935401356E-3</v>
      </c>
      <c r="D108" s="203">
        <f t="shared" si="12"/>
        <v>3.0794475775207989E-3</v>
      </c>
      <c r="E108" s="203">
        <f t="shared" si="12"/>
        <v>3.0720584838452611E-3</v>
      </c>
      <c r="F108" s="203">
        <f t="shared" si="12"/>
        <v>3.0821534955864801E-3</v>
      </c>
      <c r="G108" s="203">
        <f t="shared" si="12"/>
        <v>3.0558798018443566E-3</v>
      </c>
      <c r="H108" s="203">
        <f t="shared" si="12"/>
        <v>3.0758662051546364E-3</v>
      </c>
      <c r="I108" s="203">
        <f t="shared" si="12"/>
        <v>3.1159282271842484E-3</v>
      </c>
      <c r="J108" s="203">
        <f t="shared" si="12"/>
        <v>3.1388856823773691E-3</v>
      </c>
      <c r="K108" s="203">
        <f t="shared" si="12"/>
        <v>3.157784138222449E-3</v>
      </c>
      <c r="L108" s="203">
        <f t="shared" si="12"/>
        <v>3.1507284737051075E-3</v>
      </c>
      <c r="M108" s="203">
        <f t="shared" si="12"/>
        <v>3.137873897807811E-3</v>
      </c>
      <c r="N108" s="203">
        <f t="shared" si="12"/>
        <v>3.022822527548037E-3</v>
      </c>
      <c r="O108" s="203">
        <f t="shared" si="12"/>
        <v>3.1121059579540104E-3</v>
      </c>
      <c r="P108" s="203">
        <f t="shared" si="12"/>
        <v>3.0732346080271406E-3</v>
      </c>
      <c r="Q108" s="203">
        <f t="shared" si="12"/>
        <v>3.0830372244565092E-3</v>
      </c>
    </row>
    <row r="109" spans="1:17" x14ac:dyDescent="0.25">
      <c r="A109" s="76" t="s">
        <v>82</v>
      </c>
      <c r="B109" s="202">
        <f t="shared" ref="B109:Q109" si="13">IF(B$33=0,0,B$33/B$31)</f>
        <v>1.1257340731318215E-3</v>
      </c>
      <c r="C109" s="202">
        <f t="shared" si="13"/>
        <v>1.1338213413299549E-3</v>
      </c>
      <c r="D109" s="202">
        <f t="shared" si="13"/>
        <v>1.1403934389363074E-3</v>
      </c>
      <c r="E109" s="202">
        <f t="shared" si="13"/>
        <v>1.1376570799838839E-3</v>
      </c>
      <c r="F109" s="202">
        <f t="shared" si="13"/>
        <v>1.1413955054208702E-3</v>
      </c>
      <c r="G109" s="202">
        <f t="shared" si="13"/>
        <v>1.131665725255474E-3</v>
      </c>
      <c r="H109" s="202">
        <f t="shared" si="13"/>
        <v>1.1390671706865817E-3</v>
      </c>
      <c r="I109" s="202">
        <f t="shared" si="13"/>
        <v>1.1539031001586702E-3</v>
      </c>
      <c r="J109" s="202">
        <f t="shared" si="13"/>
        <v>1.1624047974981605E-3</v>
      </c>
      <c r="K109" s="202">
        <f t="shared" si="13"/>
        <v>1.1694033498388723E-3</v>
      </c>
      <c r="L109" s="202">
        <f t="shared" si="13"/>
        <v>1.1667904677162321E-3</v>
      </c>
      <c r="M109" s="202">
        <f t="shared" si="13"/>
        <v>1.1620301093582608E-3</v>
      </c>
      <c r="N109" s="202">
        <f t="shared" si="13"/>
        <v>1.1194238221973317E-3</v>
      </c>
      <c r="O109" s="202">
        <f t="shared" si="13"/>
        <v>1.152487622011281E-3</v>
      </c>
      <c r="P109" s="202">
        <f t="shared" si="13"/>
        <v>1.1380926270314065E-3</v>
      </c>
      <c r="Q109" s="202">
        <f t="shared" si="13"/>
        <v>1.1417227714579793E-3</v>
      </c>
    </row>
    <row r="110" spans="1:17" x14ac:dyDescent="0.25">
      <c r="A110" s="76" t="s">
        <v>81</v>
      </c>
      <c r="B110" s="202">
        <f t="shared" ref="B110:Q110" si="14">IF(B$34=0,0,B$34/B$31)</f>
        <v>2.2007545945412484E-2</v>
      </c>
      <c r="C110" s="202">
        <f t="shared" si="14"/>
        <v>2.2165648050244523E-2</v>
      </c>
      <c r="D110" s="202">
        <f t="shared" si="14"/>
        <v>2.2294129317252068E-2</v>
      </c>
      <c r="E110" s="202">
        <f t="shared" si="14"/>
        <v>2.2240634849237013E-2</v>
      </c>
      <c r="F110" s="202">
        <f t="shared" si="14"/>
        <v>2.2313719222830763E-2</v>
      </c>
      <c r="G110" s="202">
        <f t="shared" si="14"/>
        <v>2.2123506819085172E-2</v>
      </c>
      <c r="H110" s="202">
        <f t="shared" si="14"/>
        <v>2.2268201427052763E-2</v>
      </c>
      <c r="I110" s="202">
        <f t="shared" si="14"/>
        <v>2.2558236531517128E-2</v>
      </c>
      <c r="J110" s="202">
        <f t="shared" si="14"/>
        <v>2.2724440521676464E-2</v>
      </c>
      <c r="K110" s="202">
        <f t="shared" si="14"/>
        <v>2.2861258768423761E-2</v>
      </c>
      <c r="L110" s="202">
        <f t="shared" si="14"/>
        <v>2.2810178211535241E-2</v>
      </c>
      <c r="M110" s="202">
        <f t="shared" si="14"/>
        <v>2.2717115553328379E-2</v>
      </c>
      <c r="N110" s="202">
        <f t="shared" si="14"/>
        <v>2.1884183651703523E-2</v>
      </c>
      <c r="O110" s="202">
        <f t="shared" si="14"/>
        <v>2.2530564631814624E-2</v>
      </c>
      <c r="P110" s="202">
        <f t="shared" si="14"/>
        <v>2.2249149579215009E-2</v>
      </c>
      <c r="Q110" s="202">
        <f t="shared" si="14"/>
        <v>2.2320117112456697E-2</v>
      </c>
    </row>
    <row r="111" spans="1:17" x14ac:dyDescent="0.25">
      <c r="A111" s="76" t="s">
        <v>80</v>
      </c>
      <c r="B111" s="202">
        <f t="shared" ref="B111:Q111" si="15">IF(B$35=0,0,B$35/B$31)</f>
        <v>1.2258811845991533E-2</v>
      </c>
      <c r="C111" s="202">
        <f t="shared" si="15"/>
        <v>1.2346879091671656E-2</v>
      </c>
      <c r="D111" s="202">
        <f t="shared" si="15"/>
        <v>1.24184467113366E-2</v>
      </c>
      <c r="E111" s="202">
        <f t="shared" si="15"/>
        <v>1.2388648812932819E-2</v>
      </c>
      <c r="F111" s="202">
        <f t="shared" si="15"/>
        <v>1.2429358830623577E-2</v>
      </c>
      <c r="G111" s="202">
        <f t="shared" si="15"/>
        <v>1.2323405260240275E-2</v>
      </c>
      <c r="H111" s="202">
        <f t="shared" si="15"/>
        <v>1.2404004159299898E-2</v>
      </c>
      <c r="I111" s="202">
        <f t="shared" si="15"/>
        <v>1.2565561735195916E-2</v>
      </c>
      <c r="J111" s="202">
        <f t="shared" si="15"/>
        <v>1.2658141955110941E-2</v>
      </c>
      <c r="K111" s="202">
        <f t="shared" si="15"/>
        <v>1.2734353503101512E-2</v>
      </c>
      <c r="L111" s="202">
        <f t="shared" si="15"/>
        <v>1.2705900219966808E-2</v>
      </c>
      <c r="M111" s="202">
        <f t="shared" si="15"/>
        <v>1.2654061745123886E-2</v>
      </c>
      <c r="N111" s="202">
        <f t="shared" si="15"/>
        <v>1.2190095636050675E-2</v>
      </c>
      <c r="O111" s="202">
        <f t="shared" si="15"/>
        <v>1.2550147721624591E-2</v>
      </c>
      <c r="P111" s="202">
        <f t="shared" si="15"/>
        <v>1.2393391753057925E-2</v>
      </c>
      <c r="Q111" s="202">
        <f t="shared" si="15"/>
        <v>1.2432922632118315E-2</v>
      </c>
    </row>
    <row r="112" spans="1:17" x14ac:dyDescent="0.25">
      <c r="A112" s="129" t="s">
        <v>79</v>
      </c>
      <c r="B112" s="201">
        <f t="shared" ref="B112:Q112" si="16">IF(B$36=0,0,B$36/B$31)</f>
        <v>1.1553942406280089E-2</v>
      </c>
      <c r="C112" s="201">
        <f t="shared" si="16"/>
        <v>1.1584090879268819E-2</v>
      </c>
      <c r="D112" s="201">
        <f t="shared" si="16"/>
        <v>1.1720245939914617E-2</v>
      </c>
      <c r="E112" s="201">
        <f t="shared" si="16"/>
        <v>1.1647113266210544E-2</v>
      </c>
      <c r="F112" s="201">
        <f t="shared" si="16"/>
        <v>1.1724152572904446E-2</v>
      </c>
      <c r="G112" s="201">
        <f t="shared" si="16"/>
        <v>1.1520897994116E-2</v>
      </c>
      <c r="H112" s="201">
        <f t="shared" si="16"/>
        <v>1.1660004224162681E-2</v>
      </c>
      <c r="I112" s="201">
        <f t="shared" si="16"/>
        <v>1.1953304485637504E-2</v>
      </c>
      <c r="J112" s="201">
        <f t="shared" si="16"/>
        <v>1.2075735277199179E-2</v>
      </c>
      <c r="K112" s="201">
        <f t="shared" si="16"/>
        <v>1.2105601633827229E-2</v>
      </c>
      <c r="L112" s="201">
        <f t="shared" si="16"/>
        <v>1.2019363411910894E-2</v>
      </c>
      <c r="M112" s="201">
        <f t="shared" si="16"/>
        <v>1.1978002140970116E-2</v>
      </c>
      <c r="N112" s="201">
        <f t="shared" si="16"/>
        <v>1.1337477953211991E-2</v>
      </c>
      <c r="O112" s="201">
        <f t="shared" si="16"/>
        <v>1.1827936205640065E-2</v>
      </c>
      <c r="P112" s="201">
        <f t="shared" si="16"/>
        <v>1.1606281312131018E-2</v>
      </c>
      <c r="Q112" s="201">
        <f t="shared" si="16"/>
        <v>1.1679699172062193E-2</v>
      </c>
    </row>
    <row r="113" spans="1:17" x14ac:dyDescent="0.25">
      <c r="A113" s="127" t="s">
        <v>238</v>
      </c>
      <c r="B113" s="200">
        <f t="shared" ref="B113:Q113" si="17">IF(B$41=0,0,B$41/B$31)</f>
        <v>7.1252600286221962E-2</v>
      </c>
      <c r="C113" s="200">
        <f t="shared" si="17"/>
        <v>8.0702532399801921E-2</v>
      </c>
      <c r="D113" s="200">
        <f t="shared" si="17"/>
        <v>8.7115961482774285E-2</v>
      </c>
      <c r="E113" s="200">
        <f t="shared" si="17"/>
        <v>8.4716334803319027E-2</v>
      </c>
      <c r="F113" s="200">
        <f t="shared" si="17"/>
        <v>8.8019309598187948E-2</v>
      </c>
      <c r="G113" s="200">
        <f t="shared" si="17"/>
        <v>8.1541911983631393E-2</v>
      </c>
      <c r="H113" s="200">
        <f t="shared" si="17"/>
        <v>8.5776648806270381E-2</v>
      </c>
      <c r="I113" s="200">
        <f t="shared" si="17"/>
        <v>9.6938106276029293E-2</v>
      </c>
      <c r="J113" s="200">
        <f t="shared" si="17"/>
        <v>6.836784480256787E-2</v>
      </c>
      <c r="K113" s="200">
        <f t="shared" si="17"/>
        <v>5.704577180810292E-2</v>
      </c>
      <c r="L113" s="200">
        <f t="shared" si="17"/>
        <v>5.8110366535618345E-2</v>
      </c>
      <c r="M113" s="200">
        <f t="shared" si="17"/>
        <v>7.1835767516406621E-2</v>
      </c>
      <c r="N113" s="200">
        <f t="shared" si="17"/>
        <v>7.1868345502312025E-2</v>
      </c>
      <c r="O113" s="200">
        <f t="shared" si="17"/>
        <v>8.1701339815455368E-2</v>
      </c>
      <c r="P113" s="200">
        <f t="shared" si="17"/>
        <v>9.0278673222937353E-2</v>
      </c>
      <c r="Q113" s="200">
        <f t="shared" si="17"/>
        <v>9.2397121583261688E-2</v>
      </c>
    </row>
    <row r="114" spans="1:17" x14ac:dyDescent="0.25">
      <c r="A114" s="142" t="s">
        <v>247</v>
      </c>
      <c r="B114" s="199">
        <f t="shared" ref="B114:Q114" si="18">IF(B$42=0,0,B$42/B$31)</f>
        <v>2.1262532092809056E-2</v>
      </c>
      <c r="C114" s="199">
        <f t="shared" si="18"/>
        <v>2.0235559158882026E-2</v>
      </c>
      <c r="D114" s="199">
        <f t="shared" si="18"/>
        <v>1.9533928256683254E-2</v>
      </c>
      <c r="E114" s="199">
        <f t="shared" si="18"/>
        <v>1.979741232974308E-2</v>
      </c>
      <c r="F114" s="199">
        <f t="shared" si="18"/>
        <v>1.9435487444185318E-2</v>
      </c>
      <c r="G114" s="199">
        <f t="shared" si="18"/>
        <v>2.014933414559187E-2</v>
      </c>
      <c r="H114" s="199">
        <f t="shared" si="18"/>
        <v>1.9681370239459053E-2</v>
      </c>
      <c r="I114" s="199">
        <f t="shared" si="18"/>
        <v>1.845505387108367E-2</v>
      </c>
      <c r="J114" s="199">
        <f t="shared" si="18"/>
        <v>2.1519162143760328E-2</v>
      </c>
      <c r="K114" s="199">
        <f t="shared" si="18"/>
        <v>2.2730227893610681E-2</v>
      </c>
      <c r="L114" s="199">
        <f t="shared" si="18"/>
        <v>2.2620927278191098E-2</v>
      </c>
      <c r="M114" s="199">
        <f t="shared" si="18"/>
        <v>2.1149074463832566E-2</v>
      </c>
      <c r="N114" s="199">
        <f t="shared" si="18"/>
        <v>2.1209378277826901E-2</v>
      </c>
      <c r="O114" s="199">
        <f t="shared" si="18"/>
        <v>2.0101162810246227E-2</v>
      </c>
      <c r="P114" s="199">
        <f t="shared" si="18"/>
        <v>1.919920537581209E-2</v>
      </c>
      <c r="Q114" s="199">
        <f t="shared" si="18"/>
        <v>1.8965062801277667E-2</v>
      </c>
    </row>
    <row r="115" spans="1:17" x14ac:dyDescent="0.25">
      <c r="A115" s="142" t="s">
        <v>246</v>
      </c>
      <c r="B115" s="199">
        <f t="shared" ref="B115:Q115" si="19">IF(B$53=0,0,B$53/B$31)</f>
        <v>4.9990068193412902E-2</v>
      </c>
      <c r="C115" s="199">
        <f t="shared" si="19"/>
        <v>6.0466973240919902E-2</v>
      </c>
      <c r="D115" s="199">
        <f t="shared" si="19"/>
        <v>6.7582033226091021E-2</v>
      </c>
      <c r="E115" s="199">
        <f t="shared" si="19"/>
        <v>6.4918922473575946E-2</v>
      </c>
      <c r="F115" s="199">
        <f t="shared" si="19"/>
        <v>6.8583822154002633E-2</v>
      </c>
      <c r="G115" s="199">
        <f t="shared" si="19"/>
        <v>6.1392577838039517E-2</v>
      </c>
      <c r="H115" s="199">
        <f t="shared" si="19"/>
        <v>6.6095278566811327E-2</v>
      </c>
      <c r="I115" s="199">
        <f t="shared" si="19"/>
        <v>7.8483052404945616E-2</v>
      </c>
      <c r="J115" s="199">
        <f t="shared" si="19"/>
        <v>4.6848682658807546E-2</v>
      </c>
      <c r="K115" s="199">
        <f t="shared" si="19"/>
        <v>3.4315543914492236E-2</v>
      </c>
      <c r="L115" s="199">
        <f t="shared" si="19"/>
        <v>3.5489439257427251E-2</v>
      </c>
      <c r="M115" s="199">
        <f t="shared" si="19"/>
        <v>5.0686693052574054E-2</v>
      </c>
      <c r="N115" s="199">
        <f t="shared" si="19"/>
        <v>5.0658967224485117E-2</v>
      </c>
      <c r="O115" s="199">
        <f t="shared" si="19"/>
        <v>6.1600177005209145E-2</v>
      </c>
      <c r="P115" s="199">
        <f t="shared" si="19"/>
        <v>7.1079467847125266E-2</v>
      </c>
      <c r="Q115" s="199">
        <f t="shared" si="19"/>
        <v>7.3432058781984014E-2</v>
      </c>
    </row>
    <row r="116" spans="1:17" x14ac:dyDescent="0.25">
      <c r="A116" s="127" t="s">
        <v>237</v>
      </c>
      <c r="B116" s="200">
        <f t="shared" ref="B116:Q116" si="20">IF(B$54=0,0,B$54/B$31)</f>
        <v>0.77883915504266876</v>
      </c>
      <c r="C116" s="200">
        <f t="shared" si="20"/>
        <v>0.76789681490345629</v>
      </c>
      <c r="D116" s="200">
        <f t="shared" si="20"/>
        <v>0.760332429447383</v>
      </c>
      <c r="E116" s="200">
        <f t="shared" si="20"/>
        <v>0.76319132805185996</v>
      </c>
      <c r="F116" s="200">
        <f t="shared" si="20"/>
        <v>0.75927842025981074</v>
      </c>
      <c r="G116" s="200">
        <f t="shared" si="20"/>
        <v>0.76707319388697237</v>
      </c>
      <c r="H116" s="200">
        <f t="shared" si="20"/>
        <v>0.76193943951471654</v>
      </c>
      <c r="I116" s="200">
        <f t="shared" si="20"/>
        <v>0.74861904573081839</v>
      </c>
      <c r="J116" s="200">
        <f t="shared" si="20"/>
        <v>0.78049067589885524</v>
      </c>
      <c r="K116" s="200">
        <f t="shared" si="20"/>
        <v>0.79302584447377822</v>
      </c>
      <c r="L116" s="200">
        <f t="shared" si="20"/>
        <v>0.7919830050382729</v>
      </c>
      <c r="M116" s="200">
        <f t="shared" si="20"/>
        <v>0.77667668566905479</v>
      </c>
      <c r="N116" s="200">
        <f t="shared" si="20"/>
        <v>0.77853484739792422</v>
      </c>
      <c r="O116" s="200">
        <f t="shared" si="20"/>
        <v>0.76597261654396909</v>
      </c>
      <c r="P116" s="200">
        <f t="shared" si="20"/>
        <v>0.75693706117999604</v>
      </c>
      <c r="Q116" s="200">
        <f t="shared" si="20"/>
        <v>0.75436764892899411</v>
      </c>
    </row>
    <row r="117" spans="1:17" x14ac:dyDescent="0.25">
      <c r="A117" s="142" t="s">
        <v>245</v>
      </c>
      <c r="B117" s="199">
        <f t="shared" ref="B117:Q117" si="21">IF(B$55=0,0,B$55/B$31)</f>
        <v>0.67539807824217002</v>
      </c>
      <c r="C117" s="199">
        <f t="shared" si="21"/>
        <v>0.64277658504684099</v>
      </c>
      <c r="D117" s="199">
        <f t="shared" si="21"/>
        <v>0.62048948580052699</v>
      </c>
      <c r="E117" s="199">
        <f t="shared" si="21"/>
        <v>0.62885897988595674</v>
      </c>
      <c r="F117" s="199">
        <f t="shared" si="21"/>
        <v>0.61736254234471033</v>
      </c>
      <c r="G117" s="199">
        <f t="shared" si="21"/>
        <v>0.64003767285997704</v>
      </c>
      <c r="H117" s="199">
        <f t="shared" si="21"/>
        <v>0.62517293701811105</v>
      </c>
      <c r="I117" s="199">
        <f t="shared" si="21"/>
        <v>0.58621935825795202</v>
      </c>
      <c r="J117" s="199">
        <f t="shared" si="21"/>
        <v>0.68354985633121046</v>
      </c>
      <c r="K117" s="199">
        <f t="shared" si="21"/>
        <v>0.72201900367939809</v>
      </c>
      <c r="L117" s="199">
        <f t="shared" si="21"/>
        <v>0.71854710177783498</v>
      </c>
      <c r="M117" s="199">
        <f t="shared" si="21"/>
        <v>0.67179413002762267</v>
      </c>
      <c r="N117" s="199">
        <f t="shared" si="21"/>
        <v>0.67370966294273682</v>
      </c>
      <c r="O117" s="199">
        <f t="shared" si="21"/>
        <v>0.63850752456076243</v>
      </c>
      <c r="P117" s="199">
        <f t="shared" si="21"/>
        <v>0.60985711193756054</v>
      </c>
      <c r="Q117" s="199">
        <f t="shared" si="21"/>
        <v>0.60241964192293784</v>
      </c>
    </row>
    <row r="118" spans="1:17" x14ac:dyDescent="0.25">
      <c r="A118" s="142" t="s">
        <v>244</v>
      </c>
      <c r="B118" s="199">
        <f t="shared" ref="B118:Q118" si="22">IF(B$66=0,0,B$66/B$31)</f>
        <v>0.10344107680049867</v>
      </c>
      <c r="C118" s="199">
        <f t="shared" si="22"/>
        <v>0.12512022985661522</v>
      </c>
      <c r="D118" s="199">
        <f t="shared" si="22"/>
        <v>0.13984294364685607</v>
      </c>
      <c r="E118" s="199">
        <f t="shared" si="22"/>
        <v>0.13433234816590323</v>
      </c>
      <c r="F118" s="199">
        <f t="shared" si="22"/>
        <v>0.14191587791510035</v>
      </c>
      <c r="G118" s="199">
        <f t="shared" si="22"/>
        <v>0.12703552102699531</v>
      </c>
      <c r="H118" s="199">
        <f t="shared" si="22"/>
        <v>0.13676650249660549</v>
      </c>
      <c r="I118" s="199">
        <f t="shared" si="22"/>
        <v>0.16239968747286648</v>
      </c>
      <c r="J118" s="199">
        <f t="shared" si="22"/>
        <v>9.6940819567644776E-2</v>
      </c>
      <c r="K118" s="199">
        <f t="shared" si="22"/>
        <v>7.1006840794380133E-2</v>
      </c>
      <c r="L118" s="199">
        <f t="shared" si="22"/>
        <v>7.3435903260437974E-2</v>
      </c>
      <c r="M118" s="199">
        <f t="shared" si="22"/>
        <v>0.1048825556414321</v>
      </c>
      <c r="N118" s="199">
        <f t="shared" si="22"/>
        <v>0.10482518445518745</v>
      </c>
      <c r="O118" s="199">
        <f t="shared" si="22"/>
        <v>0.12746509198320663</v>
      </c>
      <c r="P118" s="199">
        <f t="shared" si="22"/>
        <v>0.14707994924243545</v>
      </c>
      <c r="Q118" s="199">
        <f t="shared" si="22"/>
        <v>0.15194800700605637</v>
      </c>
    </row>
    <row r="119" spans="1:17" x14ac:dyDescent="0.25">
      <c r="A119" s="127" t="s">
        <v>236</v>
      </c>
      <c r="B119" s="200">
        <f t="shared" ref="B119:Q119" si="23">IF(B$67=0,0,B$67/B$31)</f>
        <v>9.9922348063246194E-2</v>
      </c>
      <c r="C119" s="200">
        <f t="shared" si="23"/>
        <v>0.10110851264068675</v>
      </c>
      <c r="D119" s="200">
        <f t="shared" si="23"/>
        <v>0.10189894608488233</v>
      </c>
      <c r="E119" s="200">
        <f t="shared" si="23"/>
        <v>0.10160622465261183</v>
      </c>
      <c r="F119" s="200">
        <f t="shared" si="23"/>
        <v>0.1020114905146353</v>
      </c>
      <c r="G119" s="200">
        <f t="shared" si="23"/>
        <v>0.10122953852885468</v>
      </c>
      <c r="H119" s="200">
        <f t="shared" si="23"/>
        <v>0.10173676849265627</v>
      </c>
      <c r="I119" s="200">
        <f t="shared" si="23"/>
        <v>0.10309591391345888</v>
      </c>
      <c r="J119" s="200">
        <f t="shared" si="23"/>
        <v>9.9381871064714772E-2</v>
      </c>
      <c r="K119" s="200">
        <f t="shared" si="23"/>
        <v>9.7899982324705009E-2</v>
      </c>
      <c r="L119" s="200">
        <f t="shared" si="23"/>
        <v>9.8053667641274336E-2</v>
      </c>
      <c r="M119" s="200">
        <f t="shared" si="23"/>
        <v>9.9838463367950187E-2</v>
      </c>
      <c r="N119" s="200">
        <f t="shared" si="23"/>
        <v>0.10004280350905218</v>
      </c>
      <c r="O119" s="200">
        <f t="shared" si="23"/>
        <v>0.10115280150153089</v>
      </c>
      <c r="P119" s="200">
        <f t="shared" si="23"/>
        <v>0.10232411571760405</v>
      </c>
      <c r="Q119" s="200">
        <f t="shared" si="23"/>
        <v>0.10257773057519254</v>
      </c>
    </row>
    <row r="120" spans="1:17" x14ac:dyDescent="0.25">
      <c r="A120" s="142" t="s">
        <v>243</v>
      </c>
      <c r="B120" s="199">
        <f t="shared" ref="B120:Q120" si="24">IF(B$68=0,0,B$68/B$31)</f>
        <v>7.6607652393209089E-2</v>
      </c>
      <c r="C120" s="199">
        <f t="shared" si="24"/>
        <v>7.2907529322442599E-2</v>
      </c>
      <c r="D120" s="199">
        <f t="shared" si="24"/>
        <v>7.0379594454226438E-2</v>
      </c>
      <c r="E120" s="199">
        <f t="shared" si="24"/>
        <v>7.1328912070397849E-2</v>
      </c>
      <c r="F120" s="199">
        <f t="shared" si="24"/>
        <v>7.0024917997432393E-2</v>
      </c>
      <c r="G120" s="199">
        <f t="shared" si="24"/>
        <v>7.2596865671617758E-2</v>
      </c>
      <c r="H120" s="199">
        <f t="shared" si="24"/>
        <v>7.0910819245109807E-2</v>
      </c>
      <c r="I120" s="199">
        <f t="shared" si="24"/>
        <v>6.6492473506110275E-2</v>
      </c>
      <c r="J120" s="199">
        <f t="shared" si="24"/>
        <v>7.7532275370901182E-2</v>
      </c>
      <c r="K120" s="199">
        <f t="shared" si="24"/>
        <v>8.189567402845023E-2</v>
      </c>
      <c r="L120" s="199">
        <f t="shared" si="24"/>
        <v>8.150187034054146E-2</v>
      </c>
      <c r="M120" s="199">
        <f t="shared" si="24"/>
        <v>7.6198871229984977E-2</v>
      </c>
      <c r="N120" s="199">
        <f t="shared" si="24"/>
        <v>7.6416142324523401E-2</v>
      </c>
      <c r="O120" s="199">
        <f t="shared" si="24"/>
        <v>7.2423307183975355E-2</v>
      </c>
      <c r="P120" s="199">
        <f t="shared" si="24"/>
        <v>6.9173607604028839E-2</v>
      </c>
      <c r="Q120" s="199">
        <f t="shared" si="24"/>
        <v>6.8330005681073946E-2</v>
      </c>
    </row>
    <row r="121" spans="1:17" x14ac:dyDescent="0.25">
      <c r="A121" s="140" t="s">
        <v>242</v>
      </c>
      <c r="B121" s="198">
        <f t="shared" ref="B121:Q121" si="25">IF(B$79=0,0,B$79/B$31)</f>
        <v>2.3314695670037112E-2</v>
      </c>
      <c r="C121" s="198">
        <f t="shared" si="25"/>
        <v>2.8200983318244149E-2</v>
      </c>
      <c r="D121" s="198">
        <f t="shared" si="25"/>
        <v>3.151935163065589E-2</v>
      </c>
      <c r="E121" s="198">
        <f t="shared" si="25"/>
        <v>3.0277312582213976E-2</v>
      </c>
      <c r="F121" s="198">
        <f t="shared" si="25"/>
        <v>3.1986572517202903E-2</v>
      </c>
      <c r="G121" s="198">
        <f t="shared" si="25"/>
        <v>2.8632672857236915E-2</v>
      </c>
      <c r="H121" s="198">
        <f t="shared" si="25"/>
        <v>3.0825949247546457E-2</v>
      </c>
      <c r="I121" s="198">
        <f t="shared" si="25"/>
        <v>3.6603440407348586E-2</v>
      </c>
      <c r="J121" s="198">
        <f t="shared" si="25"/>
        <v>2.1849595693813603E-2</v>
      </c>
      <c r="K121" s="198">
        <f t="shared" si="25"/>
        <v>1.6004308296254776E-2</v>
      </c>
      <c r="L121" s="198">
        <f t="shared" si="25"/>
        <v>1.6551797300732883E-2</v>
      </c>
      <c r="M121" s="198">
        <f t="shared" si="25"/>
        <v>2.363959213796521E-2</v>
      </c>
      <c r="N121" s="198">
        <f t="shared" si="25"/>
        <v>2.3626661184528764E-2</v>
      </c>
      <c r="O121" s="198">
        <f t="shared" si="25"/>
        <v>2.8729494317555521E-2</v>
      </c>
      <c r="P121" s="198">
        <f t="shared" si="25"/>
        <v>3.3150508113575214E-2</v>
      </c>
      <c r="Q121" s="198">
        <f t="shared" si="25"/>
        <v>3.4247724894118599E-2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0.99999999999999989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0.99999999999999989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2.6783396404248521E-2</v>
      </c>
      <c r="C124" s="203">
        <f t="shared" si="27"/>
        <v>2.6811570404498775E-2</v>
      </c>
      <c r="D124" s="203">
        <f t="shared" si="27"/>
        <v>2.6775009128664866E-2</v>
      </c>
      <c r="E124" s="203">
        <f t="shared" si="27"/>
        <v>2.6798901784604024E-2</v>
      </c>
      <c r="F124" s="203">
        <f t="shared" si="27"/>
        <v>2.6778388471292262E-2</v>
      </c>
      <c r="G124" s="203">
        <f t="shared" si="27"/>
        <v>2.6833598416934407E-2</v>
      </c>
      <c r="H124" s="203">
        <f t="shared" si="27"/>
        <v>2.6799721803393999E-2</v>
      </c>
      <c r="I124" s="203">
        <f t="shared" si="27"/>
        <v>2.6725835789360865E-2</v>
      </c>
      <c r="J124" s="203">
        <f t="shared" si="27"/>
        <v>2.6708077201983427E-2</v>
      </c>
      <c r="K124" s="203">
        <f t="shared" si="27"/>
        <v>2.673008789982248E-2</v>
      </c>
      <c r="L124" s="203">
        <f t="shared" si="27"/>
        <v>2.6760627963027462E-2</v>
      </c>
      <c r="M124" s="203">
        <f t="shared" si="27"/>
        <v>2.6756647099959251E-2</v>
      </c>
      <c r="N124" s="203">
        <f t="shared" si="27"/>
        <v>2.6865463372692244E-2</v>
      </c>
      <c r="O124" s="203">
        <f t="shared" si="27"/>
        <v>2.6783705774911338E-2</v>
      </c>
      <c r="P124" s="203">
        <f t="shared" si="27"/>
        <v>2.6822977405618977E-2</v>
      </c>
      <c r="Q124" s="203">
        <f t="shared" si="27"/>
        <v>2.680368737562612E-2</v>
      </c>
    </row>
    <row r="125" spans="1:17" x14ac:dyDescent="0.25">
      <c r="A125" s="76" t="s">
        <v>82</v>
      </c>
      <c r="B125" s="202">
        <f t="shared" ref="B125:Q125" si="28">IF(B$83=0,0,B$83/B$81)</f>
        <v>3.0951186104047133E-3</v>
      </c>
      <c r="C125" s="202">
        <f t="shared" si="28"/>
        <v>3.0983744287179692E-3</v>
      </c>
      <c r="D125" s="202">
        <f t="shared" si="28"/>
        <v>3.094149367656045E-3</v>
      </c>
      <c r="E125" s="202">
        <f t="shared" si="28"/>
        <v>3.0969104291335785E-3</v>
      </c>
      <c r="F125" s="202">
        <f t="shared" si="28"/>
        <v>3.0945398881897031E-3</v>
      </c>
      <c r="G125" s="202">
        <f t="shared" si="28"/>
        <v>3.1009200099508596E-3</v>
      </c>
      <c r="H125" s="202">
        <f t="shared" si="28"/>
        <v>3.0970051914026866E-3</v>
      </c>
      <c r="I125" s="202">
        <f t="shared" si="28"/>
        <v>3.0884668427320805E-3</v>
      </c>
      <c r="J125" s="202">
        <f t="shared" si="28"/>
        <v>3.0864146409329942E-3</v>
      </c>
      <c r="K125" s="202">
        <f t="shared" si="28"/>
        <v>3.0889582212721505E-3</v>
      </c>
      <c r="L125" s="202">
        <f t="shared" si="28"/>
        <v>3.0924874644107712E-3</v>
      </c>
      <c r="M125" s="202">
        <f t="shared" si="28"/>
        <v>3.0920274315164383E-3</v>
      </c>
      <c r="N125" s="202">
        <f t="shared" si="28"/>
        <v>3.1046023591233558E-3</v>
      </c>
      <c r="O125" s="202">
        <f t="shared" si="28"/>
        <v>3.095154361617202E-3</v>
      </c>
      <c r="P125" s="202">
        <f t="shared" si="28"/>
        <v>3.0996926342555763E-3</v>
      </c>
      <c r="Q125" s="202">
        <f t="shared" si="28"/>
        <v>3.0974634572712616E-3</v>
      </c>
    </row>
    <row r="126" spans="1:17" x14ac:dyDescent="0.25">
      <c r="A126" s="76" t="s">
        <v>81</v>
      </c>
      <c r="B126" s="202">
        <f t="shared" ref="B126:Q126" si="29">IF(B$84=0,0,B$84/B$81)</f>
        <v>0.13493615461136937</v>
      </c>
      <c r="C126" s="202">
        <f t="shared" si="29"/>
        <v>0.1350780967010286</v>
      </c>
      <c r="D126" s="202">
        <f t="shared" si="29"/>
        <v>0.13489389907746166</v>
      </c>
      <c r="E126" s="202">
        <f t="shared" si="29"/>
        <v>0.13501427153012679</v>
      </c>
      <c r="F126" s="202">
        <f t="shared" si="29"/>
        <v>0.13491092438270569</v>
      </c>
      <c r="G126" s="202">
        <f t="shared" si="29"/>
        <v>0.13518907498201027</v>
      </c>
      <c r="H126" s="202">
        <f t="shared" si="29"/>
        <v>0.13501840282776201</v>
      </c>
      <c r="I126" s="202">
        <f t="shared" si="29"/>
        <v>0.13464616121722409</v>
      </c>
      <c r="J126" s="202">
        <f t="shared" si="29"/>
        <v>0.13455669252341565</v>
      </c>
      <c r="K126" s="202">
        <f t="shared" si="29"/>
        <v>0.13466758357255251</v>
      </c>
      <c r="L126" s="202">
        <f t="shared" si="29"/>
        <v>0.13482144601136609</v>
      </c>
      <c r="M126" s="202">
        <f t="shared" si="29"/>
        <v>0.13480139021461979</v>
      </c>
      <c r="N126" s="202">
        <f t="shared" si="29"/>
        <v>0.1353496122989333</v>
      </c>
      <c r="O126" s="202">
        <f t="shared" si="29"/>
        <v>0.13493771323698056</v>
      </c>
      <c r="P126" s="202">
        <f t="shared" si="29"/>
        <v>0.13513556577043165</v>
      </c>
      <c r="Q126" s="202">
        <f t="shared" si="29"/>
        <v>0.13503838158847484</v>
      </c>
    </row>
    <row r="127" spans="1:17" x14ac:dyDescent="0.25">
      <c r="A127" s="76" t="s">
        <v>80</v>
      </c>
      <c r="B127" s="202">
        <f t="shared" ref="B127:Q127" si="30">IF(B$85=0,0,B$85/B$81)</f>
        <v>4.186403605299549E-2</v>
      </c>
      <c r="C127" s="202">
        <f t="shared" si="30"/>
        <v>4.1908073685281995E-2</v>
      </c>
      <c r="D127" s="202">
        <f t="shared" si="30"/>
        <v>4.1850926244137762E-2</v>
      </c>
      <c r="E127" s="202">
        <f t="shared" si="30"/>
        <v>4.1888271881507344E-2</v>
      </c>
      <c r="F127" s="202">
        <f t="shared" si="30"/>
        <v>4.1856208356960696E-2</v>
      </c>
      <c r="G127" s="202">
        <f t="shared" si="30"/>
        <v>4.1942504774336649E-2</v>
      </c>
      <c r="H127" s="202">
        <f t="shared" si="30"/>
        <v>4.1889553619479221E-2</v>
      </c>
      <c r="I127" s="202">
        <f t="shared" si="30"/>
        <v>4.1774065400262773E-2</v>
      </c>
      <c r="J127" s="202">
        <f t="shared" si="30"/>
        <v>4.174630767562626E-2</v>
      </c>
      <c r="K127" s="202">
        <f t="shared" si="30"/>
        <v>4.1780711700940235E-2</v>
      </c>
      <c r="L127" s="202">
        <f t="shared" si="30"/>
        <v>4.1828447629863395E-2</v>
      </c>
      <c r="M127" s="202">
        <f t="shared" si="30"/>
        <v>4.1822225304938856E-2</v>
      </c>
      <c r="N127" s="202">
        <f t="shared" si="30"/>
        <v>4.1992311588847357E-2</v>
      </c>
      <c r="O127" s="202">
        <f t="shared" si="30"/>
        <v>4.1864519617678106E-2</v>
      </c>
      <c r="P127" s="202">
        <f t="shared" si="30"/>
        <v>4.1925903504134852E-2</v>
      </c>
      <c r="Q127" s="202">
        <f t="shared" si="30"/>
        <v>4.1895752043920653E-2</v>
      </c>
    </row>
    <row r="128" spans="1:17" x14ac:dyDescent="0.25">
      <c r="A128" s="129" t="s">
        <v>79</v>
      </c>
      <c r="B128" s="201">
        <f t="shared" ref="B128:Q128" si="31">IF(B$86=0,0,B$86/B$81)</f>
        <v>0.23135519097551097</v>
      </c>
      <c r="C128" s="201">
        <f t="shared" si="31"/>
        <v>0.23054663784375112</v>
      </c>
      <c r="D128" s="201">
        <f t="shared" si="31"/>
        <v>0.23159589367586778</v>
      </c>
      <c r="E128" s="201">
        <f t="shared" si="31"/>
        <v>0.23091020894476605</v>
      </c>
      <c r="F128" s="201">
        <f t="shared" si="31"/>
        <v>0.23149891142129289</v>
      </c>
      <c r="G128" s="201">
        <f t="shared" si="31"/>
        <v>0.22991446568917381</v>
      </c>
      <c r="H128" s="201">
        <f t="shared" si="31"/>
        <v>0.23088667558937284</v>
      </c>
      <c r="I128" s="201">
        <f t="shared" si="31"/>
        <v>0.23300709752126311</v>
      </c>
      <c r="J128" s="201">
        <f t="shared" si="31"/>
        <v>0.2335167433405331</v>
      </c>
      <c r="K128" s="201">
        <f t="shared" si="31"/>
        <v>0.23288506808987983</v>
      </c>
      <c r="L128" s="201">
        <f t="shared" si="31"/>
        <v>0.23200861236725681</v>
      </c>
      <c r="M128" s="201">
        <f t="shared" si="31"/>
        <v>0.232122857390055</v>
      </c>
      <c r="N128" s="201">
        <f t="shared" si="31"/>
        <v>0.22899998746306019</v>
      </c>
      <c r="O128" s="201">
        <f t="shared" si="31"/>
        <v>0.23134631248413323</v>
      </c>
      <c r="P128" s="201">
        <f t="shared" si="31"/>
        <v>0.23021927338013959</v>
      </c>
      <c r="Q128" s="201">
        <f t="shared" si="31"/>
        <v>0.23077286939149458</v>
      </c>
    </row>
    <row r="129" spans="1:17" x14ac:dyDescent="0.25">
      <c r="A129" s="72" t="s">
        <v>235</v>
      </c>
      <c r="B129" s="276">
        <f t="shared" ref="B129:Q129" si="32">IF(B$91=0,0,B$91/B$81)</f>
        <v>0.56196610334547104</v>
      </c>
      <c r="C129" s="276">
        <f t="shared" si="32"/>
        <v>0.56255724693672149</v>
      </c>
      <c r="D129" s="276">
        <f t="shared" si="32"/>
        <v>0.56179012250621196</v>
      </c>
      <c r="E129" s="276">
        <f t="shared" si="32"/>
        <v>0.56229143542986226</v>
      </c>
      <c r="F129" s="276">
        <f t="shared" si="32"/>
        <v>0.56186102747955879</v>
      </c>
      <c r="G129" s="276">
        <f t="shared" si="32"/>
        <v>0.56301943612759386</v>
      </c>
      <c r="H129" s="276">
        <f t="shared" si="32"/>
        <v>0.56230864096858924</v>
      </c>
      <c r="I129" s="276">
        <f t="shared" si="32"/>
        <v>0.56075837322915711</v>
      </c>
      <c r="J129" s="276">
        <f t="shared" si="32"/>
        <v>0.56038576461750855</v>
      </c>
      <c r="K129" s="276">
        <f t="shared" si="32"/>
        <v>0.56084759051553279</v>
      </c>
      <c r="L129" s="276">
        <f t="shared" si="32"/>
        <v>0.56148837856407552</v>
      </c>
      <c r="M129" s="276">
        <f t="shared" si="32"/>
        <v>0.56140485255891059</v>
      </c>
      <c r="N129" s="276">
        <f t="shared" si="32"/>
        <v>0.56368802291734355</v>
      </c>
      <c r="O129" s="276">
        <f t="shared" si="32"/>
        <v>0.56197259452467963</v>
      </c>
      <c r="P129" s="276">
        <f t="shared" si="32"/>
        <v>0.56279658730541926</v>
      </c>
      <c r="Q129" s="276">
        <f t="shared" si="32"/>
        <v>0.56239184614321258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</v>
      </c>
      <c r="C133" s="253">
        <f>IF(C$5=0,0,C$5/PPA_fec!C$5)</f>
        <v>0</v>
      </c>
      <c r="D133" s="253">
        <f>IF(D$5=0,0,D$5/PPA_fec!D$5)</f>
        <v>0</v>
      </c>
      <c r="E133" s="253">
        <f>IF(E$5=0,0,E$5/PPA_fec!E$5)</f>
        <v>0</v>
      </c>
      <c r="F133" s="253">
        <f>IF(F$5=0,0,F$5/PPA_fec!F$5)</f>
        <v>0</v>
      </c>
      <c r="G133" s="253">
        <f>IF(G$5=0,0,G$5/PPA_fec!G$5)</f>
        <v>0</v>
      </c>
      <c r="H133" s="253">
        <f>IF(H$5=0,0,H$5/PPA_fec!H$5)</f>
        <v>0</v>
      </c>
      <c r="I133" s="253">
        <f>IF(I$5=0,0,I$5/PPA_fec!I$5)</f>
        <v>0</v>
      </c>
      <c r="J133" s="253">
        <f>IF(J$5=0,0,J$5/PPA_fec!J$5)</f>
        <v>0.15453277996580903</v>
      </c>
      <c r="K133" s="253">
        <f>IF(K$5=0,0,K$5/PPA_fec!K$5)</f>
        <v>0.15416935950905925</v>
      </c>
      <c r="L133" s="253">
        <f>IF(L$5=0,0,L$5/PPA_fec!L$5)</f>
        <v>0.15420218231510913</v>
      </c>
      <c r="M133" s="253">
        <f>IF(M$5=0,0,M$5/PPA_fec!M$5)</f>
        <v>0.15463814086910349</v>
      </c>
      <c r="N133" s="253">
        <f>IF(N$5=0,0,N$5/PPA_fec!N$5)</f>
        <v>0.15468309053013957</v>
      </c>
      <c r="O133" s="253">
        <f>IF(O$5=0,0,O$5/PPA_fec!O$5)</f>
        <v>0.15496025709244496</v>
      </c>
      <c r="P133" s="253">
        <f>IF(P$5=0,0,P$5/PPA_fec!P$5)</f>
        <v>0.15525412917321071</v>
      </c>
      <c r="Q133" s="253">
        <f>IF(Q$5=0,0,Q$5/PPA_fec!Q$5)</f>
        <v>0.1553171626743248</v>
      </c>
    </row>
    <row r="134" spans="1:17" x14ac:dyDescent="0.25">
      <c r="A134" s="132" t="s">
        <v>83</v>
      </c>
      <c r="B134" s="252">
        <f>IF(B$6=0,0,B$6/PPA_fec!B$6)</f>
        <v>0</v>
      </c>
      <c r="C134" s="252">
        <f>IF(C$6=0,0,C$6/PPA_fec!C$6)</f>
        <v>0</v>
      </c>
      <c r="D134" s="252">
        <f>IF(D$6=0,0,D$6/PPA_fec!D$6)</f>
        <v>0</v>
      </c>
      <c r="E134" s="252">
        <f>IF(E$6=0,0,E$6/PPA_fec!E$6)</f>
        <v>0</v>
      </c>
      <c r="F134" s="252">
        <f>IF(F$6=0,0,F$6/PPA_fec!F$6)</f>
        <v>0</v>
      </c>
      <c r="G134" s="252">
        <f>IF(G$6=0,0,G$6/PPA_fec!G$6)</f>
        <v>0</v>
      </c>
      <c r="H134" s="252">
        <f>IF(H$6=0,0,H$6/PPA_fec!H$6)</f>
        <v>0</v>
      </c>
      <c r="I134" s="252">
        <f>IF(I$6=0,0,I$6/PPA_fec!I$6)</f>
        <v>0</v>
      </c>
      <c r="J134" s="252">
        <f>IF(J$6=0,0,J$6/PPA_fec!J$6)</f>
        <v>0.11714729427251408</v>
      </c>
      <c r="K134" s="252">
        <f>IF(K$6=0,0,K$6/PPA_fec!K$6)</f>
        <v>0.11714729427251408</v>
      </c>
      <c r="L134" s="252">
        <f>IF(L$6=0,0,L$6/PPA_fec!L$6)</f>
        <v>0.11714729427251408</v>
      </c>
      <c r="M134" s="252">
        <f>IF(M$6=0,0,M$6/PPA_fec!M$6)</f>
        <v>0.11714729427251408</v>
      </c>
      <c r="N134" s="252">
        <f>IF(N$6=0,0,N$6/PPA_fec!N$6)</f>
        <v>0.11714729427251408</v>
      </c>
      <c r="O134" s="252">
        <f>IF(O$6=0,0,O$6/PPA_fec!O$6)</f>
        <v>0.11714729427251408</v>
      </c>
      <c r="P134" s="252">
        <f>IF(P$6=0,0,P$6/PPA_fec!P$6)</f>
        <v>0.11714729427251408</v>
      </c>
      <c r="Q134" s="252">
        <f>IF(Q$6=0,0,Q$6/PPA_fec!Q$6)</f>
        <v>0.11714729427251408</v>
      </c>
    </row>
    <row r="135" spans="1:17" x14ac:dyDescent="0.25">
      <c r="A135" s="76" t="s">
        <v>82</v>
      </c>
      <c r="B135" s="251">
        <f>IF(B$7=0,0,B$7/PPA_fec!B$7)</f>
        <v>0</v>
      </c>
      <c r="C135" s="251">
        <f>IF(C$7=0,0,C$7/PPA_fec!C$7)</f>
        <v>0</v>
      </c>
      <c r="D135" s="251">
        <f>IF(D$7=0,0,D$7/PPA_fec!D$7)</f>
        <v>0</v>
      </c>
      <c r="E135" s="251">
        <f>IF(E$7=0,0,E$7/PPA_fec!E$7)</f>
        <v>0</v>
      </c>
      <c r="F135" s="251">
        <f>IF(F$7=0,0,F$7/PPA_fec!F$7)</f>
        <v>0</v>
      </c>
      <c r="G135" s="251">
        <f>IF(G$7=0,0,G$7/PPA_fec!G$7)</f>
        <v>0</v>
      </c>
      <c r="H135" s="251">
        <f>IF(H$7=0,0,H$7/PPA_fec!H$7)</f>
        <v>0</v>
      </c>
      <c r="I135" s="251">
        <f>IF(I$7=0,0,I$7/PPA_fec!I$7)</f>
        <v>0</v>
      </c>
      <c r="J135" s="251">
        <f>IF(J$7=0,0,J$7/PPA_fec!J$7)</f>
        <v>3.0561617036438539E-2</v>
      </c>
      <c r="K135" s="251">
        <f>IF(K$7=0,0,K$7/PPA_fec!K$7)</f>
        <v>3.0561617036438539E-2</v>
      </c>
      <c r="L135" s="251">
        <f>IF(L$7=0,0,L$7/PPA_fec!L$7)</f>
        <v>3.0561617036438539E-2</v>
      </c>
      <c r="M135" s="251">
        <f>IF(M$7=0,0,M$7/PPA_fec!M$7)</f>
        <v>3.0561617036438539E-2</v>
      </c>
      <c r="N135" s="251">
        <f>IF(N$7=0,0,N$7/PPA_fec!N$7)</f>
        <v>3.0561617036438535E-2</v>
      </c>
      <c r="O135" s="251">
        <f>IF(O$7=0,0,O$7/PPA_fec!O$7)</f>
        <v>3.0561617036438539E-2</v>
      </c>
      <c r="P135" s="251">
        <f>IF(P$7=0,0,P$7/PPA_fec!P$7)</f>
        <v>3.0561617036438539E-2</v>
      </c>
      <c r="Q135" s="251">
        <f>IF(Q$7=0,0,Q$7/PPA_fec!Q$7)</f>
        <v>3.0561617036438539E-2</v>
      </c>
    </row>
    <row r="136" spans="1:17" x14ac:dyDescent="0.25">
      <c r="A136" s="76" t="s">
        <v>81</v>
      </c>
      <c r="B136" s="251">
        <f>IF(B$8=0,0,B$8/PPA_fec!B$8)</f>
        <v>0</v>
      </c>
      <c r="C136" s="251">
        <f>IF(C$8=0,0,C$8/PPA_fec!C$8)</f>
        <v>0</v>
      </c>
      <c r="D136" s="251">
        <f>IF(D$8=0,0,D$8/PPA_fec!D$8)</f>
        <v>0</v>
      </c>
      <c r="E136" s="251">
        <f>IF(E$8=0,0,E$8/PPA_fec!E$8)</f>
        <v>0</v>
      </c>
      <c r="F136" s="251">
        <f>IF(F$8=0,0,F$8/PPA_fec!F$8)</f>
        <v>0</v>
      </c>
      <c r="G136" s="251">
        <f>IF(G$8=0,0,G$8/PPA_fec!G$8)</f>
        <v>0</v>
      </c>
      <c r="H136" s="251">
        <f>IF(H$8=0,0,H$8/PPA_fec!H$8)</f>
        <v>0</v>
      </c>
      <c r="I136" s="251">
        <f>IF(I$8=0,0,I$8/PPA_fec!I$8)</f>
        <v>0</v>
      </c>
      <c r="J136" s="251">
        <f>IF(J$8=0,0,J$8/PPA_fec!J$8)</f>
        <v>0.16859540858473618</v>
      </c>
      <c r="K136" s="251">
        <f>IF(K$8=0,0,K$8/PPA_fec!K$8)</f>
        <v>0.16859540858473618</v>
      </c>
      <c r="L136" s="251">
        <f>IF(L$8=0,0,L$8/PPA_fec!L$8)</f>
        <v>0.16859540858473618</v>
      </c>
      <c r="M136" s="251">
        <f>IF(M$8=0,0,M$8/PPA_fec!M$8)</f>
        <v>0.16859540858473618</v>
      </c>
      <c r="N136" s="251">
        <f>IF(N$8=0,0,N$8/PPA_fec!N$8)</f>
        <v>0.16859540858473621</v>
      </c>
      <c r="O136" s="251">
        <f>IF(O$8=0,0,O$8/PPA_fec!O$8)</f>
        <v>0.16859540858473618</v>
      </c>
      <c r="P136" s="251">
        <f>IF(P$8=0,0,P$8/PPA_fec!P$8)</f>
        <v>0.16859540858473618</v>
      </c>
      <c r="Q136" s="251">
        <f>IF(Q$8=0,0,Q$8/PPA_fec!Q$8)</f>
        <v>0.16859540858473618</v>
      </c>
    </row>
    <row r="137" spans="1:17" x14ac:dyDescent="0.25">
      <c r="A137" s="76" t="s">
        <v>80</v>
      </c>
      <c r="B137" s="251">
        <f>IF(B$9=0,0,B$9/PPA_fec!B$9)</f>
        <v>0</v>
      </c>
      <c r="C137" s="251">
        <f>IF(C$9=0,0,C$9/PPA_fec!C$9)</f>
        <v>0</v>
      </c>
      <c r="D137" s="251">
        <f>IF(D$9=0,0,D$9/PPA_fec!D$9)</f>
        <v>0</v>
      </c>
      <c r="E137" s="251">
        <f>IF(E$9=0,0,E$9/PPA_fec!E$9)</f>
        <v>0</v>
      </c>
      <c r="F137" s="251">
        <f>IF(F$9=0,0,F$9/PPA_fec!F$9)</f>
        <v>0</v>
      </c>
      <c r="G137" s="251">
        <f>IF(G$9=0,0,G$9/PPA_fec!G$9)</f>
        <v>0</v>
      </c>
      <c r="H137" s="251">
        <f>IF(H$9=0,0,H$9/PPA_fec!H$9)</f>
        <v>0</v>
      </c>
      <c r="I137" s="251">
        <f>IF(I$9=0,0,I$9/PPA_fec!I$9)</f>
        <v>0</v>
      </c>
      <c r="J137" s="251">
        <f>IF(J$9=0,0,J$9/PPA_fec!J$9)</f>
        <v>0.11800168030339969</v>
      </c>
      <c r="K137" s="251">
        <f>IF(K$9=0,0,K$9/PPA_fec!K$9)</f>
        <v>0.11800168030339972</v>
      </c>
      <c r="L137" s="251">
        <f>IF(L$9=0,0,L$9/PPA_fec!L$9)</f>
        <v>0.11800168030339971</v>
      </c>
      <c r="M137" s="251">
        <f>IF(M$9=0,0,M$9/PPA_fec!M$9)</f>
        <v>0.11800168030339971</v>
      </c>
      <c r="N137" s="251">
        <f>IF(N$9=0,0,N$9/PPA_fec!N$9)</f>
        <v>0.11800168030339971</v>
      </c>
      <c r="O137" s="251">
        <f>IF(O$9=0,0,O$9/PPA_fec!O$9)</f>
        <v>0.11800168030339971</v>
      </c>
      <c r="P137" s="251">
        <f>IF(P$9=0,0,P$9/PPA_fec!P$9)</f>
        <v>0.11800168030339971</v>
      </c>
      <c r="Q137" s="251">
        <f>IF(Q$9=0,0,Q$9/PPA_fec!Q$9)</f>
        <v>0.11800168030339971</v>
      </c>
    </row>
    <row r="138" spans="1:17" x14ac:dyDescent="0.25">
      <c r="A138" s="129" t="s">
        <v>79</v>
      </c>
      <c r="B138" s="250">
        <f>IF(B$10=0,0,B$10/PPA_fec!B$10)</f>
        <v>0</v>
      </c>
      <c r="C138" s="250">
        <f>IF(C$10=0,0,C$10/PPA_fec!C$10)</f>
        <v>0</v>
      </c>
      <c r="D138" s="250">
        <f>IF(D$10=0,0,D$10/PPA_fec!D$10)</f>
        <v>0</v>
      </c>
      <c r="E138" s="250">
        <f>IF(E$10=0,0,E$10/PPA_fec!E$10)</f>
        <v>0</v>
      </c>
      <c r="F138" s="250">
        <f>IF(F$10=0,0,F$10/PPA_fec!F$10)</f>
        <v>0</v>
      </c>
      <c r="G138" s="250">
        <f>IF(G$10=0,0,G$10/PPA_fec!G$10)</f>
        <v>0</v>
      </c>
      <c r="H138" s="250">
        <f>IF(H$10=0,0,H$10/PPA_fec!H$10)</f>
        <v>0</v>
      </c>
      <c r="I138" s="250">
        <f>IF(I$10=0,0,I$10/PPA_fec!I$10)</f>
        <v>0</v>
      </c>
      <c r="J138" s="250">
        <f>IF(J$10=0,0,J$10/PPA_fec!J$10)</f>
        <v>0.18775823119131821</v>
      </c>
      <c r="K138" s="250">
        <f>IF(K$10=0,0,K$10/PPA_fec!K$10)</f>
        <v>0.18709614522141552</v>
      </c>
      <c r="L138" s="250">
        <f>IF(L$10=0,0,L$10/PPA_fec!L$10)</f>
        <v>0.1861792983081523</v>
      </c>
      <c r="M138" s="250">
        <f>IF(M$10=0,0,M$10/PPA_fec!M$10)</f>
        <v>0.18629868964939564</v>
      </c>
      <c r="N138" s="250">
        <f>IF(N$10=0,0,N$10/PPA_fec!N$10)</f>
        <v>0.18304788102991137</v>
      </c>
      <c r="O138" s="250">
        <f>IF(O$10=0,0,O$10/PPA_fec!O$10)</f>
        <v>0.18548786348884372</v>
      </c>
      <c r="P138" s="250">
        <f>IF(P$10=0,0,P$10/PPA_fec!P$10)</f>
        <v>0.18431398033870233</v>
      </c>
      <c r="Q138" s="250">
        <f>IF(Q$10=0,0,Q$10/PPA_fec!Q$10)</f>
        <v>0.18489015606525003</v>
      </c>
    </row>
    <row r="139" spans="1:17" x14ac:dyDescent="0.25">
      <c r="A139" s="127" t="s">
        <v>241</v>
      </c>
      <c r="B139" s="248">
        <f>IF(B$15=0,0,B$15/PPA_fec!B$15)</f>
        <v>0</v>
      </c>
      <c r="C139" s="248">
        <f>IF(C$15=0,0,C$15/PPA_fec!C$15)</f>
        <v>0</v>
      </c>
      <c r="D139" s="248">
        <f>IF(D$15=0,0,D$15/PPA_fec!D$15)</f>
        <v>0</v>
      </c>
      <c r="E139" s="248">
        <f>IF(E$15=0,0,E$15/PPA_fec!E$15)</f>
        <v>0</v>
      </c>
      <c r="F139" s="248">
        <f>IF(F$15=0,0,F$15/PPA_fec!F$15)</f>
        <v>0</v>
      </c>
      <c r="G139" s="248">
        <f>IF(G$15=0,0,G$15/PPA_fec!G$15)</f>
        <v>0</v>
      </c>
      <c r="H139" s="248">
        <f>IF(H$15=0,0,H$15/PPA_fec!H$15)</f>
        <v>0</v>
      </c>
      <c r="I139" s="248">
        <f>IF(I$15=0,0,I$15/PPA_fec!I$15)</f>
        <v>0</v>
      </c>
      <c r="J139" s="248">
        <f>IF(J$15=0,0,J$15/PPA_fec!J$15)</f>
        <v>0.14566953518996742</v>
      </c>
      <c r="K139" s="248">
        <f>IF(K$15=0,0,K$15/PPA_fec!K$15)</f>
        <v>0.14566953518996736</v>
      </c>
      <c r="L139" s="248">
        <f>IF(L$15=0,0,L$15/PPA_fec!L$15)</f>
        <v>0.14566953518996739</v>
      </c>
      <c r="M139" s="248">
        <f>IF(M$15=0,0,M$15/PPA_fec!M$15)</f>
        <v>0.14566953518996739</v>
      </c>
      <c r="N139" s="248">
        <f>IF(N$15=0,0,N$15/PPA_fec!N$15)</f>
        <v>0.14566953518996739</v>
      </c>
      <c r="O139" s="248">
        <f>IF(O$15=0,0,O$15/PPA_fec!O$15)</f>
        <v>0.14566953518996739</v>
      </c>
      <c r="P139" s="248">
        <f>IF(P$15=0,0,P$15/PPA_fec!P$15)</f>
        <v>0.14566953518996739</v>
      </c>
      <c r="Q139" s="248">
        <f>IF(Q$15=0,0,Q$15/PPA_fec!Q$15)</f>
        <v>0.14566953518996739</v>
      </c>
    </row>
    <row r="140" spans="1:17" x14ac:dyDescent="0.25">
      <c r="A140" s="127" t="s">
        <v>240</v>
      </c>
      <c r="B140" s="249">
        <f>IF(B$16=0,0,B$16/PPA_fec!B$16)</f>
        <v>0</v>
      </c>
      <c r="C140" s="249">
        <f>IF(C$16=0,0,C$16/PPA_fec!C$16)</f>
        <v>0</v>
      </c>
      <c r="D140" s="249">
        <f>IF(D$16=0,0,D$16/PPA_fec!D$16)</f>
        <v>0</v>
      </c>
      <c r="E140" s="249">
        <f>IF(E$16=0,0,E$16/PPA_fec!E$16)</f>
        <v>0</v>
      </c>
      <c r="F140" s="249">
        <f>IF(F$16=0,0,F$16/PPA_fec!F$16)</f>
        <v>0</v>
      </c>
      <c r="G140" s="249">
        <f>IF(G$16=0,0,G$16/PPA_fec!G$16)</f>
        <v>0</v>
      </c>
      <c r="H140" s="249">
        <f>IF(H$16=0,0,H$16/PPA_fec!H$16)</f>
        <v>0</v>
      </c>
      <c r="I140" s="249">
        <f>IF(I$16=0,0,I$16/PPA_fec!I$16)</f>
        <v>0</v>
      </c>
      <c r="J140" s="249">
        <f>IF(J$16=0,0,J$16/PPA_fec!J$16)</f>
        <v>0.15582320896590796</v>
      </c>
      <c r="K140" s="249">
        <f>IF(K$16=0,0,K$16/PPA_fec!K$16)</f>
        <v>0.15534127846803114</v>
      </c>
      <c r="L140" s="249">
        <f>IF(L$16=0,0,L$16/PPA_fec!L$16)</f>
        <v>0.15538810913150305</v>
      </c>
      <c r="M140" s="249">
        <f>IF(M$16=0,0,M$16/PPA_fec!M$16)</f>
        <v>0.15597039757576858</v>
      </c>
      <c r="N140" s="249">
        <f>IF(N$16=0,0,N$16/PPA_fec!N$16)</f>
        <v>0.15604322931495712</v>
      </c>
      <c r="O140" s="249">
        <f>IF(O$16=0,0,O$16/PPA_fec!O$16)</f>
        <v>0.15641057178773085</v>
      </c>
      <c r="P140" s="249">
        <f>IF(P$16=0,0,P$16/PPA_fec!P$16)</f>
        <v>0.15681883907600649</v>
      </c>
      <c r="Q140" s="249">
        <f>IF(Q$16=0,0,Q$16/PPA_fec!Q$16)</f>
        <v>0.15690386745488841</v>
      </c>
    </row>
    <row r="141" spans="1:17" x14ac:dyDescent="0.25">
      <c r="A141" s="72" t="s">
        <v>239</v>
      </c>
      <c r="B141" s="265">
        <f>IF(B$29=0,0,B$29/PPA_fec!B$29)</f>
        <v>0</v>
      </c>
      <c r="C141" s="265">
        <f>IF(C$29=0,0,C$29/PPA_fec!C$29)</f>
        <v>0</v>
      </c>
      <c r="D141" s="265">
        <f>IF(D$29=0,0,D$29/PPA_fec!D$29)</f>
        <v>0</v>
      </c>
      <c r="E141" s="265">
        <f>IF(E$29=0,0,E$29/PPA_fec!E$29)</f>
        <v>0</v>
      </c>
      <c r="F141" s="265">
        <f>IF(F$29=0,0,F$29/PPA_fec!F$29)</f>
        <v>0</v>
      </c>
      <c r="G141" s="265">
        <f>IF(G$29=0,0,G$29/PPA_fec!G$29)</f>
        <v>0</v>
      </c>
      <c r="H141" s="265">
        <f>IF(H$29=0,0,H$29/PPA_fec!H$29)</f>
        <v>0</v>
      </c>
      <c r="I141" s="265">
        <f>IF(I$29=0,0,I$29/PPA_fec!I$29)</f>
        <v>0</v>
      </c>
      <c r="J141" s="265">
        <f>IF(J$29=0,0,J$29/PPA_fec!J$29)</f>
        <v>0.14638225666718721</v>
      </c>
      <c r="K141" s="265">
        <f>IF(K$29=0,0,K$29/PPA_fec!K$29)</f>
        <v>0.14638225666718721</v>
      </c>
      <c r="L141" s="265">
        <f>IF(L$29=0,0,L$29/PPA_fec!L$29)</f>
        <v>0.14638225666718721</v>
      </c>
      <c r="M141" s="265">
        <f>IF(M$29=0,0,M$29/PPA_fec!M$29)</f>
        <v>0.14638225666718721</v>
      </c>
      <c r="N141" s="265">
        <f>IF(N$29=0,0,N$29/PPA_fec!N$29)</f>
        <v>0.14638225666718721</v>
      </c>
      <c r="O141" s="265">
        <f>IF(O$29=0,0,O$29/PPA_fec!O$29)</f>
        <v>0.14638225666718721</v>
      </c>
      <c r="P141" s="265">
        <f>IF(P$29=0,0,P$29/PPA_fec!P$29)</f>
        <v>0.14638225666718721</v>
      </c>
      <c r="Q141" s="265">
        <f>IF(Q$29=0,0,Q$29/PPA_fec!Q$29)</f>
        <v>0.14638225666718721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0.71935798575044174</v>
      </c>
      <c r="C143" s="253">
        <f>IF(C$31=0,0,C$31/PPA_fec!C$31)</f>
        <v>0.71422698252341821</v>
      </c>
      <c r="D143" s="253">
        <f>IF(D$31=0,0,D$31/PPA_fec!D$31)</f>
        <v>0.71011088602376404</v>
      </c>
      <c r="E143" s="253">
        <f>IF(E$31=0,0,E$31/PPA_fec!E$31)</f>
        <v>0.71181888601283971</v>
      </c>
      <c r="F143" s="253">
        <f>IF(F$31=0,0,F$31/PPA_fec!F$31)</f>
        <v>0.70948745767151589</v>
      </c>
      <c r="G143" s="253">
        <f>IF(G$31=0,0,G$31/PPA_fec!G$31)</f>
        <v>0.71558745419804426</v>
      </c>
      <c r="H143" s="253">
        <f>IF(H$31=0,0,H$31/PPA_fec!H$31)</f>
        <v>0.73996748389010791</v>
      </c>
      <c r="I143" s="253">
        <f>IF(I$31=0,0,I$31/PPA_fec!I$31)</f>
        <v>0.73045359541791044</v>
      </c>
      <c r="J143" s="253">
        <f>IF(J$31=0,0,J$31/PPA_fec!J$31)</f>
        <v>0.72511114036081536</v>
      </c>
      <c r="K143" s="253">
        <f>IF(K$31=0,0,K$31/PPA_fec!K$31)</f>
        <v>0.72077155276740923</v>
      </c>
      <c r="L143" s="253">
        <f>IF(L$31=0,0,L$31/PPA_fec!L$31)</f>
        <v>0.74455851417725472</v>
      </c>
      <c r="M143" s="253">
        <f>IF(M$31=0,0,M$31/PPA_fec!M$31)</f>
        <v>0.74760866349560562</v>
      </c>
      <c r="N143" s="253">
        <f>IF(N$31=0,0,N$31/PPA_fec!N$31)</f>
        <v>0.77606332809115408</v>
      </c>
      <c r="O143" s="253">
        <f>IF(O$31=0,0,O$31/PPA_fec!O$31)</f>
        <v>0.80694022917020936</v>
      </c>
      <c r="P143" s="253">
        <f>IF(P$31=0,0,P$31/PPA_fec!P$31)</f>
        <v>0.81714669239830584</v>
      </c>
      <c r="Q143" s="253">
        <f>IF(Q$31=0,0,Q$31/PPA_fec!Q$31)</f>
        <v>0.81454854809807975</v>
      </c>
    </row>
    <row r="144" spans="1:17" x14ac:dyDescent="0.25">
      <c r="A144" s="132" t="s">
        <v>83</v>
      </c>
      <c r="B144" s="252">
        <f>IF(B$32=0,0,B$32/PPA_fec!B$32)</f>
        <v>0.45139634392286415</v>
      </c>
      <c r="C144" s="252">
        <f>IF(C$32=0,0,C$32/PPA_fec!C$32)</f>
        <v>0.45139634392286415</v>
      </c>
      <c r="D144" s="252">
        <f>IF(D$32=0,0,D$32/PPA_fec!D$32)</f>
        <v>0.4513963439228641</v>
      </c>
      <c r="E144" s="252">
        <f>IF(E$32=0,0,E$32/PPA_fec!E$32)</f>
        <v>0.4513963439228641</v>
      </c>
      <c r="F144" s="252">
        <f>IF(F$32=0,0,F$32/PPA_fec!F$32)</f>
        <v>0.45139634392286421</v>
      </c>
      <c r="G144" s="252">
        <f>IF(G$32=0,0,G$32/PPA_fec!G$32)</f>
        <v>0.4513963439228641</v>
      </c>
      <c r="H144" s="252">
        <f>IF(H$32=0,0,H$32/PPA_fec!H$32)</f>
        <v>0.46982825146686996</v>
      </c>
      <c r="I144" s="252">
        <f>IF(I$32=0,0,I$32/PPA_fec!I$32)</f>
        <v>0.46982825146686996</v>
      </c>
      <c r="J144" s="252">
        <f>IF(J$32=0,0,J$32/PPA_fec!J$32)</f>
        <v>0.46982825146686996</v>
      </c>
      <c r="K144" s="252">
        <f>IF(K$32=0,0,K$32/PPA_fec!K$32)</f>
        <v>0.46982825146686991</v>
      </c>
      <c r="L144" s="252">
        <f>IF(L$32=0,0,L$32/PPA_fec!L$32)</f>
        <v>0.4842491459066946</v>
      </c>
      <c r="M144" s="252">
        <f>IF(M$32=0,0,M$32/PPA_fec!M$32)</f>
        <v>0.48424914590669466</v>
      </c>
      <c r="N144" s="252">
        <f>IF(N$32=0,0,N$32/PPA_fec!N$32)</f>
        <v>0.48424914590669466</v>
      </c>
      <c r="O144" s="252">
        <f>IF(O$32=0,0,O$32/PPA_fec!O$32)</f>
        <v>0.5183878258244885</v>
      </c>
      <c r="P144" s="252">
        <f>IF(P$32=0,0,P$32/PPA_fec!P$32)</f>
        <v>0.5183878258244885</v>
      </c>
      <c r="Q144" s="252">
        <f>IF(Q$32=0,0,Q$32/PPA_fec!Q$32)</f>
        <v>0.5183878258244885</v>
      </c>
    </row>
    <row r="145" spans="1:17" x14ac:dyDescent="0.25">
      <c r="A145" s="76" t="s">
        <v>82</v>
      </c>
      <c r="B145" s="251">
        <f>IF(B$33=0,0,B$33/PPA_fec!B$33)</f>
        <v>0.11779708368051571</v>
      </c>
      <c r="C145" s="251">
        <f>IF(C$33=0,0,C$33/PPA_fec!C$33)</f>
        <v>0.11779708368051574</v>
      </c>
      <c r="D145" s="251">
        <f>IF(D$33=0,0,D$33/PPA_fec!D$33)</f>
        <v>0.11779708368051572</v>
      </c>
      <c r="E145" s="251">
        <f>IF(E$33=0,0,E$33/PPA_fec!E$33)</f>
        <v>0.11779708368051574</v>
      </c>
      <c r="F145" s="251">
        <f>IF(F$33=0,0,F$33/PPA_fec!F$33)</f>
        <v>0.11779708368051574</v>
      </c>
      <c r="G145" s="251">
        <f>IF(G$33=0,0,G$33/PPA_fec!G$33)</f>
        <v>0.11779708368051574</v>
      </c>
      <c r="H145" s="251">
        <f>IF(H$33=0,0,H$33/PPA_fec!H$33)</f>
        <v>0.12260710260198888</v>
      </c>
      <c r="I145" s="251">
        <f>IF(I$33=0,0,I$33/PPA_fec!I$33)</f>
        <v>0.1226071026019889</v>
      </c>
      <c r="J145" s="251">
        <f>IF(J$33=0,0,J$33/PPA_fec!J$33)</f>
        <v>0.12260710260198888</v>
      </c>
      <c r="K145" s="251">
        <f>IF(K$33=0,0,K$33/PPA_fec!K$33)</f>
        <v>0.12260710260198888</v>
      </c>
      <c r="L145" s="251">
        <f>IF(L$33=0,0,L$33/PPA_fec!L$33)</f>
        <v>0.12637040137909683</v>
      </c>
      <c r="M145" s="251">
        <f>IF(M$33=0,0,M$33/PPA_fec!M$33)</f>
        <v>0.12637040137909683</v>
      </c>
      <c r="N145" s="251">
        <f>IF(N$33=0,0,N$33/PPA_fec!N$33)</f>
        <v>0.12637040137909683</v>
      </c>
      <c r="O145" s="251">
        <f>IF(O$33=0,0,O$33/PPA_fec!O$33)</f>
        <v>0.13527928375964599</v>
      </c>
      <c r="P145" s="251">
        <f>IF(P$33=0,0,P$33/PPA_fec!P$33)</f>
        <v>0.13527928375964599</v>
      </c>
      <c r="Q145" s="251">
        <f>IF(Q$33=0,0,Q$33/PPA_fec!Q$33)</f>
        <v>0.13527928375964599</v>
      </c>
    </row>
    <row r="146" spans="1:17" x14ac:dyDescent="0.25">
      <c r="A146" s="76" t="s">
        <v>81</v>
      </c>
      <c r="B146" s="251">
        <f>IF(B$34=0,0,B$34/PPA_fec!B$34)</f>
        <v>0.64716631642713962</v>
      </c>
      <c r="C146" s="251">
        <f>IF(C$34=0,0,C$34/PPA_fec!C$34)</f>
        <v>0.64716631642713951</v>
      </c>
      <c r="D146" s="251">
        <f>IF(D$34=0,0,D$34/PPA_fec!D$34)</f>
        <v>0.64716631642713962</v>
      </c>
      <c r="E146" s="251">
        <f>IF(E$34=0,0,E$34/PPA_fec!E$34)</f>
        <v>0.64716631642713951</v>
      </c>
      <c r="F146" s="251">
        <f>IF(F$34=0,0,F$34/PPA_fec!F$34)</f>
        <v>0.64716631642713962</v>
      </c>
      <c r="G146" s="251">
        <f>IF(G$34=0,0,G$34/PPA_fec!G$34)</f>
        <v>0.64716631642713962</v>
      </c>
      <c r="H146" s="251">
        <f>IF(H$34=0,0,H$34/PPA_fec!H$34)</f>
        <v>0.67359211688071663</v>
      </c>
      <c r="I146" s="251">
        <f>IF(I$34=0,0,I$34/PPA_fec!I$34)</f>
        <v>0.67359211688071663</v>
      </c>
      <c r="J146" s="251">
        <f>IF(J$34=0,0,J$34/PPA_fec!J$34)</f>
        <v>0.67359211688071674</v>
      </c>
      <c r="K146" s="251">
        <f>IF(K$34=0,0,K$34/PPA_fec!K$34)</f>
        <v>0.67359211688071674</v>
      </c>
      <c r="L146" s="251">
        <f>IF(L$34=0,0,L$34/PPA_fec!L$34)</f>
        <v>0.6942673333725029</v>
      </c>
      <c r="M146" s="251">
        <f>IF(M$34=0,0,M$34/PPA_fec!M$34)</f>
        <v>0.69426733337250279</v>
      </c>
      <c r="N146" s="251">
        <f>IF(N$34=0,0,N$34/PPA_fec!N$34)</f>
        <v>0.69426733337250268</v>
      </c>
      <c r="O146" s="251">
        <f>IF(O$34=0,0,O$34/PPA_fec!O$34)</f>
        <v>0.74321191174033119</v>
      </c>
      <c r="P146" s="251">
        <f>IF(P$34=0,0,P$34/PPA_fec!P$34)</f>
        <v>0.74321191174033119</v>
      </c>
      <c r="Q146" s="251">
        <f>IF(Q$34=0,0,Q$34/PPA_fec!Q$34)</f>
        <v>0.74321191174033119</v>
      </c>
    </row>
    <row r="147" spans="1:17" x14ac:dyDescent="0.25">
      <c r="A147" s="76" t="s">
        <v>80</v>
      </c>
      <c r="B147" s="251">
        <f>IF(B$35=0,0,B$35/PPA_fec!B$35)</f>
        <v>0.45508498696471122</v>
      </c>
      <c r="C147" s="251">
        <f>IF(C$35=0,0,C$35/PPA_fec!C$35)</f>
        <v>0.45508498696471122</v>
      </c>
      <c r="D147" s="251">
        <f>IF(D$35=0,0,D$35/PPA_fec!D$35)</f>
        <v>0.45508498696471117</v>
      </c>
      <c r="E147" s="251">
        <f>IF(E$35=0,0,E$35/PPA_fec!E$35)</f>
        <v>0.45508498696471122</v>
      </c>
      <c r="F147" s="251">
        <f>IF(F$35=0,0,F$35/PPA_fec!F$35)</f>
        <v>0.45508498696471117</v>
      </c>
      <c r="G147" s="251">
        <f>IF(G$35=0,0,G$35/PPA_fec!G$35)</f>
        <v>0.45508498696471111</v>
      </c>
      <c r="H147" s="251">
        <f>IF(H$35=0,0,H$35/PPA_fec!H$35)</f>
        <v>0.47366751320207934</v>
      </c>
      <c r="I147" s="251">
        <f>IF(I$35=0,0,I$35/PPA_fec!I$35)</f>
        <v>0.47366751320207923</v>
      </c>
      <c r="J147" s="251">
        <f>IF(J$35=0,0,J$35/PPA_fec!J$35)</f>
        <v>0.47366751320207928</v>
      </c>
      <c r="K147" s="251">
        <f>IF(K$35=0,0,K$35/PPA_fec!K$35)</f>
        <v>0.47366751320207923</v>
      </c>
      <c r="L147" s="251">
        <f>IF(L$35=0,0,L$35/PPA_fec!L$35)</f>
        <v>0.48820624982793137</v>
      </c>
      <c r="M147" s="251">
        <f>IF(M$35=0,0,M$35/PPA_fec!M$35)</f>
        <v>0.48820624982793143</v>
      </c>
      <c r="N147" s="251">
        <f>IF(N$35=0,0,N$35/PPA_fec!N$35)</f>
        <v>0.48820624982793148</v>
      </c>
      <c r="O147" s="251">
        <f>IF(O$35=0,0,O$35/PPA_fec!O$35)</f>
        <v>0.52262389834135514</v>
      </c>
      <c r="P147" s="251">
        <f>IF(P$35=0,0,P$35/PPA_fec!P$35)</f>
        <v>0.52262389834135514</v>
      </c>
      <c r="Q147" s="251">
        <f>IF(Q$35=0,0,Q$35/PPA_fec!Q$35)</f>
        <v>0.52262389834135514</v>
      </c>
    </row>
    <row r="148" spans="1:17" x14ac:dyDescent="0.25">
      <c r="A148" s="129" t="s">
        <v>79</v>
      </c>
      <c r="B148" s="250">
        <f>IF(B$36=0,0,B$36/PPA_fec!B$36)</f>
        <v>0.71486342442345541</v>
      </c>
      <c r="C148" s="250">
        <f>IF(C$36=0,0,C$36/PPA_fec!C$36)</f>
        <v>0.71161651561891903</v>
      </c>
      <c r="D148" s="250">
        <f>IF(D$36=0,0,D$36/PPA_fec!D$36)</f>
        <v>0.7158313347299432</v>
      </c>
      <c r="E148" s="250">
        <f>IF(E$36=0,0,E$36/PPA_fec!E$36)</f>
        <v>0.71307566425870594</v>
      </c>
      <c r="F148" s="250">
        <f>IF(F$36=0,0,F$36/PPA_fec!F$36)</f>
        <v>0.71544127812220448</v>
      </c>
      <c r="G148" s="250">
        <f>IF(G$36=0,0,G$36/PPA_fec!G$36)</f>
        <v>0.7090826497431687</v>
      </c>
      <c r="H148" s="250">
        <f>IF(H$36=0,0,H$36/PPA_fec!H$36)</f>
        <v>0.7420943986924895</v>
      </c>
      <c r="I148" s="250">
        <f>IF(I$36=0,0,I$36/PPA_fec!I$36)</f>
        <v>0.75098009007698063</v>
      </c>
      <c r="J148" s="250">
        <f>IF(J$36=0,0,J$36/PPA_fec!J$36)</f>
        <v>0.75312310436525765</v>
      </c>
      <c r="K148" s="250">
        <f>IF(K$36=0,0,K$36/PPA_fec!K$36)</f>
        <v>0.75046738995078943</v>
      </c>
      <c r="L148" s="250">
        <f>IF(L$36=0,0,L$36/PPA_fec!L$36)</f>
        <v>0.76971173956737238</v>
      </c>
      <c r="M148" s="250">
        <f>IF(M$36=0,0,M$36/PPA_fec!M$36)</f>
        <v>0.77020533320422035</v>
      </c>
      <c r="N148" s="250">
        <f>IF(N$36=0,0,N$36/PPA_fec!N$36)</f>
        <v>0.7567656780962585</v>
      </c>
      <c r="O148" s="250">
        <f>IF(O$36=0,0,O$36/PPA_fec!O$36)</f>
        <v>0.82091492284101386</v>
      </c>
      <c r="P148" s="250">
        <f>IF(P$36=0,0,P$36/PPA_fec!P$36)</f>
        <v>0.81571966004862839</v>
      </c>
      <c r="Q148" s="250">
        <f>IF(Q$36=0,0,Q$36/PPA_fec!Q$36)</f>
        <v>0.81826964495440724</v>
      </c>
    </row>
    <row r="149" spans="1:17" x14ac:dyDescent="0.25">
      <c r="A149" s="127" t="s">
        <v>238</v>
      </c>
      <c r="B149" s="248">
        <f>IF(B$41=0,0,B$41/PPA_fec!B$41)</f>
        <v>0.62888188941097833</v>
      </c>
      <c r="C149" s="248">
        <f>IF(C$41=0,0,C$41/PPA_fec!C$41)</f>
        <v>0.62348121848103832</v>
      </c>
      <c r="D149" s="248">
        <f>IF(D$41=0,0,D$41/PPA_fec!D$41)</f>
        <v>0.62033223058032505</v>
      </c>
      <c r="E149" s="248">
        <f>IF(E$41=0,0,E$41/PPA_fec!E$41)</f>
        <v>0.62149984655832502</v>
      </c>
      <c r="F149" s="248">
        <f>IF(F$41=0,0,F$41/PPA_fec!F$41)</f>
        <v>0.61991929325055772</v>
      </c>
      <c r="G149" s="248">
        <f>IF(G$41=0,0,G$41/PPA_fec!G$41)</f>
        <v>0.62355916253000387</v>
      </c>
      <c r="H149" s="248">
        <f>IF(H$41=0,0,H$41/PPA_fec!H$41)</f>
        <v>0.6463029720474166</v>
      </c>
      <c r="I149" s="248">
        <f>IF(I$41=0,0,I$41/PPA_fec!I$41)</f>
        <v>0.64103565186692513</v>
      </c>
      <c r="J149" s="248">
        <f>IF(J$41=0,0,J$41/PPA_fec!J$41)</f>
        <v>0.64827820448855933</v>
      </c>
      <c r="K149" s="248">
        <f>IF(K$41=0,0,K$41/PPA_fec!K$41)</f>
        <v>0.65234379057623582</v>
      </c>
      <c r="L149" s="248">
        <f>IF(L$41=0,0,L$41/PPA_fec!L$41)</f>
        <v>0.67242389643364175</v>
      </c>
      <c r="M149" s="248">
        <f>IF(M$41=0,0,M$41/PPA_fec!M$41)</f>
        <v>0.66683161984771289</v>
      </c>
      <c r="N149" s="248">
        <f>IF(N$41=0,0,N$41/PPA_fec!N$41)</f>
        <v>0.67569691540399512</v>
      </c>
      <c r="O149" s="248">
        <f>IF(O$41=0,0,O$41/PPA_fec!O$41)</f>
        <v>0.71200410173975504</v>
      </c>
      <c r="P149" s="248">
        <f>IF(P$41=0,0,P$41/PPA_fec!P$41)</f>
        <v>0.7117991197674991</v>
      </c>
      <c r="Q149" s="248">
        <f>IF(Q$41=0,0,Q$41/PPA_fec!Q$41)</f>
        <v>0.71052883658667998</v>
      </c>
    </row>
    <row r="150" spans="1:17" x14ac:dyDescent="0.25">
      <c r="A150" s="127" t="s">
        <v>237</v>
      </c>
      <c r="B150" s="249">
        <f>IF(B$54=0,0,B$54/PPA_fec!B$54)</f>
        <v>0.74550669121551194</v>
      </c>
      <c r="C150" s="249">
        <f>IF(C$54=0,0,C$54/PPA_fec!C$54)</f>
        <v>0.74161296135808152</v>
      </c>
      <c r="D150" s="249">
        <f>IF(D$54=0,0,D$54/PPA_fec!D$54)</f>
        <v>0.73802351086175633</v>
      </c>
      <c r="E150" s="249">
        <f>IF(E$54=0,0,E$54/PPA_fec!E$54)</f>
        <v>0.73959643998832258</v>
      </c>
      <c r="F150" s="249">
        <f>IF(F$54=0,0,F$54/PPA_fec!F$54)</f>
        <v>0.73747087720938509</v>
      </c>
      <c r="G150" s="249">
        <f>IF(G$54=0,0,G$54/PPA_fec!G$54)</f>
        <v>0.74346975536693793</v>
      </c>
      <c r="H150" s="249">
        <f>IF(H$54=0,0,H$54/PPA_fec!H$54)</f>
        <v>0.76893457297751044</v>
      </c>
      <c r="I150" s="249">
        <f>IF(I$54=0,0,I$54/PPA_fec!I$54)</f>
        <v>0.7596741635453762</v>
      </c>
      <c r="J150" s="249">
        <f>IF(J$54=0,0,J$54/PPA_fec!J$54)</f>
        <v>0.74758200315518553</v>
      </c>
      <c r="K150" s="249">
        <f>IF(K$54=0,0,K$54/PPA_fec!K$54)</f>
        <v>0.74064761418579761</v>
      </c>
      <c r="L150" s="249">
        <f>IF(L$54=0,0,L$54/PPA_fec!L$54)</f>
        <v>0.76551183258368094</v>
      </c>
      <c r="M150" s="249">
        <f>IF(M$54=0,0,M$54/PPA_fec!M$54)</f>
        <v>0.77154750546713935</v>
      </c>
      <c r="N150" s="249">
        <f>IF(N$54=0,0,N$54/PPA_fec!N$54)</f>
        <v>0.80517866911904468</v>
      </c>
      <c r="O150" s="249">
        <f>IF(O$54=0,0,O$54/PPA_fec!O$54)</f>
        <v>0.83596296347221632</v>
      </c>
      <c r="P150" s="249">
        <f>IF(P$54=0,0,P$54/PPA_fec!P$54)</f>
        <v>0.85045755241326115</v>
      </c>
      <c r="Q150" s="249">
        <f>IF(Q$54=0,0,Q$54/PPA_fec!Q$54)</f>
        <v>0.84778996229336534</v>
      </c>
    </row>
    <row r="151" spans="1:17" x14ac:dyDescent="0.25">
      <c r="A151" s="72" t="s">
        <v>236</v>
      </c>
      <c r="B151" s="265">
        <f>IF(B$67=0,0,B$67/PPA_fec!B$67)</f>
        <v>0.72031646010743355</v>
      </c>
      <c r="C151" s="265">
        <f>IF(C$67=0,0,C$67/PPA_fec!C$67)</f>
        <v>0.71623172443198324</v>
      </c>
      <c r="D151" s="265">
        <f>IF(D$67=0,0,D$67/PPA_fec!D$67)</f>
        <v>0.71280191875227039</v>
      </c>
      <c r="E151" s="265">
        <f>IF(E$67=0,0,E$67/PPA_fec!E$67)</f>
        <v>0.71425976757263621</v>
      </c>
      <c r="F151" s="265">
        <f>IF(F$67=0,0,F$67/PPA_fec!F$67)</f>
        <v>0.71229003784541112</v>
      </c>
      <c r="G151" s="265">
        <f>IF(G$67=0,0,G$67/PPA_fec!G$67)</f>
        <v>0.71769501162004745</v>
      </c>
      <c r="H151" s="265">
        <f>IF(H$67=0,0,H$67/PPA_fec!H$67)</f>
        <v>0.74263958093020943</v>
      </c>
      <c r="I151" s="265">
        <f>IF(I$67=0,0,I$67/PPA_fec!I$67)</f>
        <v>0.73448111289330154</v>
      </c>
      <c r="J151" s="265">
        <f>IF(J$67=0,0,J$67/PPA_fec!J$67)</f>
        <v>0.72561440400557664</v>
      </c>
      <c r="K151" s="265">
        <f>IF(K$67=0,0,K$67/PPA_fec!K$67)</f>
        <v>0.71973833793764086</v>
      </c>
      <c r="L151" s="265">
        <f>IF(L$67=0,0,L$67/PPA_fec!L$67)</f>
        <v>0.74371431995477166</v>
      </c>
      <c r="M151" s="265">
        <f>IF(M$67=0,0,M$67/PPA_fec!M$67)</f>
        <v>0.74866236880770309</v>
      </c>
      <c r="N151" s="265">
        <f>IF(N$67=0,0,N$67/PPA_fec!N$67)</f>
        <v>0.77726734311766621</v>
      </c>
      <c r="O151" s="265">
        <f>IF(O$67=0,0,O$67/PPA_fec!O$67)</f>
        <v>0.8094482677035344</v>
      </c>
      <c r="P151" s="265">
        <f>IF(P$67=0,0,P$67/PPA_fec!P$67)</f>
        <v>0.82066874509709864</v>
      </c>
      <c r="Q151" s="265">
        <f>IF(Q$67=0,0,Q$67/PPA_fec!Q$67)</f>
        <v>0.81835049778018254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0.62235504401872777</v>
      </c>
      <c r="C153" s="253">
        <f>IF(C$81=0,0,C$81/PPA_fec!C$81)</f>
        <v>0.62170106400556924</v>
      </c>
      <c r="D153" s="253">
        <f>IF(D$81=0,0,D$81/PPA_fec!D$81)</f>
        <v>0.6225499968286401</v>
      </c>
      <c r="E153" s="253">
        <f>IF(E$81=0,0,E$81/PPA_fec!E$81)</f>
        <v>0.62199496017084333</v>
      </c>
      <c r="F153" s="253">
        <f>IF(F$81=0,0,F$81/PPA_fec!F$81)</f>
        <v>0.63292438858553923</v>
      </c>
      <c r="G153" s="253">
        <f>IF(G$81=0,0,G$81/PPA_fec!G$81)</f>
        <v>0.63162215097482266</v>
      </c>
      <c r="H153" s="253">
        <f>IF(H$81=0,0,H$81/PPA_fec!H$81)</f>
        <v>0.64737198268340868</v>
      </c>
      <c r="I153" s="253">
        <f>IF(I$81=0,0,I$81/PPA_fec!I$81)</f>
        <v>0.64916170165699605</v>
      </c>
      <c r="J153" s="253">
        <f>IF(J$81=0,0,J$81/PPA_fec!J$81)</f>
        <v>0.66896770343632694</v>
      </c>
      <c r="K153" s="253">
        <f>IF(K$81=0,0,K$81/PPA_fec!K$81)</f>
        <v>0.66841684681215074</v>
      </c>
      <c r="L153" s="253">
        <f>IF(L$81=0,0,L$81/PPA_fec!L$81)</f>
        <v>0.66765402866090562</v>
      </c>
      <c r="M153" s="253">
        <f>IF(M$81=0,0,M$81/PPA_fec!M$81)</f>
        <v>0.66775336245467709</v>
      </c>
      <c r="N153" s="253">
        <f>IF(N$81=0,0,N$81/PPA_fec!N$81)</f>
        <v>0.66504868429598563</v>
      </c>
      <c r="O153" s="253">
        <f>IF(O$81=0,0,O$81/PPA_fec!O$81)</f>
        <v>0.66707875374538661</v>
      </c>
      <c r="P153" s="253">
        <f>IF(P$81=0,0,P$81/PPA_fec!P$81)</f>
        <v>0.66610208101909529</v>
      </c>
      <c r="Q153" s="253">
        <f>IF(Q$81=0,0,Q$81/PPA_fec!Q$81)</f>
        <v>0.66658146017842845</v>
      </c>
    </row>
    <row r="154" spans="1:17" x14ac:dyDescent="0.25">
      <c r="A154" s="132" t="s">
        <v>83</v>
      </c>
      <c r="B154" s="282">
        <f>IF(B$82=0,0,B$82/PPA_fec!B$82)</f>
        <v>0.44926575918790312</v>
      </c>
      <c r="C154" s="282">
        <f>IF(C$82=0,0,C$82/PPA_fec!C$82)</f>
        <v>0.44926575918790312</v>
      </c>
      <c r="D154" s="282">
        <f>IF(D$82=0,0,D$82/PPA_fec!D$82)</f>
        <v>0.44926575918790312</v>
      </c>
      <c r="E154" s="282">
        <f>IF(E$82=0,0,E$82/PPA_fec!E$82)</f>
        <v>0.44926575918790312</v>
      </c>
      <c r="F154" s="282">
        <f>IF(F$82=0,0,F$82/PPA_fec!F$82)</f>
        <v>0.45681012946270666</v>
      </c>
      <c r="G154" s="282">
        <f>IF(G$82=0,0,G$82/PPA_fec!G$82)</f>
        <v>0.45681012946270666</v>
      </c>
      <c r="H154" s="282">
        <f>IF(H$82=0,0,H$82/PPA_fec!H$82)</f>
        <v>0.46760984150894502</v>
      </c>
      <c r="I154" s="282">
        <f>IF(I$82=0,0,I$82/PPA_fec!I$82)</f>
        <v>0.46760984150894497</v>
      </c>
      <c r="J154" s="282">
        <f>IF(J$82=0,0,J$82/PPA_fec!J$82)</f>
        <v>0.4815564802688867</v>
      </c>
      <c r="K154" s="282">
        <f>IF(K$82=0,0,K$82/PPA_fec!K$82)</f>
        <v>0.48155648026888664</v>
      </c>
      <c r="L154" s="282">
        <f>IF(L$82=0,0,L$82/PPA_fec!L$82)</f>
        <v>0.4815564802688867</v>
      </c>
      <c r="M154" s="282">
        <f>IF(M$82=0,0,M$82/PPA_fec!M$82)</f>
        <v>0.4815564802688867</v>
      </c>
      <c r="N154" s="282">
        <f>IF(N$82=0,0,N$82/PPA_fec!N$82)</f>
        <v>0.48155648026888664</v>
      </c>
      <c r="O154" s="282">
        <f>IF(O$82=0,0,O$82/PPA_fec!O$82)</f>
        <v>0.48155648026888664</v>
      </c>
      <c r="P154" s="282">
        <f>IF(P$82=0,0,P$82/PPA_fec!P$82)</f>
        <v>0.4815564802688867</v>
      </c>
      <c r="Q154" s="282">
        <f>IF(Q$82=0,0,Q$82/PPA_fec!Q$82)</f>
        <v>0.48155648026888659</v>
      </c>
    </row>
    <row r="155" spans="1:17" x14ac:dyDescent="0.25">
      <c r="A155" s="76" t="s">
        <v>82</v>
      </c>
      <c r="B155" s="281">
        <f>IF(B$83=0,0,B$83/PPA_fec!B$83)</f>
        <v>0.11774388568903706</v>
      </c>
      <c r="C155" s="281">
        <f>IF(C$83=0,0,C$83/PPA_fec!C$83)</f>
        <v>0.11774388568903707</v>
      </c>
      <c r="D155" s="281">
        <f>IF(D$83=0,0,D$83/PPA_fec!D$83)</f>
        <v>0.11774388568903708</v>
      </c>
      <c r="E155" s="281">
        <f>IF(E$83=0,0,E$83/PPA_fec!E$83)</f>
        <v>0.11774388568903707</v>
      </c>
      <c r="F155" s="281">
        <f>IF(F$83=0,0,F$83/PPA_fec!F$83)</f>
        <v>0.11972111954909784</v>
      </c>
      <c r="G155" s="281">
        <f>IF(G$83=0,0,G$83/PPA_fec!G$83)</f>
        <v>0.11972111954909784</v>
      </c>
      <c r="H155" s="281">
        <f>IF(H$83=0,0,H$83/PPA_fec!H$83)</f>
        <v>0.12255151566685529</v>
      </c>
      <c r="I155" s="281">
        <f>IF(I$83=0,0,I$83/PPA_fec!I$83)</f>
        <v>0.12255151566685533</v>
      </c>
      <c r="J155" s="281">
        <f>IF(J$83=0,0,J$83/PPA_fec!J$83)</f>
        <v>0.12620666054783888</v>
      </c>
      <c r="K155" s="281">
        <f>IF(K$83=0,0,K$83/PPA_fec!K$83)</f>
        <v>0.12620666054783888</v>
      </c>
      <c r="L155" s="281">
        <f>IF(L$83=0,0,L$83/PPA_fec!L$83)</f>
        <v>0.12620666054783888</v>
      </c>
      <c r="M155" s="281">
        <f>IF(M$83=0,0,M$83/PPA_fec!M$83)</f>
        <v>0.12620666054783888</v>
      </c>
      <c r="N155" s="281">
        <f>IF(N$83=0,0,N$83/PPA_fec!N$83)</f>
        <v>0.12620666054783888</v>
      </c>
      <c r="O155" s="281">
        <f>IF(O$83=0,0,O$83/PPA_fec!O$83)</f>
        <v>0.12620666054783888</v>
      </c>
      <c r="P155" s="281">
        <f>IF(P$83=0,0,P$83/PPA_fec!P$83)</f>
        <v>0.12620666054783888</v>
      </c>
      <c r="Q155" s="281">
        <f>IF(Q$83=0,0,Q$83/PPA_fec!Q$83)</f>
        <v>0.12620666054783888</v>
      </c>
    </row>
    <row r="156" spans="1:17" x14ac:dyDescent="0.25">
      <c r="A156" s="76" t="s">
        <v>81</v>
      </c>
      <c r="B156" s="281">
        <f>IF(B$84=0,0,B$84/PPA_fec!B$84)</f>
        <v>0.66178324024531998</v>
      </c>
      <c r="C156" s="281">
        <f>IF(C$84=0,0,C$84/PPA_fec!C$84)</f>
        <v>0.66178324024532009</v>
      </c>
      <c r="D156" s="281">
        <f>IF(D$84=0,0,D$84/PPA_fec!D$84)</f>
        <v>0.66178324024532009</v>
      </c>
      <c r="E156" s="281">
        <f>IF(E$84=0,0,E$84/PPA_fec!E$84)</f>
        <v>0.66178324024531998</v>
      </c>
      <c r="F156" s="281">
        <f>IF(F$84=0,0,F$84/PPA_fec!F$84)</f>
        <v>0.67289634580469948</v>
      </c>
      <c r="G156" s="281">
        <f>IF(G$84=0,0,G$84/PPA_fec!G$84)</f>
        <v>0.67289634580469948</v>
      </c>
      <c r="H156" s="281">
        <f>IF(H$84=0,0,H$84/PPA_fec!H$84)</f>
        <v>0.68880467686601865</v>
      </c>
      <c r="I156" s="281">
        <f>IF(I$84=0,0,I$84/PPA_fec!I$84)</f>
        <v>0.68880467686601854</v>
      </c>
      <c r="J156" s="281">
        <f>IF(J$84=0,0,J$84/PPA_fec!J$84)</f>
        <v>0.70934853448332014</v>
      </c>
      <c r="K156" s="281">
        <f>IF(K$84=0,0,K$84/PPA_fec!K$84)</f>
        <v>0.70934853448332003</v>
      </c>
      <c r="L156" s="281">
        <f>IF(L$84=0,0,L$84/PPA_fec!L$84)</f>
        <v>0.70934853448332014</v>
      </c>
      <c r="M156" s="281">
        <f>IF(M$84=0,0,M$84/PPA_fec!M$84)</f>
        <v>0.70934853448332014</v>
      </c>
      <c r="N156" s="281">
        <f>IF(N$84=0,0,N$84/PPA_fec!N$84)</f>
        <v>0.70934853448332014</v>
      </c>
      <c r="O156" s="281">
        <f>IF(O$84=0,0,O$84/PPA_fec!O$84)</f>
        <v>0.70934853448332014</v>
      </c>
      <c r="P156" s="281">
        <f>IF(P$84=0,0,P$84/PPA_fec!P$84)</f>
        <v>0.70934853448332014</v>
      </c>
      <c r="Q156" s="281">
        <f>IF(Q$84=0,0,Q$84/PPA_fec!Q$84)</f>
        <v>0.70934853448332014</v>
      </c>
    </row>
    <row r="157" spans="1:17" x14ac:dyDescent="0.25">
      <c r="A157" s="76" t="s">
        <v>80</v>
      </c>
      <c r="B157" s="281">
        <f>IF(B$85=0,0,B$85/PPA_fec!B$85)</f>
        <v>0.46498909371842279</v>
      </c>
      <c r="C157" s="281">
        <f>IF(C$85=0,0,C$85/PPA_fec!C$85)</f>
        <v>0.46498909371842284</v>
      </c>
      <c r="D157" s="281">
        <f>IF(D$85=0,0,D$85/PPA_fec!D$85)</f>
        <v>0.46498909371842279</v>
      </c>
      <c r="E157" s="281">
        <f>IF(E$85=0,0,E$85/PPA_fec!E$85)</f>
        <v>0.46498909371842284</v>
      </c>
      <c r="F157" s="281">
        <f>IF(F$85=0,0,F$85/PPA_fec!F$85)</f>
        <v>0.47279750071364601</v>
      </c>
      <c r="G157" s="281">
        <f>IF(G$85=0,0,G$85/PPA_fec!G$85)</f>
        <v>0.47279750071364601</v>
      </c>
      <c r="H157" s="281">
        <f>IF(H$85=0,0,H$85/PPA_fec!H$85)</f>
        <v>0.4839751794352064</v>
      </c>
      <c r="I157" s="281">
        <f>IF(I$85=0,0,I$85/PPA_fec!I$85)</f>
        <v>0.4839751794352064</v>
      </c>
      <c r="J157" s="281">
        <f>IF(J$85=0,0,J$85/PPA_fec!J$85)</f>
        <v>0.4984099205317144</v>
      </c>
      <c r="K157" s="281">
        <f>IF(K$85=0,0,K$85/PPA_fec!K$85)</f>
        <v>0.4984099205317144</v>
      </c>
      <c r="L157" s="281">
        <f>IF(L$85=0,0,L$85/PPA_fec!L$85)</f>
        <v>0.49840992053171446</v>
      </c>
      <c r="M157" s="281">
        <f>IF(M$85=0,0,M$85/PPA_fec!M$85)</f>
        <v>0.4984099205317144</v>
      </c>
      <c r="N157" s="281">
        <f>IF(N$85=0,0,N$85/PPA_fec!N$85)</f>
        <v>0.49840992053171435</v>
      </c>
      <c r="O157" s="281">
        <f>IF(O$85=0,0,O$85/PPA_fec!O$85)</f>
        <v>0.49840992053171429</v>
      </c>
      <c r="P157" s="281">
        <f>IF(P$85=0,0,P$85/PPA_fec!P$85)</f>
        <v>0.4984099205317144</v>
      </c>
      <c r="Q157" s="281">
        <f>IF(Q$85=0,0,Q$85/PPA_fec!Q$85)</f>
        <v>0.4984099205317144</v>
      </c>
    </row>
    <row r="158" spans="1:17" x14ac:dyDescent="0.25">
      <c r="A158" s="129" t="s">
        <v>79</v>
      </c>
      <c r="B158" s="280">
        <f>IF(B$86=0,0,B$86/PPA_fec!B$86)</f>
        <v>0.74179941176828013</v>
      </c>
      <c r="C158" s="280">
        <f>IF(C$86=0,0,C$86/PPA_fec!C$86)</f>
        <v>0.73843015974197457</v>
      </c>
      <c r="D158" s="280">
        <f>IF(D$86=0,0,D$86/PPA_fec!D$86)</f>
        <v>0.74280379284509368</v>
      </c>
      <c r="E158" s="280">
        <f>IF(E$86=0,0,E$86/PPA_fec!E$86)</f>
        <v>0.73994428896679743</v>
      </c>
      <c r="F158" s="280">
        <f>IF(F$86=0,0,F$86/PPA_fec!F$86)</f>
        <v>0.75486589875999688</v>
      </c>
      <c r="G158" s="280">
        <f>IF(G$86=0,0,G$86/PPA_fec!G$86)</f>
        <v>0.74815687612878967</v>
      </c>
      <c r="H158" s="280">
        <f>IF(H$86=0,0,H$86/PPA_fec!H$86)</f>
        <v>0.77005508494280428</v>
      </c>
      <c r="I158" s="280">
        <f>IF(I$86=0,0,I$86/PPA_fec!I$86)</f>
        <v>0.77927557204783537</v>
      </c>
      <c r="J158" s="280">
        <f>IF(J$86=0,0,J$86/PPA_fec!J$86)</f>
        <v>0.80480784139664274</v>
      </c>
      <c r="K158" s="280">
        <f>IF(K$86=0,0,K$86/PPA_fec!K$86)</f>
        <v>0.80196987271279074</v>
      </c>
      <c r="L158" s="280">
        <f>IF(L$86=0,0,L$86/PPA_fec!L$86)</f>
        <v>0.79803989541979714</v>
      </c>
      <c r="M158" s="280">
        <f>IF(M$86=0,0,M$86/PPA_fec!M$86)</f>
        <v>0.79855165507484838</v>
      </c>
      <c r="N158" s="280">
        <f>IF(N$86=0,0,N$86/PPA_fec!N$86)</f>
        <v>0.78461737240057838</v>
      </c>
      <c r="O158" s="280">
        <f>IF(O$86=0,0,O$86/PPA_fec!O$86)</f>
        <v>0.79507612567791475</v>
      </c>
      <c r="P158" s="280">
        <f>IF(P$86=0,0,P$86/PPA_fec!P$86)</f>
        <v>0.79004438694602097</v>
      </c>
      <c r="Q158" s="280">
        <f>IF(Q$86=0,0,Q$86/PPA_fec!Q$86)</f>
        <v>0.79251410952385815</v>
      </c>
    </row>
    <row r="159" spans="1:17" x14ac:dyDescent="0.25">
      <c r="A159" s="72" t="s">
        <v>235</v>
      </c>
      <c r="B159" s="279">
        <f>IF(B$91=0,0,B$91/PPA_fec!B$91)</f>
        <v>0.61411477101431067</v>
      </c>
      <c r="C159" s="279">
        <f>IF(C$91=0,0,C$91/PPA_fec!C$91)</f>
        <v>0.61411477101431067</v>
      </c>
      <c r="D159" s="279">
        <f>IF(D$91=0,0,D$91/PPA_fec!D$91)</f>
        <v>0.61411477101431067</v>
      </c>
      <c r="E159" s="279">
        <f>IF(E$91=0,0,E$91/PPA_fec!E$91)</f>
        <v>0.61411477101431067</v>
      </c>
      <c r="F159" s="279">
        <f>IF(F$91=0,0,F$91/PPA_fec!F$91)</f>
        <v>0.62442739584495199</v>
      </c>
      <c r="G159" s="279">
        <f>IF(G$91=0,0,G$91/PPA_fec!G$91)</f>
        <v>0.62442739584495199</v>
      </c>
      <c r="H159" s="279">
        <f>IF(H$91=0,0,H$91/PPA_fec!H$91)</f>
        <v>0.63918984447287475</v>
      </c>
      <c r="I159" s="279">
        <f>IF(I$91=0,0,I$91/PPA_fec!I$91)</f>
        <v>0.63918984447287475</v>
      </c>
      <c r="J159" s="279">
        <f>IF(J$91=0,0,J$91/PPA_fec!J$91)</f>
        <v>0.65825392112087666</v>
      </c>
      <c r="K159" s="279">
        <f>IF(K$91=0,0,K$91/PPA_fec!K$91)</f>
        <v>0.65825392112087655</v>
      </c>
      <c r="L159" s="279">
        <f>IF(L$91=0,0,L$91/PPA_fec!L$91)</f>
        <v>0.65825392112087655</v>
      </c>
      <c r="M159" s="279">
        <f>IF(M$91=0,0,M$91/PPA_fec!M$91)</f>
        <v>0.65825392112087655</v>
      </c>
      <c r="N159" s="279">
        <f>IF(N$91=0,0,N$91/PPA_fec!N$91)</f>
        <v>0.65825392112087655</v>
      </c>
      <c r="O159" s="279">
        <f>IF(O$91=0,0,O$91/PPA_fec!O$91)</f>
        <v>0.65825392112087666</v>
      </c>
      <c r="P159" s="279">
        <f>IF(P$91=0,0,P$91/PPA_fec!P$91)</f>
        <v>0.65825392112087655</v>
      </c>
      <c r="Q159" s="279">
        <f>IF(Q$91=0,0,Q$91/PPA_fec!Q$91)</f>
        <v>0.65825392112087644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0.18401382923964504</v>
      </c>
      <c r="K5" s="96">
        <v>0.15359985654580371</v>
      </c>
      <c r="L5" s="96">
        <v>0.22705210577133642</v>
      </c>
      <c r="M5" s="96">
        <v>0.12569587864134246</v>
      </c>
      <c r="N5" s="96">
        <v>0.13012322644845542</v>
      </c>
      <c r="O5" s="96">
        <v>8.8167490166329632E-2</v>
      </c>
      <c r="P5" s="96">
        <v>0.47779937944040257</v>
      </c>
      <c r="Q5" s="96">
        <v>0.3998358593613911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4.1968883735971803E-2</v>
      </c>
      <c r="K10" s="158">
        <v>4.3571802959700159E-2</v>
      </c>
      <c r="L10" s="158">
        <v>6.5318425745910347E-2</v>
      </c>
      <c r="M10" s="158">
        <v>4.134639595076197E-2</v>
      </c>
      <c r="N10" s="158">
        <v>4.4701279287116202E-2</v>
      </c>
      <c r="O10" s="158">
        <v>2.6613718160323267E-2</v>
      </c>
      <c r="P10" s="158">
        <v>2.1111258297352439E-2</v>
      </c>
      <c r="Q10" s="158">
        <v>2.0489703575744127E-2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4.7250432067285214E-3</v>
      </c>
      <c r="K11" s="91">
        <v>4.0334501162856799E-3</v>
      </c>
      <c r="L11" s="91">
        <v>5.5767652606183004E-3</v>
      </c>
      <c r="M11" s="91">
        <v>3.608044380412968E-3</v>
      </c>
      <c r="N11" s="91">
        <v>2.8450044887855619E-3</v>
      </c>
      <c r="O11" s="91">
        <v>1.7796192212320774E-3</v>
      </c>
      <c r="P11" s="91">
        <v>1.4585423783360022E-3</v>
      </c>
      <c r="Q11" s="91">
        <v>1.4642215139663757E-3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3.7243840529243281E-2</v>
      </c>
      <c r="K12" s="91">
        <v>3.9538352843414483E-2</v>
      </c>
      <c r="L12" s="91">
        <v>5.9741660485292045E-2</v>
      </c>
      <c r="M12" s="91">
        <v>3.7738351570349001E-2</v>
      </c>
      <c r="N12" s="91">
        <v>4.1856274798330644E-2</v>
      </c>
      <c r="O12" s="91">
        <v>2.4834098939091189E-2</v>
      </c>
      <c r="P12" s="91">
        <v>1.9652715919016437E-2</v>
      </c>
      <c r="Q12" s="91">
        <v>1.9025482061777753E-2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0.14204494550367325</v>
      </c>
      <c r="K16" s="206">
        <v>0.11002805358610354</v>
      </c>
      <c r="L16" s="206">
        <v>0.16173368002542607</v>
      </c>
      <c r="M16" s="206">
        <v>8.4349482690580499E-2</v>
      </c>
      <c r="N16" s="206">
        <v>8.5421947161339232E-2</v>
      </c>
      <c r="O16" s="206">
        <v>6.1553772006006369E-2</v>
      </c>
      <c r="P16" s="206">
        <v>0.45668812114305013</v>
      </c>
      <c r="Q16" s="206">
        <v>0.37934615578564695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0.14204494550367325</v>
      </c>
      <c r="K17" s="264">
        <v>0.11002805358610354</v>
      </c>
      <c r="L17" s="264">
        <v>0.16173368002542607</v>
      </c>
      <c r="M17" s="264">
        <v>8.4349482690580499E-2</v>
      </c>
      <c r="N17" s="264">
        <v>8.5421947161339232E-2</v>
      </c>
      <c r="O17" s="264">
        <v>6.1553772006006369E-2</v>
      </c>
      <c r="P17" s="264">
        <v>0.45668812114305013</v>
      </c>
      <c r="Q17" s="264">
        <v>0.37934615578564695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0.14204494550367325</v>
      </c>
      <c r="K26" s="87">
        <v>0.11002805358610354</v>
      </c>
      <c r="L26" s="87">
        <v>0.16173368002542607</v>
      </c>
      <c r="M26" s="87">
        <v>8.4349482690580499E-2</v>
      </c>
      <c r="N26" s="87">
        <v>8.5421947161339232E-2</v>
      </c>
      <c r="O26" s="87">
        <v>6.1553772006006369E-2</v>
      </c>
      <c r="P26" s="87">
        <v>0.45668812114305013</v>
      </c>
      <c r="Q26" s="87">
        <v>0.37934615578564695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149.112881697723</v>
      </c>
      <c r="C31" s="96">
        <v>167.15474792584322</v>
      </c>
      <c r="D31" s="96">
        <v>154.11183376167941</v>
      </c>
      <c r="E31" s="96">
        <v>165.0753510741192</v>
      </c>
      <c r="F31" s="96">
        <v>162.33042207309526</v>
      </c>
      <c r="G31" s="96">
        <v>158.7830691382552</v>
      </c>
      <c r="H31" s="96">
        <v>157.07401786040825</v>
      </c>
      <c r="I31" s="96">
        <v>136.62837383997484</v>
      </c>
      <c r="J31" s="96">
        <v>118.19613938341151</v>
      </c>
      <c r="K31" s="96">
        <v>104.72669527946114</v>
      </c>
      <c r="L31" s="96">
        <v>118.00903212183167</v>
      </c>
      <c r="M31" s="96">
        <v>112.56074267066953</v>
      </c>
      <c r="N31" s="96">
        <v>100.42824094623836</v>
      </c>
      <c r="O31" s="96">
        <v>95.872514348956585</v>
      </c>
      <c r="P31" s="96">
        <v>93.166306672403863</v>
      </c>
      <c r="Q31" s="96">
        <v>90.184771880073143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1.4356888349944807</v>
      </c>
      <c r="C36" s="158">
        <v>1.7582312592375806</v>
      </c>
      <c r="D36" s="158">
        <v>1.6321889684001158</v>
      </c>
      <c r="E36" s="158">
        <v>1.7886976928921576</v>
      </c>
      <c r="F36" s="158">
        <v>1.7429419437063833</v>
      </c>
      <c r="G36" s="158">
        <v>1.7230275244281317</v>
      </c>
      <c r="H36" s="158">
        <v>1.6645822366492018</v>
      </c>
      <c r="I36" s="158">
        <v>1.3861236687618042</v>
      </c>
      <c r="J36" s="158">
        <v>1.4445688097518317</v>
      </c>
      <c r="K36" s="158">
        <v>1.503329695888723</v>
      </c>
      <c r="L36" s="158">
        <v>1.6568037951914762</v>
      </c>
      <c r="M36" s="158">
        <v>1.4771915785792777</v>
      </c>
      <c r="N36" s="158">
        <v>1.0619729910971394</v>
      </c>
      <c r="O36" s="158">
        <v>1.1912753940071632</v>
      </c>
      <c r="P36" s="158">
        <v>1.0258106788823498</v>
      </c>
      <c r="Q36" s="158">
        <v>0.99560890398314794</v>
      </c>
    </row>
    <row r="37" spans="1:17" x14ac:dyDescent="0.25">
      <c r="A37" s="92" t="s">
        <v>125</v>
      </c>
      <c r="B37" s="91">
        <v>0.15891888733572115</v>
      </c>
      <c r="C37" s="91">
        <v>0.17461690238464411</v>
      </c>
      <c r="D37" s="91">
        <v>0.17688007131081521</v>
      </c>
      <c r="E37" s="91">
        <v>0.21266172398638911</v>
      </c>
      <c r="F37" s="91">
        <v>0.21127887526559433</v>
      </c>
      <c r="G37" s="91">
        <v>0.13984821736009728</v>
      </c>
      <c r="H37" s="91">
        <v>0.14146174038121198</v>
      </c>
      <c r="I37" s="91">
        <v>0.18197325417329144</v>
      </c>
      <c r="J37" s="91">
        <v>0.16263596821183712</v>
      </c>
      <c r="K37" s="91">
        <v>0.13916351688054662</v>
      </c>
      <c r="L37" s="91">
        <v>0.14145481528637247</v>
      </c>
      <c r="M37" s="91">
        <v>0.12890537739331306</v>
      </c>
      <c r="N37" s="91">
        <v>6.7589070711700963E-2</v>
      </c>
      <c r="O37" s="91">
        <v>7.9658790109101124E-2</v>
      </c>
      <c r="P37" s="91">
        <v>7.0871585493659003E-2</v>
      </c>
      <c r="Q37" s="91">
        <v>7.1147538631762069E-2</v>
      </c>
    </row>
    <row r="38" spans="1:17" x14ac:dyDescent="0.25">
      <c r="A38" s="92" t="s">
        <v>26</v>
      </c>
      <c r="B38" s="91">
        <v>1.2767699476587595</v>
      </c>
      <c r="C38" s="91">
        <v>1.5836143568529366</v>
      </c>
      <c r="D38" s="91">
        <v>1.4553088970893007</v>
      </c>
      <c r="E38" s="91">
        <v>1.5760359689057686</v>
      </c>
      <c r="F38" s="91">
        <v>1.531663068440789</v>
      </c>
      <c r="G38" s="91">
        <v>1.5831793070680344</v>
      </c>
      <c r="H38" s="91">
        <v>1.5231204962679898</v>
      </c>
      <c r="I38" s="91">
        <v>1.2041504145885127</v>
      </c>
      <c r="J38" s="91">
        <v>1.2819328415399944</v>
      </c>
      <c r="K38" s="91">
        <v>1.3641661790081763</v>
      </c>
      <c r="L38" s="91">
        <v>1.5153489799051039</v>
      </c>
      <c r="M38" s="91">
        <v>1.3482862011859647</v>
      </c>
      <c r="N38" s="91">
        <v>0.99438392038543844</v>
      </c>
      <c r="O38" s="91">
        <v>1.1116166038980622</v>
      </c>
      <c r="P38" s="91">
        <v>0.95493909338869087</v>
      </c>
      <c r="Q38" s="91">
        <v>0.9244613653513859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4.280498343847202</v>
      </c>
      <c r="C41" s="204">
        <v>4.79410193236538</v>
      </c>
      <c r="D41" s="204">
        <v>4.4196998490805584</v>
      </c>
      <c r="E41" s="204">
        <v>4.7329464748181751</v>
      </c>
      <c r="F41" s="204">
        <v>4.6547095689677933</v>
      </c>
      <c r="G41" s="204">
        <v>4.5524649743138275</v>
      </c>
      <c r="H41" s="204">
        <v>4.5046213224277984</v>
      </c>
      <c r="I41" s="204">
        <v>3.9200652223540011</v>
      </c>
      <c r="J41" s="204">
        <v>3.3841034948886866</v>
      </c>
      <c r="K41" s="204">
        <v>2.9919816111180415</v>
      </c>
      <c r="L41" s="204">
        <v>3.3725283572939175</v>
      </c>
      <c r="M41" s="204">
        <v>3.2198130751330507</v>
      </c>
      <c r="N41" s="204">
        <v>2.8801816798591657</v>
      </c>
      <c r="O41" s="204">
        <v>2.7443837378246205</v>
      </c>
      <c r="P41" s="204">
        <v>2.6707390143049707</v>
      </c>
      <c r="Q41" s="204">
        <v>2.5851931297417385</v>
      </c>
    </row>
    <row r="42" spans="1:17" x14ac:dyDescent="0.25">
      <c r="A42" s="152" t="s">
        <v>247</v>
      </c>
      <c r="B42" s="151">
        <v>4.280498343847202</v>
      </c>
      <c r="C42" s="151">
        <v>4.79410193236538</v>
      </c>
      <c r="D42" s="151">
        <v>4.4196998490805584</v>
      </c>
      <c r="E42" s="151">
        <v>4.7329464748181751</v>
      </c>
      <c r="F42" s="151">
        <v>4.6547095689677933</v>
      </c>
      <c r="G42" s="151">
        <v>4.5524649743138275</v>
      </c>
      <c r="H42" s="151">
        <v>4.5046213224277984</v>
      </c>
      <c r="I42" s="151">
        <v>3.9200652223540011</v>
      </c>
      <c r="J42" s="151">
        <v>3.3841034948886866</v>
      </c>
      <c r="K42" s="151">
        <v>2.9919816111180415</v>
      </c>
      <c r="L42" s="151">
        <v>3.3725283572939175</v>
      </c>
      <c r="M42" s="151">
        <v>3.2198130751330507</v>
      </c>
      <c r="N42" s="151">
        <v>2.8801816798591657</v>
      </c>
      <c r="O42" s="151">
        <v>2.7443837378246205</v>
      </c>
      <c r="P42" s="151">
        <v>2.6707390143049707</v>
      </c>
      <c r="Q42" s="151">
        <v>2.5851931297417385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8.413607743191652E-2</v>
      </c>
      <c r="C45" s="87">
        <v>8.4083472847304344E-2</v>
      </c>
      <c r="D45" s="87">
        <v>8.4130949945739095E-2</v>
      </c>
      <c r="E45" s="87">
        <v>8.4176129765217406E-2</v>
      </c>
      <c r="F45" s="87">
        <v>8.4132481465043485E-2</v>
      </c>
      <c r="G45" s="87">
        <v>8.4120211841064718E-2</v>
      </c>
      <c r="H45" s="87">
        <v>8.3187534054260881E-2</v>
      </c>
      <c r="I45" s="87">
        <v>0.16821901735095648</v>
      </c>
      <c r="J45" s="87">
        <v>8.4008428401391305E-2</v>
      </c>
      <c r="K45" s="87">
        <v>8.2542764427130433E-2</v>
      </c>
      <c r="L45" s="87">
        <v>8.4154586382874916E-2</v>
      </c>
      <c r="M45" s="87">
        <v>8.4134444327538707E-2</v>
      </c>
      <c r="N45" s="87">
        <v>8.4155389129431477E-2</v>
      </c>
      <c r="O45" s="87">
        <v>8.4151609414756856E-2</v>
      </c>
      <c r="P45" s="87">
        <v>8.4136863517621563E-2</v>
      </c>
      <c r="Q45" s="87">
        <v>8.4141411170206071E-2</v>
      </c>
    </row>
    <row r="46" spans="1:17" x14ac:dyDescent="0.25">
      <c r="A46" s="150" t="s">
        <v>125</v>
      </c>
      <c r="B46" s="87">
        <v>0.43073860957245652</v>
      </c>
      <c r="C46" s="87">
        <v>0.43737554689101421</v>
      </c>
      <c r="D46" s="87">
        <v>0.43783945979912992</v>
      </c>
      <c r="E46" s="87">
        <v>0.52477946523440333</v>
      </c>
      <c r="F46" s="87">
        <v>0.52425907261710269</v>
      </c>
      <c r="G46" s="87">
        <v>0.35215201939138069</v>
      </c>
      <c r="H46" s="87">
        <v>0.3490930082878953</v>
      </c>
      <c r="I46" s="87">
        <v>0.43914207522395315</v>
      </c>
      <c r="J46" s="87">
        <v>0.34945339869554715</v>
      </c>
      <c r="K46" s="87">
        <v>0.2590426499090665</v>
      </c>
      <c r="L46" s="87">
        <v>0.26379161536332157</v>
      </c>
      <c r="M46" s="87">
        <v>0.26485385474012513</v>
      </c>
      <c r="N46" s="87">
        <v>0.17794093392119995</v>
      </c>
      <c r="O46" s="87">
        <v>0.17747167921396653</v>
      </c>
      <c r="P46" s="87">
        <v>0.17851680204996581</v>
      </c>
      <c r="Q46" s="87">
        <v>0.17837459091092811</v>
      </c>
    </row>
    <row r="47" spans="1:17" x14ac:dyDescent="0.25">
      <c r="A47" s="150" t="s">
        <v>29</v>
      </c>
      <c r="B47" s="87">
        <v>0.26916465420349595</v>
      </c>
      <c r="C47" s="87">
        <v>0.27220617090156518</v>
      </c>
      <c r="D47" s="87">
        <v>0.27230104014886952</v>
      </c>
      <c r="E47" s="87">
        <v>0.1786453677704348</v>
      </c>
      <c r="F47" s="87">
        <v>0.17845187207791308</v>
      </c>
      <c r="G47" s="87">
        <v>8.972333786229704E-2</v>
      </c>
      <c r="H47" s="87">
        <v>0.26895995190469568</v>
      </c>
      <c r="I47" s="87">
        <v>0.35668770527582605</v>
      </c>
      <c r="J47" s="87">
        <v>0.1781663250365218</v>
      </c>
      <c r="K47" s="87">
        <v>9.2014716189913054E-2</v>
      </c>
      <c r="L47" s="87">
        <v>0.17945900749568511</v>
      </c>
      <c r="M47" s="87">
        <v>8.9739538502101632E-2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3.460596290462548</v>
      </c>
      <c r="C49" s="87">
        <v>3.9665930728016705</v>
      </c>
      <c r="D49" s="87">
        <v>3.602393738426124</v>
      </c>
      <c r="E49" s="87">
        <v>3.8891404501427282</v>
      </c>
      <c r="F49" s="87">
        <v>3.8006083609315597</v>
      </c>
      <c r="G49" s="87">
        <v>3.9866063405519783</v>
      </c>
      <c r="H49" s="87">
        <v>3.7586892017183384</v>
      </c>
      <c r="I49" s="87">
        <v>2.9058836934389176</v>
      </c>
      <c r="J49" s="87">
        <v>2.754469342181999</v>
      </c>
      <c r="K49" s="87">
        <v>2.5392949951813257</v>
      </c>
      <c r="L49" s="87">
        <v>2.825894293093314</v>
      </c>
      <c r="M49" s="87">
        <v>2.7702397285370886</v>
      </c>
      <c r="N49" s="87">
        <v>2.6179025929258284</v>
      </c>
      <c r="O49" s="87">
        <v>2.4765686883483848</v>
      </c>
      <c r="P49" s="87">
        <v>2.4053740567084558</v>
      </c>
      <c r="Q49" s="87">
        <v>2.3177248437361371</v>
      </c>
    </row>
    <row r="50" spans="1:17" x14ac:dyDescent="0.25">
      <c r="A50" s="150" t="s">
        <v>25</v>
      </c>
      <c r="B50" s="87">
        <v>1.3139475296684005E-3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5.4388789231304344E-3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3.4548764647116044E-2</v>
      </c>
      <c r="C51" s="87">
        <v>3.3843668923826078E-2</v>
      </c>
      <c r="D51" s="87">
        <v>2.3034660760695644E-2</v>
      </c>
      <c r="E51" s="87">
        <v>5.6205061905391311E-2</v>
      </c>
      <c r="F51" s="87">
        <v>6.7257781876173914E-2</v>
      </c>
      <c r="G51" s="87">
        <v>3.9863064667107088E-2</v>
      </c>
      <c r="H51" s="87">
        <v>4.46916264626087E-2</v>
      </c>
      <c r="I51" s="87">
        <v>4.4693852141217384E-2</v>
      </c>
      <c r="J51" s="87">
        <v>1.8006000573226866E-2</v>
      </c>
      <c r="K51" s="87">
        <v>1.9086485410605696E-2</v>
      </c>
      <c r="L51" s="87">
        <v>1.9228854958722057E-2</v>
      </c>
      <c r="M51" s="87">
        <v>1.0845509026196564E-2</v>
      </c>
      <c r="N51" s="87">
        <v>1.8276388270602916E-4</v>
      </c>
      <c r="O51" s="87">
        <v>6.1917608475125273E-3</v>
      </c>
      <c r="P51" s="87">
        <v>2.7112920289274435E-3</v>
      </c>
      <c r="Q51" s="87">
        <v>4.9522839244672875E-3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128.41495031541606</v>
      </c>
      <c r="C54" s="204">
        <v>143.82305797096143</v>
      </c>
      <c r="D54" s="204">
        <v>132.59099547241678</v>
      </c>
      <c r="E54" s="204">
        <v>141.98839424454525</v>
      </c>
      <c r="F54" s="204">
        <v>139.64128706903381</v>
      </c>
      <c r="G54" s="204">
        <v>136.57394922941484</v>
      </c>
      <c r="H54" s="204">
        <v>135.13863967283396</v>
      </c>
      <c r="I54" s="204">
        <v>117.60195667062007</v>
      </c>
      <c r="J54" s="204">
        <v>101.52310484666059</v>
      </c>
      <c r="K54" s="204">
        <v>89.759448333541243</v>
      </c>
      <c r="L54" s="204">
        <v>101.17585071881754</v>
      </c>
      <c r="M54" s="204">
        <v>96.594392253991529</v>
      </c>
      <c r="N54" s="204">
        <v>86.405450395774977</v>
      </c>
      <c r="O54" s="204">
        <v>82.331512134738631</v>
      </c>
      <c r="P54" s="204">
        <v>80.122170429149136</v>
      </c>
      <c r="Q54" s="204">
        <v>77.555793892252154</v>
      </c>
    </row>
    <row r="55" spans="1:17" x14ac:dyDescent="0.25">
      <c r="A55" s="152" t="s">
        <v>245</v>
      </c>
      <c r="B55" s="151">
        <v>128.41495031541606</v>
      </c>
      <c r="C55" s="151">
        <v>143.82305797096143</v>
      </c>
      <c r="D55" s="151">
        <v>132.59099547241678</v>
      </c>
      <c r="E55" s="151">
        <v>141.98839424454525</v>
      </c>
      <c r="F55" s="151">
        <v>139.64128706903381</v>
      </c>
      <c r="G55" s="151">
        <v>136.57394922941484</v>
      </c>
      <c r="H55" s="151">
        <v>135.13863967283396</v>
      </c>
      <c r="I55" s="151">
        <v>117.60195667062007</v>
      </c>
      <c r="J55" s="151">
        <v>101.52310484666059</v>
      </c>
      <c r="K55" s="151">
        <v>89.759448333541243</v>
      </c>
      <c r="L55" s="151">
        <v>101.17585071881754</v>
      </c>
      <c r="M55" s="151">
        <v>96.594392253991529</v>
      </c>
      <c r="N55" s="151">
        <v>86.405450395774977</v>
      </c>
      <c r="O55" s="151">
        <v>82.331512134738631</v>
      </c>
      <c r="P55" s="151">
        <v>80.122170429149136</v>
      </c>
      <c r="Q55" s="151">
        <v>77.555793892252154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2.5240823229574958</v>
      </c>
      <c r="C58" s="87">
        <v>2.5225041854191304</v>
      </c>
      <c r="D58" s="87">
        <v>2.5239284983721739</v>
      </c>
      <c r="E58" s="87">
        <v>2.5252838929565224</v>
      </c>
      <c r="F58" s="87">
        <v>2.5239744439513059</v>
      </c>
      <c r="G58" s="87">
        <v>2.5236063552319417</v>
      </c>
      <c r="H58" s="87">
        <v>2.4956260216278263</v>
      </c>
      <c r="I58" s="87">
        <v>5.0465705205286957</v>
      </c>
      <c r="J58" s="87">
        <v>2.52025285204174</v>
      </c>
      <c r="K58" s="87">
        <v>2.4762829328139135</v>
      </c>
      <c r="L58" s="87">
        <v>2.5246375914862473</v>
      </c>
      <c r="M58" s="87">
        <v>2.5240333298261612</v>
      </c>
      <c r="N58" s="87">
        <v>2.5246616738829442</v>
      </c>
      <c r="O58" s="87">
        <v>2.5245482824427059</v>
      </c>
      <c r="P58" s="87">
        <v>2.5241059055286472</v>
      </c>
      <c r="Q58" s="87">
        <v>2.524242335106182</v>
      </c>
    </row>
    <row r="59" spans="1:17" x14ac:dyDescent="0.25">
      <c r="A59" s="150" t="s">
        <v>125</v>
      </c>
      <c r="B59" s="87">
        <v>12.922158287173698</v>
      </c>
      <c r="C59" s="87">
        <v>13.121266406730429</v>
      </c>
      <c r="D59" s="87">
        <v>13.135183793973901</v>
      </c>
      <c r="E59" s="87">
        <v>15.743383957032103</v>
      </c>
      <c r="F59" s="87">
        <v>15.727772178513087</v>
      </c>
      <c r="G59" s="87">
        <v>10.564560581741421</v>
      </c>
      <c r="H59" s="87">
        <v>10.472790248636858</v>
      </c>
      <c r="I59" s="87">
        <v>13.174262256718599</v>
      </c>
      <c r="J59" s="87">
        <v>10.483601960866418</v>
      </c>
      <c r="K59" s="87">
        <v>7.7712794972719959</v>
      </c>
      <c r="L59" s="87">
        <v>7.9137484608996473</v>
      </c>
      <c r="M59" s="87">
        <v>7.9456156422037543</v>
      </c>
      <c r="N59" s="87">
        <v>5.3382280176359993</v>
      </c>
      <c r="O59" s="87">
        <v>5.3241503764189977</v>
      </c>
      <c r="P59" s="87">
        <v>5.3555040614989755</v>
      </c>
      <c r="Q59" s="87">
        <v>5.3512377273278444</v>
      </c>
    </row>
    <row r="60" spans="1:17" x14ac:dyDescent="0.25">
      <c r="A60" s="150" t="s">
        <v>29</v>
      </c>
      <c r="B60" s="87">
        <v>8.0749396261048787</v>
      </c>
      <c r="C60" s="87">
        <v>8.1661851270469583</v>
      </c>
      <c r="D60" s="87">
        <v>8.1690312044660871</v>
      </c>
      <c r="E60" s="87">
        <v>5.3593610331130437</v>
      </c>
      <c r="F60" s="87">
        <v>5.3535561623373926</v>
      </c>
      <c r="G60" s="87">
        <v>2.6917001358689108</v>
      </c>
      <c r="H60" s="87">
        <v>8.0687985571408714</v>
      </c>
      <c r="I60" s="87">
        <v>10.700631158274783</v>
      </c>
      <c r="J60" s="87">
        <v>5.3449897510956541</v>
      </c>
      <c r="K60" s="87">
        <v>2.7604414856973918</v>
      </c>
      <c r="L60" s="87">
        <v>5.3837702248705535</v>
      </c>
      <c r="M60" s="87">
        <v>2.692186155063049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103.81788871387646</v>
      </c>
      <c r="C62" s="87">
        <v>118.99779218405014</v>
      </c>
      <c r="D62" s="87">
        <v>108.07181215278375</v>
      </c>
      <c r="E62" s="87">
        <v>116.67421350428184</v>
      </c>
      <c r="F62" s="87">
        <v>114.01825082794682</v>
      </c>
      <c r="G62" s="87">
        <v>119.59819021655935</v>
      </c>
      <c r="H62" s="87">
        <v>112.76067605155016</v>
      </c>
      <c r="I62" s="87">
        <v>87.176510803167545</v>
      </c>
      <c r="J62" s="87">
        <v>82.634080265459971</v>
      </c>
      <c r="K62" s="87">
        <v>76.178849855439765</v>
      </c>
      <c r="L62" s="87">
        <v>84.776828792799435</v>
      </c>
      <c r="M62" s="87">
        <v>83.107191856112664</v>
      </c>
      <c r="N62" s="87">
        <v>78.537077787774848</v>
      </c>
      <c r="O62" s="87">
        <v>74.297060650451542</v>
      </c>
      <c r="P62" s="87">
        <v>72.161221701253695</v>
      </c>
      <c r="Q62" s="87">
        <v>69.531745312084112</v>
      </c>
    </row>
    <row r="63" spans="1:17" x14ac:dyDescent="0.25">
      <c r="A63" s="150" t="s">
        <v>25</v>
      </c>
      <c r="B63" s="87">
        <v>3.9418425890052025E-2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0.16316636769391304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1.0364629394134812</v>
      </c>
      <c r="C64" s="87">
        <v>1.0153100677147826</v>
      </c>
      <c r="D64" s="87">
        <v>0.69103982282086962</v>
      </c>
      <c r="E64" s="87">
        <v>1.6861518571617393</v>
      </c>
      <c r="F64" s="87">
        <v>2.0177334562852178</v>
      </c>
      <c r="G64" s="87">
        <v>1.1958919400132124</v>
      </c>
      <c r="H64" s="87">
        <v>1.340748793878261</v>
      </c>
      <c r="I64" s="87">
        <v>1.3408155642365216</v>
      </c>
      <c r="J64" s="87">
        <v>0.54018001719680608</v>
      </c>
      <c r="K64" s="87">
        <v>0.57259456231817096</v>
      </c>
      <c r="L64" s="87">
        <v>0.57686564876166146</v>
      </c>
      <c r="M64" s="87">
        <v>0.32536527078589694</v>
      </c>
      <c r="N64" s="87">
        <v>5.4829164811808738E-3</v>
      </c>
      <c r="O64" s="87">
        <v>0.18575282542537583</v>
      </c>
      <c r="P64" s="87">
        <v>8.1338760867823309E-2</v>
      </c>
      <c r="Q64" s="87">
        <v>0.14856851773401861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14.981744203465206</v>
      </c>
      <c r="C67" s="204">
        <v>16.779356763278834</v>
      </c>
      <c r="D67" s="204">
        <v>15.46894947178196</v>
      </c>
      <c r="E67" s="204">
        <v>16.565312661863612</v>
      </c>
      <c r="F67" s="204">
        <v>16.291483491387279</v>
      </c>
      <c r="G67" s="204">
        <v>15.933627410098396</v>
      </c>
      <c r="H67" s="204">
        <v>15.766174628497295</v>
      </c>
      <c r="I67" s="204">
        <v>13.720228278239007</v>
      </c>
      <c r="J67" s="204">
        <v>11.844362232110402</v>
      </c>
      <c r="K67" s="204">
        <v>10.471935638913145</v>
      </c>
      <c r="L67" s="204">
        <v>11.803849250528712</v>
      </c>
      <c r="M67" s="204">
        <v>11.269345762965679</v>
      </c>
      <c r="N67" s="204">
        <v>10.080635879507081</v>
      </c>
      <c r="O67" s="204">
        <v>9.6053430823861721</v>
      </c>
      <c r="P67" s="204">
        <v>9.3475865500673994</v>
      </c>
      <c r="Q67" s="204">
        <v>9.0481759540960844</v>
      </c>
    </row>
    <row r="68" spans="1:17" x14ac:dyDescent="0.25">
      <c r="A68" s="152" t="s">
        <v>243</v>
      </c>
      <c r="B68" s="151">
        <v>14.981744203465206</v>
      </c>
      <c r="C68" s="151">
        <v>16.779356763278834</v>
      </c>
      <c r="D68" s="151">
        <v>15.46894947178196</v>
      </c>
      <c r="E68" s="151">
        <v>16.565312661863612</v>
      </c>
      <c r="F68" s="151">
        <v>16.291483491387279</v>
      </c>
      <c r="G68" s="151">
        <v>15.933627410098396</v>
      </c>
      <c r="H68" s="151">
        <v>15.766174628497295</v>
      </c>
      <c r="I68" s="151">
        <v>13.720228278239007</v>
      </c>
      <c r="J68" s="151">
        <v>11.844362232110402</v>
      </c>
      <c r="K68" s="151">
        <v>10.471935638913145</v>
      </c>
      <c r="L68" s="151">
        <v>11.803849250528712</v>
      </c>
      <c r="M68" s="151">
        <v>11.269345762965679</v>
      </c>
      <c r="N68" s="151">
        <v>10.080635879507081</v>
      </c>
      <c r="O68" s="151">
        <v>9.6053430823861721</v>
      </c>
      <c r="P68" s="151">
        <v>9.3475865500673994</v>
      </c>
      <c r="Q68" s="151">
        <v>9.0481759540960844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0.29447627101170787</v>
      </c>
      <c r="C71" s="87">
        <v>0.29429215496556516</v>
      </c>
      <c r="D71" s="87">
        <v>0.29445832481008694</v>
      </c>
      <c r="E71" s="87">
        <v>0.29461645417826088</v>
      </c>
      <c r="F71" s="87">
        <v>0.2944636851276522</v>
      </c>
      <c r="G71" s="87">
        <v>0.29442074144372654</v>
      </c>
      <c r="H71" s="87">
        <v>0.29115636918991306</v>
      </c>
      <c r="I71" s="87">
        <v>0.58876656072834777</v>
      </c>
      <c r="J71" s="87">
        <v>0.29402949940486961</v>
      </c>
      <c r="K71" s="87">
        <v>0.28889967549495654</v>
      </c>
      <c r="L71" s="87">
        <v>0.29454105234006223</v>
      </c>
      <c r="M71" s="87">
        <v>0.29447055514638554</v>
      </c>
      <c r="N71" s="87">
        <v>0.29454386195301019</v>
      </c>
      <c r="O71" s="87">
        <v>0.29453063295164894</v>
      </c>
      <c r="P71" s="87">
        <v>0.2944790223116755</v>
      </c>
      <c r="Q71" s="87">
        <v>0.29449493909572122</v>
      </c>
    </row>
    <row r="72" spans="1:17" x14ac:dyDescent="0.25">
      <c r="A72" s="150" t="s">
        <v>125</v>
      </c>
      <c r="B72" s="87">
        <v>1.5075851335035981</v>
      </c>
      <c r="C72" s="87">
        <v>1.53081441411855</v>
      </c>
      <c r="D72" s="87">
        <v>1.5324381092969555</v>
      </c>
      <c r="E72" s="87">
        <v>1.8367281283204115</v>
      </c>
      <c r="F72" s="87">
        <v>1.8349067541598596</v>
      </c>
      <c r="G72" s="87">
        <v>1.2325320678698326</v>
      </c>
      <c r="H72" s="87">
        <v>1.2218255290076332</v>
      </c>
      <c r="I72" s="87">
        <v>1.5369972632838362</v>
      </c>
      <c r="J72" s="87">
        <v>1.2230868954344152</v>
      </c>
      <c r="K72" s="87">
        <v>0.90664927468173273</v>
      </c>
      <c r="L72" s="87">
        <v>0.92327065377162565</v>
      </c>
      <c r="M72" s="87">
        <v>0.92698849159043806</v>
      </c>
      <c r="N72" s="87">
        <v>0.62279326872419993</v>
      </c>
      <c r="O72" s="87">
        <v>0.62115087724888296</v>
      </c>
      <c r="P72" s="87">
        <v>0.62480880717488041</v>
      </c>
      <c r="Q72" s="87">
        <v>0.62431106818824833</v>
      </c>
    </row>
    <row r="73" spans="1:17" x14ac:dyDescent="0.25">
      <c r="A73" s="150" t="s">
        <v>29</v>
      </c>
      <c r="B73" s="87">
        <v>0.942076289712236</v>
      </c>
      <c r="C73" s="87">
        <v>0.95272159815547841</v>
      </c>
      <c r="D73" s="87">
        <v>0.95305364052104347</v>
      </c>
      <c r="E73" s="87">
        <v>0.62525878719652173</v>
      </c>
      <c r="F73" s="87">
        <v>0.62458155227269574</v>
      </c>
      <c r="G73" s="87">
        <v>0.31403168251803965</v>
      </c>
      <c r="H73" s="87">
        <v>0.94135983166643467</v>
      </c>
      <c r="I73" s="87">
        <v>1.2484069684653913</v>
      </c>
      <c r="J73" s="87">
        <v>0.62358213762782633</v>
      </c>
      <c r="K73" s="87">
        <v>0.32205150666469573</v>
      </c>
      <c r="L73" s="87">
        <v>0.62810652623489793</v>
      </c>
      <c r="M73" s="87">
        <v>0.31408838475735573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12.11208701661892</v>
      </c>
      <c r="C75" s="87">
        <v>13.88307575480585</v>
      </c>
      <c r="D75" s="87">
        <v>12.608378084491438</v>
      </c>
      <c r="E75" s="87">
        <v>13.611991575499548</v>
      </c>
      <c r="F75" s="87">
        <v>13.302129263260461</v>
      </c>
      <c r="G75" s="87">
        <v>13.953122191931923</v>
      </c>
      <c r="H75" s="87">
        <v>13.155412206014182</v>
      </c>
      <c r="I75" s="87">
        <v>10.170592927036212</v>
      </c>
      <c r="J75" s="87">
        <v>9.6406426976369968</v>
      </c>
      <c r="K75" s="87">
        <v>8.8875324831346383</v>
      </c>
      <c r="L75" s="87">
        <v>9.8906300258265993</v>
      </c>
      <c r="M75" s="87">
        <v>9.6958390498798117</v>
      </c>
      <c r="N75" s="87">
        <v>9.1626590752404002</v>
      </c>
      <c r="O75" s="87">
        <v>8.667990409219346</v>
      </c>
      <c r="P75" s="87">
        <v>8.4188091984795967</v>
      </c>
      <c r="Q75" s="87">
        <v>8.1120369530764798</v>
      </c>
    </row>
    <row r="76" spans="1:17" x14ac:dyDescent="0.25">
      <c r="A76" s="150" t="s">
        <v>25</v>
      </c>
      <c r="B76" s="87">
        <v>4.5988163538394026E-3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1.903607623095652E-2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0.12092067626490616</v>
      </c>
      <c r="C77" s="87">
        <v>0.11845284123339131</v>
      </c>
      <c r="D77" s="87">
        <v>8.0621312662434788E-2</v>
      </c>
      <c r="E77" s="87">
        <v>0.19671771666886953</v>
      </c>
      <c r="F77" s="87">
        <v>0.23540223656660872</v>
      </c>
      <c r="G77" s="87">
        <v>0.13952072633487481</v>
      </c>
      <c r="H77" s="87">
        <v>0.15642069261913041</v>
      </c>
      <c r="I77" s="87">
        <v>0.15642848249426083</v>
      </c>
      <c r="J77" s="87">
        <v>6.3021002006294041E-2</v>
      </c>
      <c r="K77" s="87">
        <v>6.6802698937119931E-2</v>
      </c>
      <c r="L77" s="87">
        <v>6.7300992355527195E-2</v>
      </c>
      <c r="M77" s="87">
        <v>3.7959281591687974E-2</v>
      </c>
      <c r="N77" s="87">
        <v>6.3967358947110214E-4</v>
      </c>
      <c r="O77" s="87">
        <v>2.1671162966293841E-2</v>
      </c>
      <c r="P77" s="87">
        <v>9.4895221012460534E-3</v>
      </c>
      <c r="Q77" s="87">
        <v>1.7332993735635505E-2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7.5467132907024679</v>
      </c>
      <c r="C81" s="96">
        <v>5.5309106614847643</v>
      </c>
      <c r="D81" s="96">
        <v>4.9488171702925836</v>
      </c>
      <c r="E81" s="96">
        <v>5.1898902141768168</v>
      </c>
      <c r="F81" s="96">
        <v>5.1783397474927657</v>
      </c>
      <c r="G81" s="96">
        <v>4.6806009614318818</v>
      </c>
      <c r="H81" s="96">
        <v>4.464504361615746</v>
      </c>
      <c r="I81" s="96">
        <v>3.7670979830051383</v>
      </c>
      <c r="J81" s="96">
        <v>4.3417446883808859</v>
      </c>
      <c r="K81" s="96">
        <v>3.8868828512130498</v>
      </c>
      <c r="L81" s="96">
        <v>2.750919142414491</v>
      </c>
      <c r="M81" s="96">
        <v>2.4414272934046033</v>
      </c>
      <c r="N81" s="96">
        <v>1.4382834086120002</v>
      </c>
      <c r="O81" s="96">
        <v>1.4566423471803875</v>
      </c>
      <c r="P81" s="96">
        <v>0.98087268676897987</v>
      </c>
      <c r="Q81" s="96">
        <v>1.0170208804810779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7.5467132907024679</v>
      </c>
      <c r="C86" s="158">
        <v>5.5309106614847643</v>
      </c>
      <c r="D86" s="158">
        <v>4.9488171702925836</v>
      </c>
      <c r="E86" s="158">
        <v>5.1898902141768168</v>
      </c>
      <c r="F86" s="158">
        <v>5.1783397474927657</v>
      </c>
      <c r="G86" s="158">
        <v>4.6806009614318818</v>
      </c>
      <c r="H86" s="158">
        <v>4.464504361615746</v>
      </c>
      <c r="I86" s="158">
        <v>3.7670979830051383</v>
      </c>
      <c r="J86" s="158">
        <v>4.3417446883808859</v>
      </c>
      <c r="K86" s="158">
        <v>3.8868828512130498</v>
      </c>
      <c r="L86" s="158">
        <v>2.750919142414491</v>
      </c>
      <c r="M86" s="158">
        <v>2.4414272934046033</v>
      </c>
      <c r="N86" s="158">
        <v>1.4382834086120002</v>
      </c>
      <c r="O86" s="158">
        <v>1.4566423471803875</v>
      </c>
      <c r="P86" s="158">
        <v>0.98087268676897987</v>
      </c>
      <c r="Q86" s="158">
        <v>1.0170208804810779</v>
      </c>
    </row>
    <row r="87" spans="1:17" x14ac:dyDescent="0.25">
      <c r="A87" s="92" t="s">
        <v>125</v>
      </c>
      <c r="B87" s="91">
        <v>0.83535878385844353</v>
      </c>
      <c r="C87" s="91">
        <v>0.54929661954336251</v>
      </c>
      <c r="D87" s="91">
        <v>0.53630256724719871</v>
      </c>
      <c r="E87" s="91">
        <v>0.61703607302269547</v>
      </c>
      <c r="F87" s="91">
        <v>0.62771671858836242</v>
      </c>
      <c r="G87" s="91">
        <v>0.37989741391244314</v>
      </c>
      <c r="H87" s="91">
        <v>0.37940844437040033</v>
      </c>
      <c r="I87" s="91">
        <v>0.49455261042432136</v>
      </c>
      <c r="J87" s="91">
        <v>0.48881288752505631</v>
      </c>
      <c r="K87" s="91">
        <v>0.35980948740437374</v>
      </c>
      <c r="L87" s="91">
        <v>0.23486834125281333</v>
      </c>
      <c r="M87" s="91">
        <v>0.21304826753570971</v>
      </c>
      <c r="N87" s="91">
        <v>9.1539276255709151E-2</v>
      </c>
      <c r="O87" s="91">
        <v>9.7403478307194147E-2</v>
      </c>
      <c r="P87" s="91">
        <v>6.7766892965554298E-2</v>
      </c>
      <c r="Q87" s="91">
        <v>7.2677666997402565E-2</v>
      </c>
    </row>
    <row r="88" spans="1:17" x14ac:dyDescent="0.25">
      <c r="A88" s="92" t="s">
        <v>26</v>
      </c>
      <c r="B88" s="91">
        <v>6.7113545068440246</v>
      </c>
      <c r="C88" s="91">
        <v>4.9816140419414019</v>
      </c>
      <c r="D88" s="91">
        <v>4.412514603045385</v>
      </c>
      <c r="E88" s="91">
        <v>4.5728541411541217</v>
      </c>
      <c r="F88" s="91">
        <v>4.5506230289044032</v>
      </c>
      <c r="G88" s="91">
        <v>4.3007035475194391</v>
      </c>
      <c r="H88" s="91">
        <v>4.0850959172453454</v>
      </c>
      <c r="I88" s="91">
        <v>3.2725453725808169</v>
      </c>
      <c r="J88" s="91">
        <v>3.85293180085583</v>
      </c>
      <c r="K88" s="91">
        <v>3.5270733638086762</v>
      </c>
      <c r="L88" s="91">
        <v>2.5160508011616778</v>
      </c>
      <c r="M88" s="91">
        <v>2.2283790258688936</v>
      </c>
      <c r="N88" s="91">
        <v>1.346744132356291</v>
      </c>
      <c r="O88" s="91">
        <v>1.3592388688731933</v>
      </c>
      <c r="P88" s="91">
        <v>0.9131057938034256</v>
      </c>
      <c r="Q88" s="91">
        <v>0.94434321348367534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0.99999999999999989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0.22807461759471812</v>
      </c>
      <c r="K100" s="238">
        <f t="shared" si="5"/>
        <v>0.28367085711897772</v>
      </c>
      <c r="L100" s="238">
        <f t="shared" si="5"/>
        <v>0.28768033453824193</v>
      </c>
      <c r="M100" s="238">
        <f t="shared" si="5"/>
        <v>0.32893994932593423</v>
      </c>
      <c r="N100" s="238">
        <f t="shared" si="5"/>
        <v>0.34353036354215616</v>
      </c>
      <c r="O100" s="238">
        <f t="shared" si="5"/>
        <v>0.30185409735624757</v>
      </c>
      <c r="P100" s="238">
        <f t="shared" si="5"/>
        <v>4.4184356878148083E-2</v>
      </c>
      <c r="Q100" s="238">
        <f t="shared" si="5"/>
        <v>5.1245287524910407E-2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0.77192538240528197</v>
      </c>
      <c r="K102" s="237">
        <f t="shared" si="7"/>
        <v>0.71632914288102223</v>
      </c>
      <c r="L102" s="237">
        <f t="shared" si="7"/>
        <v>0.71231966546175807</v>
      </c>
      <c r="M102" s="237">
        <f t="shared" si="7"/>
        <v>0.67106005067406582</v>
      </c>
      <c r="N102" s="237">
        <f t="shared" si="7"/>
        <v>0.65646963645784395</v>
      </c>
      <c r="O102" s="237">
        <f t="shared" si="7"/>
        <v>0.69814590264375243</v>
      </c>
      <c r="P102" s="237">
        <f t="shared" si="7"/>
        <v>0.95581564312185185</v>
      </c>
      <c r="Q102" s="237">
        <f t="shared" si="7"/>
        <v>0.94875471247508958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0.77192538240528197</v>
      </c>
      <c r="K103" s="235">
        <f t="shared" si="8"/>
        <v>0.71632914288102223</v>
      </c>
      <c r="L103" s="235">
        <f t="shared" si="8"/>
        <v>0.71231966546175807</v>
      </c>
      <c r="M103" s="235">
        <f t="shared" si="8"/>
        <v>0.67106005067406582</v>
      </c>
      <c r="N103" s="235">
        <f t="shared" si="8"/>
        <v>0.65646963645784395</v>
      </c>
      <c r="O103" s="235">
        <f t="shared" si="8"/>
        <v>0.69814590264375243</v>
      </c>
      <c r="P103" s="235">
        <f t="shared" si="8"/>
        <v>0.95581564312185185</v>
      </c>
      <c r="Q103" s="235">
        <f t="shared" si="8"/>
        <v>0.94875471247508958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0.99999999999999967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1</v>
      </c>
      <c r="G107" s="77">
        <f t="shared" si="11"/>
        <v>1</v>
      </c>
      <c r="H107" s="77">
        <f t="shared" si="11"/>
        <v>1</v>
      </c>
      <c r="I107" s="77">
        <f t="shared" si="11"/>
        <v>1.0000000000000004</v>
      </c>
      <c r="J107" s="77">
        <f t="shared" si="11"/>
        <v>1</v>
      </c>
      <c r="K107" s="77">
        <f t="shared" si="11"/>
        <v>1.0000000000000002</v>
      </c>
      <c r="L107" s="77">
        <f t="shared" si="11"/>
        <v>0.99999999999999989</v>
      </c>
      <c r="M107" s="77">
        <f t="shared" si="11"/>
        <v>1</v>
      </c>
      <c r="N107" s="77">
        <f t="shared" si="11"/>
        <v>0.99999999999999989</v>
      </c>
      <c r="O107" s="77">
        <f t="shared" si="11"/>
        <v>1</v>
      </c>
      <c r="P107" s="77">
        <f t="shared" si="11"/>
        <v>1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9.6282012569837167E-3</v>
      </c>
      <c r="C112" s="201">
        <f t="shared" si="16"/>
        <v>1.0518584013046431E-2</v>
      </c>
      <c r="D112" s="201">
        <f t="shared" si="16"/>
        <v>1.0590938596734593E-2</v>
      </c>
      <c r="E112" s="201">
        <f t="shared" si="16"/>
        <v>1.083564373029277E-2</v>
      </c>
      <c r="F112" s="201">
        <f t="shared" si="16"/>
        <v>1.0737001243806041E-2</v>
      </c>
      <c r="G112" s="201">
        <f t="shared" si="16"/>
        <v>1.0851456227539358E-2</v>
      </c>
      <c r="H112" s="201">
        <f t="shared" si="16"/>
        <v>1.0597438451778299E-2</v>
      </c>
      <c r="I112" s="201">
        <f t="shared" si="16"/>
        <v>1.0145210909011427E-2</v>
      </c>
      <c r="J112" s="201">
        <f t="shared" si="16"/>
        <v>1.2221793514472206E-2</v>
      </c>
      <c r="K112" s="201">
        <f t="shared" si="16"/>
        <v>1.4354789787619261E-2</v>
      </c>
      <c r="L112" s="201">
        <f t="shared" si="16"/>
        <v>1.4039635487231215E-2</v>
      </c>
      <c r="M112" s="201">
        <f t="shared" si="16"/>
        <v>1.3123505971360265E-2</v>
      </c>
      <c r="N112" s="201">
        <f t="shared" si="16"/>
        <v>1.0574445804200024E-2</v>
      </c>
      <c r="O112" s="201">
        <f t="shared" si="16"/>
        <v>1.2425619606378127E-2</v>
      </c>
      <c r="P112" s="201">
        <f t="shared" si="16"/>
        <v>1.1010532836611821E-2</v>
      </c>
      <c r="Q112" s="201">
        <f t="shared" si="16"/>
        <v>1.1039656509938277E-2</v>
      </c>
    </row>
    <row r="113" spans="1:17" x14ac:dyDescent="0.25">
      <c r="A113" s="127" t="s">
        <v>238</v>
      </c>
      <c r="B113" s="200">
        <f t="shared" ref="B113:Q113" si="17">IF(B$41=0,0,B$41/B$31)</f>
        <v>2.8706428949072927E-2</v>
      </c>
      <c r="C113" s="200">
        <f t="shared" si="17"/>
        <v>2.8680620753245026E-2</v>
      </c>
      <c r="D113" s="200">
        <f t="shared" si="17"/>
        <v>2.8678523518935226E-2</v>
      </c>
      <c r="E113" s="200">
        <f t="shared" si="17"/>
        <v>2.8671430616513255E-2</v>
      </c>
      <c r="F113" s="200">
        <f t="shared" si="17"/>
        <v>2.8674289819020114E-2</v>
      </c>
      <c r="G113" s="200">
        <f t="shared" si="17"/>
        <v>2.8670972283259724E-2</v>
      </c>
      <c r="H113" s="200">
        <f t="shared" si="17"/>
        <v>2.8678335117339759E-2</v>
      </c>
      <c r="I113" s="200">
        <f t="shared" si="17"/>
        <v>2.8691443162057639E-2</v>
      </c>
      <c r="J113" s="200">
        <f t="shared" si="17"/>
        <v>2.8631252361899361E-2</v>
      </c>
      <c r="K113" s="200">
        <f t="shared" si="17"/>
        <v>2.8569426382967562E-2</v>
      </c>
      <c r="L113" s="200">
        <f t="shared" si="17"/>
        <v>2.8578561290225173E-2</v>
      </c>
      <c r="M113" s="200">
        <f t="shared" si="17"/>
        <v>2.8605115768946081E-2</v>
      </c>
      <c r="N113" s="200">
        <f t="shared" si="17"/>
        <v>2.8679001570892752E-2</v>
      </c>
      <c r="O113" s="200">
        <f t="shared" si="17"/>
        <v>2.8625344359235413E-2</v>
      </c>
      <c r="P113" s="200">
        <f t="shared" si="17"/>
        <v>2.8666361367054721E-2</v>
      </c>
      <c r="Q113" s="200">
        <f t="shared" si="17"/>
        <v>2.8665517202610478E-2</v>
      </c>
    </row>
    <row r="114" spans="1:17" x14ac:dyDescent="0.25">
      <c r="A114" s="142" t="s">
        <v>247</v>
      </c>
      <c r="B114" s="199">
        <f t="shared" ref="B114:Q114" si="18">IF(B$42=0,0,B$42/B$31)</f>
        <v>2.8706428949072927E-2</v>
      </c>
      <c r="C114" s="199">
        <f t="shared" si="18"/>
        <v>2.8680620753245026E-2</v>
      </c>
      <c r="D114" s="199">
        <f t="shared" si="18"/>
        <v>2.8678523518935226E-2</v>
      </c>
      <c r="E114" s="199">
        <f t="shared" si="18"/>
        <v>2.8671430616513255E-2</v>
      </c>
      <c r="F114" s="199">
        <f t="shared" si="18"/>
        <v>2.8674289819020114E-2</v>
      </c>
      <c r="G114" s="199">
        <f t="shared" si="18"/>
        <v>2.8670972283259724E-2</v>
      </c>
      <c r="H114" s="199">
        <f t="shared" si="18"/>
        <v>2.8678335117339759E-2</v>
      </c>
      <c r="I114" s="199">
        <f t="shared" si="18"/>
        <v>2.8691443162057639E-2</v>
      </c>
      <c r="J114" s="199">
        <f t="shared" si="18"/>
        <v>2.8631252361899361E-2</v>
      </c>
      <c r="K114" s="199">
        <f t="shared" si="18"/>
        <v>2.8569426382967562E-2</v>
      </c>
      <c r="L114" s="199">
        <f t="shared" si="18"/>
        <v>2.8578561290225173E-2</v>
      </c>
      <c r="M114" s="199">
        <f t="shared" si="18"/>
        <v>2.8605115768946081E-2</v>
      </c>
      <c r="N114" s="199">
        <f t="shared" si="18"/>
        <v>2.8679001570892752E-2</v>
      </c>
      <c r="O114" s="199">
        <f t="shared" si="18"/>
        <v>2.8625344359235413E-2</v>
      </c>
      <c r="P114" s="199">
        <f t="shared" si="18"/>
        <v>2.8666361367054721E-2</v>
      </c>
      <c r="Q114" s="199">
        <f t="shared" si="18"/>
        <v>2.8665517202610478E-2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0.86119286847218779</v>
      </c>
      <c r="C116" s="200">
        <f t="shared" si="20"/>
        <v>0.86041862259735091</v>
      </c>
      <c r="D116" s="200">
        <f t="shared" si="20"/>
        <v>0.86035570556805685</v>
      </c>
      <c r="E116" s="200">
        <f t="shared" si="20"/>
        <v>0.86014291849539759</v>
      </c>
      <c r="F116" s="200">
        <f t="shared" si="20"/>
        <v>0.86022869457060347</v>
      </c>
      <c r="G116" s="200">
        <f t="shared" si="20"/>
        <v>0.86012916849779186</v>
      </c>
      <c r="H116" s="200">
        <f t="shared" si="20"/>
        <v>0.86035005352019278</v>
      </c>
      <c r="I116" s="200">
        <f t="shared" si="20"/>
        <v>0.86074329486172951</v>
      </c>
      <c r="J116" s="200">
        <f t="shared" si="20"/>
        <v>0.85893757085698075</v>
      </c>
      <c r="K116" s="200">
        <f t="shared" si="20"/>
        <v>0.85708279148902689</v>
      </c>
      <c r="L116" s="200">
        <f t="shared" si="20"/>
        <v>0.85735683870675539</v>
      </c>
      <c r="M116" s="200">
        <f t="shared" si="20"/>
        <v>0.85815347306838241</v>
      </c>
      <c r="N116" s="200">
        <f t="shared" si="20"/>
        <v>0.86037004712678256</v>
      </c>
      <c r="O116" s="200">
        <f t="shared" si="20"/>
        <v>0.85876033077706249</v>
      </c>
      <c r="P116" s="200">
        <f t="shared" si="20"/>
        <v>0.8599908410116418</v>
      </c>
      <c r="Q116" s="200">
        <f t="shared" si="20"/>
        <v>0.8599655160783144</v>
      </c>
    </row>
    <row r="117" spans="1:17" x14ac:dyDescent="0.25">
      <c r="A117" s="142" t="s">
        <v>245</v>
      </c>
      <c r="B117" s="199">
        <f t="shared" ref="B117:Q117" si="21">IF(B$55=0,0,B$55/B$31)</f>
        <v>0.86119286847218779</v>
      </c>
      <c r="C117" s="199">
        <f t="shared" si="21"/>
        <v>0.86041862259735091</v>
      </c>
      <c r="D117" s="199">
        <f t="shared" si="21"/>
        <v>0.86035570556805685</v>
      </c>
      <c r="E117" s="199">
        <f t="shared" si="21"/>
        <v>0.86014291849539759</v>
      </c>
      <c r="F117" s="199">
        <f t="shared" si="21"/>
        <v>0.86022869457060347</v>
      </c>
      <c r="G117" s="199">
        <f t="shared" si="21"/>
        <v>0.86012916849779186</v>
      </c>
      <c r="H117" s="199">
        <f t="shared" si="21"/>
        <v>0.86035005352019278</v>
      </c>
      <c r="I117" s="199">
        <f t="shared" si="21"/>
        <v>0.86074329486172951</v>
      </c>
      <c r="J117" s="199">
        <f t="shared" si="21"/>
        <v>0.85893757085698075</v>
      </c>
      <c r="K117" s="199">
        <f t="shared" si="21"/>
        <v>0.85708279148902689</v>
      </c>
      <c r="L117" s="199">
        <f t="shared" si="21"/>
        <v>0.85735683870675539</v>
      </c>
      <c r="M117" s="199">
        <f t="shared" si="21"/>
        <v>0.85815347306838241</v>
      </c>
      <c r="N117" s="199">
        <f t="shared" si="21"/>
        <v>0.86037004712678256</v>
      </c>
      <c r="O117" s="199">
        <f t="shared" si="21"/>
        <v>0.85876033077706249</v>
      </c>
      <c r="P117" s="199">
        <f t="shared" si="21"/>
        <v>0.8599908410116418</v>
      </c>
      <c r="Q117" s="199">
        <f t="shared" si="21"/>
        <v>0.8599655160783144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0.10047250132175524</v>
      </c>
      <c r="C119" s="200">
        <f t="shared" si="23"/>
        <v>0.10038217263635761</v>
      </c>
      <c r="D119" s="200">
        <f t="shared" si="23"/>
        <v>0.10037483231627332</v>
      </c>
      <c r="E119" s="200">
        <f t="shared" si="23"/>
        <v>0.10035000715779638</v>
      </c>
      <c r="F119" s="200">
        <f t="shared" si="23"/>
        <v>0.10036001436657041</v>
      </c>
      <c r="G119" s="200">
        <f t="shared" si="23"/>
        <v>0.10034840299140903</v>
      </c>
      <c r="H119" s="200">
        <f t="shared" si="23"/>
        <v>0.10037417291068916</v>
      </c>
      <c r="I119" s="200">
        <f t="shared" si="23"/>
        <v>0.10042005106720177</v>
      </c>
      <c r="J119" s="200">
        <f t="shared" si="23"/>
        <v>0.10020938326664776</v>
      </c>
      <c r="K119" s="200">
        <f t="shared" si="23"/>
        <v>9.9992992340386458E-2</v>
      </c>
      <c r="L119" s="200">
        <f t="shared" si="23"/>
        <v>0.10002496451578811</v>
      </c>
      <c r="M119" s="200">
        <f t="shared" si="23"/>
        <v>0.10011790519131129</v>
      </c>
      <c r="N119" s="200">
        <f t="shared" si="23"/>
        <v>0.10037650549812464</v>
      </c>
      <c r="O119" s="200">
        <f t="shared" si="23"/>
        <v>0.10018870525732394</v>
      </c>
      <c r="P119" s="200">
        <f t="shared" si="23"/>
        <v>0.10033226478469155</v>
      </c>
      <c r="Q119" s="200">
        <f t="shared" si="23"/>
        <v>0.10032931020913667</v>
      </c>
    </row>
    <row r="120" spans="1:17" x14ac:dyDescent="0.25">
      <c r="A120" s="142" t="s">
        <v>243</v>
      </c>
      <c r="B120" s="199">
        <f t="shared" ref="B120:Q120" si="24">IF(B$68=0,0,B$68/B$31)</f>
        <v>0.10047250132175524</v>
      </c>
      <c r="C120" s="199">
        <f t="shared" si="24"/>
        <v>0.10038217263635761</v>
      </c>
      <c r="D120" s="199">
        <f t="shared" si="24"/>
        <v>0.10037483231627332</v>
      </c>
      <c r="E120" s="199">
        <f t="shared" si="24"/>
        <v>0.10035000715779638</v>
      </c>
      <c r="F120" s="199">
        <f t="shared" si="24"/>
        <v>0.10036001436657041</v>
      </c>
      <c r="G120" s="199">
        <f t="shared" si="24"/>
        <v>0.10034840299140903</v>
      </c>
      <c r="H120" s="199">
        <f t="shared" si="24"/>
        <v>0.10037417291068916</v>
      </c>
      <c r="I120" s="199">
        <f t="shared" si="24"/>
        <v>0.10042005106720177</v>
      </c>
      <c r="J120" s="199">
        <f t="shared" si="24"/>
        <v>0.10020938326664776</v>
      </c>
      <c r="K120" s="199">
        <f t="shared" si="24"/>
        <v>9.9992992340386458E-2</v>
      </c>
      <c r="L120" s="199">
        <f t="shared" si="24"/>
        <v>0.10002496451578811</v>
      </c>
      <c r="M120" s="199">
        <f t="shared" si="24"/>
        <v>0.10011790519131129</v>
      </c>
      <c r="N120" s="199">
        <f t="shared" si="24"/>
        <v>0.10037650549812464</v>
      </c>
      <c r="O120" s="199">
        <f t="shared" si="24"/>
        <v>0.10018870525732394</v>
      </c>
      <c r="P120" s="199">
        <f t="shared" si="24"/>
        <v>0.10033226478469155</v>
      </c>
      <c r="Q120" s="199">
        <f t="shared" si="24"/>
        <v>0.10032931020913667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0</v>
      </c>
      <c r="C133" s="230">
        <f>IF(C$5=0,0,C$5/PPA_fec!C$5)</f>
        <v>0</v>
      </c>
      <c r="D133" s="230">
        <f>IF(D$5=0,0,D$5/PPA_fec!D$5)</f>
        <v>0</v>
      </c>
      <c r="E133" s="230">
        <f>IF(E$5=0,0,E$5/PPA_fec!E$5)</f>
        <v>0</v>
      </c>
      <c r="F133" s="230">
        <f>IF(F$5=0,0,F$5/PPA_fec!F$5)</f>
        <v>0</v>
      </c>
      <c r="G133" s="230">
        <f>IF(G$5=0,0,G$5/PPA_fec!G$5)</f>
        <v>0</v>
      </c>
      <c r="H133" s="230">
        <f>IF(H$5=0,0,H$5/PPA_fec!H$5)</f>
        <v>0</v>
      </c>
      <c r="I133" s="230">
        <f>IF(I$5=0,0,I$5/PPA_fec!I$5)</f>
        <v>0</v>
      </c>
      <c r="J133" s="230">
        <f>IF(J$5=0,0,J$5/PPA_fec!J$5)</f>
        <v>1.3913891259413259E-2</v>
      </c>
      <c r="K133" s="230">
        <f>IF(K$5=0,0,K$5/PPA_fec!K$5)</f>
        <v>1.1568552500381055E-2</v>
      </c>
      <c r="L133" s="230">
        <f>IF(L$5=0,0,L$5/PPA_fec!L$5)</f>
        <v>1.1915161317483394E-2</v>
      </c>
      <c r="M133" s="230">
        <f>IF(M$5=0,0,M$5/PPA_fec!M$5)</f>
        <v>1.0362167302982023E-2</v>
      </c>
      <c r="N133" s="230">
        <f>IF(N$5=0,0,N$5/PPA_fec!N$5)</f>
        <v>1.1431372958782897E-2</v>
      </c>
      <c r="O133" s="230">
        <f>IF(O$5=0,0,O$5/PPA_fec!O$5)</f>
        <v>1.1730215245999324E-2</v>
      </c>
      <c r="P133" s="230">
        <f>IF(P$5=0,0,P$5/PPA_fec!P$5)</f>
        <v>8.4322912548720153E-2</v>
      </c>
      <c r="Q133" s="230">
        <f>IF(Q$5=0,0,Q$5/PPA_fec!Q$5)</f>
        <v>7.0918256616211761E-2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0</v>
      </c>
      <c r="C138" s="227">
        <f>IF(C$10=0,0,C$10/PPA_fec!C$10)</f>
        <v>0</v>
      </c>
      <c r="D138" s="227">
        <f>IF(D$10=0,0,D$10/PPA_fec!D$10)</f>
        <v>0</v>
      </c>
      <c r="E138" s="227">
        <f>IF(E$10=0,0,E$10/PPA_fec!E$10)</f>
        <v>0</v>
      </c>
      <c r="F138" s="227">
        <f>IF(F$10=0,0,F$10/PPA_fec!F$10)</f>
        <v>0</v>
      </c>
      <c r="G138" s="227">
        <f>IF(G$10=0,0,G$10/PPA_fec!G$10)</f>
        <v>0</v>
      </c>
      <c r="H138" s="227">
        <f>IF(H$10=0,0,H$10/PPA_fec!H$10)</f>
        <v>0</v>
      </c>
      <c r="I138" s="227">
        <f>IF(I$10=0,0,I$10/PPA_fec!I$10)</f>
        <v>0</v>
      </c>
      <c r="J138" s="227">
        <f>IF(J$10=0,0,J$10/PPA_fec!J$10)</f>
        <v>1.1448381977223003</v>
      </c>
      <c r="K138" s="227">
        <f>IF(K$10=0,0,K$10/PPA_fec!K$10)</f>
        <v>1.183892566706634</v>
      </c>
      <c r="L138" s="227">
        <f>IF(L$10=0,0,L$10/PPA_fec!L$10)</f>
        <v>1.2365983215037311</v>
      </c>
      <c r="M138" s="227">
        <f>IF(M$10=0,0,M$10/PPA_fec!M$10)</f>
        <v>1.2296620560888394</v>
      </c>
      <c r="N138" s="227">
        <f>IF(N$10=0,0,N$10/PPA_fec!N$10)</f>
        <v>1.4167136365957764</v>
      </c>
      <c r="O138" s="227">
        <f>IF(O$10=0,0,O$10/PPA_fec!O$10)</f>
        <v>1.277384398998562</v>
      </c>
      <c r="P138" s="227">
        <f>IF(P$10=0,0,P$10/PPA_fec!P$10)</f>
        <v>1.3441034254614699</v>
      </c>
      <c r="Q138" s="227">
        <f>IF(Q$10=0,0,Q$10/PPA_fec!Q$10)</f>
        <v>1.3110840560484511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0</v>
      </c>
      <c r="C140" s="226">
        <f>IF(C$16=0,0,C$16/PPA_fec!C$16)</f>
        <v>0</v>
      </c>
      <c r="D140" s="226">
        <f>IF(D$16=0,0,D$16/PPA_fec!D$16)</f>
        <v>0</v>
      </c>
      <c r="E140" s="226">
        <f>IF(E$16=0,0,E$16/PPA_fec!E$16)</f>
        <v>0</v>
      </c>
      <c r="F140" s="226">
        <f>IF(F$16=0,0,F$16/PPA_fec!F$16)</f>
        <v>0</v>
      </c>
      <c r="G140" s="226">
        <f>IF(G$16=0,0,G$16/PPA_fec!G$16)</f>
        <v>0</v>
      </c>
      <c r="H140" s="226">
        <f>IF(H$16=0,0,H$16/PPA_fec!H$16)</f>
        <v>0</v>
      </c>
      <c r="I140" s="226">
        <f>IF(I$16=0,0,I$16/PPA_fec!I$16)</f>
        <v>0</v>
      </c>
      <c r="J140" s="226">
        <f>IF(J$16=0,0,J$16/PPA_fec!J$16)</f>
        <v>1.2354822403433063E-2</v>
      </c>
      <c r="K140" s="226">
        <f>IF(K$16=0,0,K$16/PPA_fec!K$16)</f>
        <v>9.4644023955097779E-3</v>
      </c>
      <c r="L140" s="226">
        <f>IF(L$16=0,0,L$16/PPA_fec!L$16)</f>
        <v>9.700177984343597E-3</v>
      </c>
      <c r="M140" s="226">
        <f>IF(M$16=0,0,M$16/PPA_fec!M$16)</f>
        <v>8.0162322779486605E-3</v>
      </c>
      <c r="N140" s="226">
        <f>IF(N$16=0,0,N$16/PPA_fec!N$16)</f>
        <v>8.660411911633378E-3</v>
      </c>
      <c r="O140" s="226">
        <f>IF(O$16=0,0,O$16/PPA_fec!O$16)</f>
        <v>9.5022509496046036E-3</v>
      </c>
      <c r="P140" s="226">
        <f>IF(P$16=0,0,P$16/PPA_fec!P$16)</f>
        <v>9.4078356221424755E-2</v>
      </c>
      <c r="Q140" s="226">
        <f>IF(Q$16=0,0,Q$16/PPA_fec!Q$16)</f>
        <v>7.8635857772000536E-2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1.5378074608619769</v>
      </c>
      <c r="C143" s="230">
        <f>IF(C$31=0,0,C$31/PPA_fec!C$31)</f>
        <v>1.4615684582531814</v>
      </c>
      <c r="D143" s="230">
        <f>IF(D$31=0,0,D$31/PPA_fec!D$31)</f>
        <v>1.3825392794130753</v>
      </c>
      <c r="E143" s="230">
        <f>IF(E$31=0,0,E$31/PPA_fec!E$31)</f>
        <v>1.394050003123128</v>
      </c>
      <c r="F143" s="230">
        <f>IF(F$31=0,0,F$31/PPA_fec!F$31)</f>
        <v>1.3689031006249108</v>
      </c>
      <c r="G143" s="230">
        <f>IF(G$31=0,0,G$31/PPA_fec!G$31)</f>
        <v>1.4583977432005022</v>
      </c>
      <c r="H143" s="230">
        <f>IF(H$31=0,0,H$31/PPA_fec!H$31)</f>
        <v>1.4298302845638322</v>
      </c>
      <c r="I143" s="230">
        <f>IF(I$31=0,0,I$31/PPA_fec!I$31)</f>
        <v>1.345287676988512</v>
      </c>
      <c r="J143" s="230">
        <f>IF(J$31=0,0,J$31/PPA_fec!J$31)</f>
        <v>1.0890839542414419</v>
      </c>
      <c r="K143" s="230">
        <f>IF(K$31=0,0,K$31/PPA_fec!K$31)</f>
        <v>0.95888747749790992</v>
      </c>
      <c r="L143" s="230">
        <f>IF(L$31=0,0,L$31/PPA_fec!L$31)</f>
        <v>1.0240590753166239</v>
      </c>
      <c r="M143" s="230">
        <f>IF(M$31=0,0,M$31/PPA_fec!M$31)</f>
        <v>1.0894018018526068</v>
      </c>
      <c r="N143" s="230">
        <f>IF(N$31=0,0,N$31/PPA_fec!N$31)</f>
        <v>1.5576742794491194</v>
      </c>
      <c r="O143" s="230">
        <f>IF(O$31=0,0,O$31/PPA_fec!O$31)</f>
        <v>1.1952417201875092</v>
      </c>
      <c r="P143" s="230">
        <f>IF(P$31=0,0,P$31/PPA_fec!P$31)</f>
        <v>1.4193076439974908</v>
      </c>
      <c r="Q143" s="230">
        <f>IF(Q$31=0,0,Q$31/PPA_fec!Q$31)</f>
        <v>1.380788513082464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1.2734882228609055</v>
      </c>
      <c r="C148" s="227">
        <f>IF(C$36=0,0,C$36/PPA_fec!C$36)</f>
        <v>1.3222825047648359</v>
      </c>
      <c r="D148" s="227">
        <f>IF(D$36=0,0,D$36/PPA_fec!D$36)</f>
        <v>1.2593885448775071</v>
      </c>
      <c r="E148" s="227">
        <f>IF(E$36=0,0,E$36/PPA_fec!E$36)</f>
        <v>1.299214559105929</v>
      </c>
      <c r="F148" s="227">
        <f>IF(F$36=0,0,F$36/PPA_fec!F$36)</f>
        <v>1.2641642959475046</v>
      </c>
      <c r="G148" s="227">
        <f>IF(G$36=0,0,G$36/PPA_fec!G$36)</f>
        <v>1.3611682681797395</v>
      </c>
      <c r="H148" s="227">
        <f>IF(H$36=0,0,H$36/PPA_fec!H$36)</f>
        <v>1.3032664160359144</v>
      </c>
      <c r="I148" s="227">
        <f>IF(I$36=0,0,I$36/PPA_fec!I$36)</f>
        <v>1.1738809469621467</v>
      </c>
      <c r="J148" s="227">
        <f>IF(J$36=0,0,J$36/PPA_fec!J$36)</f>
        <v>1.1448381977223006</v>
      </c>
      <c r="K148" s="227">
        <f>IF(K$36=0,0,K$36/PPA_fec!K$36)</f>
        <v>1.1838925667066342</v>
      </c>
      <c r="L148" s="227">
        <f>IF(L$36=0,0,L$36/PPA_fec!L$36)</f>
        <v>1.2365983215037313</v>
      </c>
      <c r="M148" s="227">
        <f>IF(M$36=0,0,M$36/PPA_fec!M$36)</f>
        <v>1.2296620560888396</v>
      </c>
      <c r="N148" s="227">
        <f>IF(N$36=0,0,N$36/PPA_fec!N$36)</f>
        <v>1.4167136365957762</v>
      </c>
      <c r="O148" s="227">
        <f>IF(O$36=0,0,O$36/PPA_fec!O$36)</f>
        <v>1.2773843989985623</v>
      </c>
      <c r="P148" s="227">
        <f>IF(P$36=0,0,P$36/PPA_fec!P$36)</f>
        <v>1.3441034254614701</v>
      </c>
      <c r="Q148" s="227">
        <f>IF(Q$36=0,0,Q$36/PPA_fec!Q$36)</f>
        <v>1.3110840560484514</v>
      </c>
    </row>
    <row r="149" spans="1:17" x14ac:dyDescent="0.25">
      <c r="A149" s="127" t="s">
        <v>238</v>
      </c>
      <c r="B149" s="225">
        <f>IF(B$41=0,0,B$41/PPA_fec!B$41)</f>
        <v>0.54163214919533287</v>
      </c>
      <c r="C149" s="225">
        <f>IF(C$41=0,0,C$41/PPA_fec!C$41)</f>
        <v>0.45342730380388624</v>
      </c>
      <c r="D149" s="225">
        <f>IF(D$41=0,0,D$41/PPA_fec!D$41)</f>
        <v>0.3975893192095859</v>
      </c>
      <c r="E149" s="225">
        <f>IF(E$41=0,0,E$41/PPA_fec!E$41)</f>
        <v>0.41193820889824656</v>
      </c>
      <c r="F149" s="225">
        <f>IF(F$41=0,0,F$41/PPA_fec!F$41)</f>
        <v>0.38965284386991245</v>
      </c>
      <c r="G149" s="225">
        <f>IF(G$41=0,0,G$41/PPA_fec!G$41)</f>
        <v>0.4468404301718597</v>
      </c>
      <c r="H149" s="225">
        <f>IF(H$41=0,0,H$41/PPA_fec!H$41)</f>
        <v>0.41753498328774569</v>
      </c>
      <c r="I149" s="225">
        <f>IF(I$41=0,0,I$41/PPA_fec!I$41)</f>
        <v>0.34943192364968884</v>
      </c>
      <c r="J149" s="225">
        <f>IF(J$41=0,0,J$41/PPA_fec!J$41)</f>
        <v>0.40776191286841085</v>
      </c>
      <c r="K149" s="225">
        <f>IF(K$41=0,0,K$41/PPA_fec!K$41)</f>
        <v>0.43463490651225017</v>
      </c>
      <c r="L149" s="225">
        <f>IF(L$41=0,0,L$41/PPA_fec!L$41)</f>
        <v>0.45483728886246821</v>
      </c>
      <c r="M149" s="225">
        <f>IF(M$41=0,0,M$41/PPA_fec!M$41)</f>
        <v>0.38693046236710499</v>
      </c>
      <c r="N149" s="225">
        <f>IF(N$41=0,0,N$41/PPA_fec!N$41)</f>
        <v>0.54120002012917257</v>
      </c>
      <c r="O149" s="225">
        <f>IF(O$41=0,0,O$41/PPA_fec!O$41)</f>
        <v>0.36950337832091479</v>
      </c>
      <c r="P149" s="225">
        <f>IF(P$41=0,0,P$41/PPA_fec!P$41)</f>
        <v>0.39257384774007298</v>
      </c>
      <c r="Q149" s="225">
        <f>IF(Q$41=0,0,Q$41/PPA_fec!Q$41)</f>
        <v>0.37367430881952546</v>
      </c>
    </row>
    <row r="150" spans="1:17" x14ac:dyDescent="0.25">
      <c r="A150" s="127" t="s">
        <v>237</v>
      </c>
      <c r="B150" s="226">
        <f>IF(B$54=0,0,B$54/PPA_fec!B$54)</f>
        <v>1.7622239041520864</v>
      </c>
      <c r="C150" s="226">
        <f>IF(C$54=0,0,C$54/PPA_fec!C$54)</f>
        <v>1.7004628784748637</v>
      </c>
      <c r="D150" s="226">
        <f>IF(D$54=0,0,D$54/PPA_fec!D$54)</f>
        <v>1.6259082491869061</v>
      </c>
      <c r="E150" s="226">
        <f>IF(E$54=0,0,E$54/PPA_fec!E$54)</f>
        <v>1.6324536093401809</v>
      </c>
      <c r="F150" s="226">
        <f>IF(F$54=0,0,F$54/PPA_fec!F$54)</f>
        <v>1.6120767996275331</v>
      </c>
      <c r="G150" s="226">
        <f>IF(G$54=0,0,G$54/PPA_fec!G$54)</f>
        <v>1.699039365025734</v>
      </c>
      <c r="H150" s="226">
        <f>IF(H$54=0,0,H$54/PPA_fec!H$54)</f>
        <v>1.6777064701981443</v>
      </c>
      <c r="I150" s="226">
        <f>IF(I$54=0,0,I$54/PPA_fec!I$54)</f>
        <v>1.6086540831753573</v>
      </c>
      <c r="J150" s="226">
        <f>IF(J$54=0,0,J$54/PPA_fec!J$54)</f>
        <v>1.2356899097740817</v>
      </c>
      <c r="K150" s="226">
        <f>IF(K$54=0,0,K$54/PPA_fec!K$54)</f>
        <v>1.0649202167988614</v>
      </c>
      <c r="L150" s="226">
        <f>IF(L$54=0,0,L$54/PPA_fec!L$54)</f>
        <v>1.1397873655374531</v>
      </c>
      <c r="M150" s="226">
        <f>IF(M$54=0,0,M$54/PPA_fec!M$54)</f>
        <v>1.2422274764914447</v>
      </c>
      <c r="N150" s="226">
        <f>IF(N$54=0,0,N$54/PPA_fec!N$54)</f>
        <v>1.7859897987983864</v>
      </c>
      <c r="O150" s="226">
        <f>IF(O$54=0,0,O$54/PPA_fec!O$54)</f>
        <v>1.3882259044747596</v>
      </c>
      <c r="P150" s="226">
        <f>IF(P$54=0,0,P$54/PPA_fec!P$54)</f>
        <v>1.6782753395628984</v>
      </c>
      <c r="Q150" s="226">
        <f>IF(Q$54=0,0,Q$54/PPA_fec!Q$54)</f>
        <v>1.6383113619192853</v>
      </c>
    </row>
    <row r="151" spans="1:17" x14ac:dyDescent="0.25">
      <c r="A151" s="72" t="s">
        <v>236</v>
      </c>
      <c r="B151" s="258">
        <f>IF(B$67=0,0,B$67/PPA_fec!B$67)</f>
        <v>1.5483345931490713</v>
      </c>
      <c r="C151" s="258">
        <f>IF(C$67=0,0,C$67/PPA_fec!C$67)</f>
        <v>1.4551418518436785</v>
      </c>
      <c r="D151" s="258">
        <f>IF(D$67=0,0,D$67/PPA_fec!D$67)</f>
        <v>1.367021386835402</v>
      </c>
      <c r="E151" s="258">
        <f>IF(E$67=0,0,E$67/PPA_fec!E$67)</f>
        <v>1.381535745978808</v>
      </c>
      <c r="F151" s="258">
        <f>IF(F$67=0,0,F$67/PPA_fec!F$67)</f>
        <v>1.3520615943253564</v>
      </c>
      <c r="G151" s="258">
        <f>IF(G$67=0,0,G$67/PPA_fec!G$67)</f>
        <v>1.4499612689240335</v>
      </c>
      <c r="H151" s="258">
        <f>IF(H$67=0,0,H$67/PPA_fec!H$67)</f>
        <v>1.4157741827755248</v>
      </c>
      <c r="I151" s="258">
        <f>IF(I$67=0,0,I$67/PPA_fec!I$67)</f>
        <v>1.3175956440134426</v>
      </c>
      <c r="J151" s="258">
        <f>IF(J$67=0,0,J$67/PPA_fec!J$67)</f>
        <v>1.0989144839909568</v>
      </c>
      <c r="K151" s="258">
        <f>IF(K$67=0,0,K$67/PPA_fec!K$67)</f>
        <v>0.97798365761182016</v>
      </c>
      <c r="L151" s="258">
        <f>IF(L$67=0,0,L$67/PPA_fec!L$67)</f>
        <v>1.043462589748092</v>
      </c>
      <c r="M151" s="258">
        <f>IF(M$67=0,0,M$67/PPA_fec!M$67)</f>
        <v>1.0939907095355597</v>
      </c>
      <c r="N151" s="258">
        <f>IF(N$67=0,0,N$67/PPA_fec!N$67)</f>
        <v>1.5652947433005222</v>
      </c>
      <c r="O151" s="258">
        <f>IF(O$67=0,0,O$67/PPA_fec!O$67)</f>
        <v>1.1875292715468253</v>
      </c>
      <c r="P151" s="258">
        <f>IF(P$67=0,0,P$67/PPA_fec!P$67)</f>
        <v>1.3976776607830834</v>
      </c>
      <c r="Q151" s="258">
        <f>IF(Q$67=0,0,Q$67/PPA_fec!Q$67)</f>
        <v>1.3568263911551508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0.24718716149505388</v>
      </c>
      <c r="C153" s="230">
        <f>IF(C$81=0,0,C$81/PPA_fec!C$81)</f>
        <v>0.25665825029234651</v>
      </c>
      <c r="D153" s="230">
        <f>IF(D$81=0,0,D$81/PPA_fec!D$81)</f>
        <v>0.24445037970457847</v>
      </c>
      <c r="E153" s="230">
        <f>IF(E$81=0,0,E$81/PPA_fec!E$81)</f>
        <v>0.25218070593301389</v>
      </c>
      <c r="F153" s="230">
        <f>IF(F$81=0,0,F$81/PPA_fec!F$81)</f>
        <v>0.24537736460307061</v>
      </c>
      <c r="G153" s="230">
        <f>IF(G$81=0,0,G$81/PPA_fec!G$81)</f>
        <v>0.26420607155095582</v>
      </c>
      <c r="H153" s="230">
        <f>IF(H$81=0,0,H$81/PPA_fec!H$81)</f>
        <v>0.25296718121824041</v>
      </c>
      <c r="I153" s="230">
        <f>IF(I$81=0,0,I$81/PPA_fec!I$81)</f>
        <v>0.22785314697361916</v>
      </c>
      <c r="J153" s="230">
        <f>IF(J$81=0,0,J$81/PPA_fec!J$81)</f>
        <v>0.22221587870702875</v>
      </c>
      <c r="K153" s="230">
        <f>IF(K$81=0,0,K$81/PPA_fec!K$81)</f>
        <v>0.22979642671675499</v>
      </c>
      <c r="L153" s="230">
        <f>IF(L$81=0,0,L$81/PPA_fec!L$81)</f>
        <v>0.24002674191627896</v>
      </c>
      <c r="M153" s="230">
        <f>IF(M$81=0,0,M$81/PPA_fec!M$81)</f>
        <v>0.23868039592853862</v>
      </c>
      <c r="N153" s="230">
        <f>IF(N$81=0,0,N$81/PPA_fec!N$81)</f>
        <v>0.27498756266055741</v>
      </c>
      <c r="O153" s="230">
        <f>IF(O$81=0,0,O$81/PPA_fec!O$81)</f>
        <v>0.2479434187598353</v>
      </c>
      <c r="P153" s="230">
        <f>IF(P$81=0,0,P$81/PPA_fec!P$81)</f>
        <v>0.26089374407342936</v>
      </c>
      <c r="Q153" s="230">
        <f>IF(Q$81=0,0,Q$81/PPA_fec!Q$81)</f>
        <v>0.25448460415910434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1.2734882228609057</v>
      </c>
      <c r="C158" s="273">
        <f>IF(C$86=0,0,C$86/PPA_fec!C$86)</f>
        <v>1.3222825047648359</v>
      </c>
      <c r="D158" s="273">
        <f>IF(D$86=0,0,D$86/PPA_fec!D$86)</f>
        <v>1.2593885448775071</v>
      </c>
      <c r="E158" s="273">
        <f>IF(E$86=0,0,E$86/PPA_fec!E$86)</f>
        <v>1.299214559105929</v>
      </c>
      <c r="F158" s="273">
        <f>IF(F$86=0,0,F$86/PPA_fec!F$86)</f>
        <v>1.2641642959475046</v>
      </c>
      <c r="G158" s="273">
        <f>IF(G$86=0,0,G$86/PPA_fec!G$86)</f>
        <v>1.3611682681797395</v>
      </c>
      <c r="H158" s="273">
        <f>IF(H$86=0,0,H$86/PPA_fec!H$86)</f>
        <v>1.3032664160359142</v>
      </c>
      <c r="I158" s="273">
        <f>IF(I$86=0,0,I$86/PPA_fec!I$86)</f>
        <v>1.173880946962147</v>
      </c>
      <c r="J158" s="273">
        <f>IF(J$86=0,0,J$86/PPA_fec!J$86)</f>
        <v>1.1448381977223001</v>
      </c>
      <c r="K158" s="273">
        <f>IF(K$86=0,0,K$86/PPA_fec!K$86)</f>
        <v>1.1838925667066342</v>
      </c>
      <c r="L158" s="273">
        <f>IF(L$86=0,0,L$86/PPA_fec!L$86)</f>
        <v>1.2365983215037311</v>
      </c>
      <c r="M158" s="273">
        <f>IF(M$86=0,0,M$86/PPA_fec!M$86)</f>
        <v>1.2296620560888396</v>
      </c>
      <c r="N158" s="273">
        <f>IF(N$86=0,0,N$86/PPA_fec!N$86)</f>
        <v>1.4167136365957764</v>
      </c>
      <c r="O158" s="273">
        <f>IF(O$86=0,0,O$86/PPA_fec!O$86)</f>
        <v>1.2773843989985625</v>
      </c>
      <c r="P158" s="273">
        <f>IF(P$86=0,0,P$86/PPA_fec!P$86)</f>
        <v>1.3441034254614699</v>
      </c>
      <c r="Q158" s="273">
        <f>IF(Q$86=0,0,Q$86/PPA_fec!Q$86)</f>
        <v>1.3110840560484514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5229.3988917186043</v>
      </c>
      <c r="C3" s="46">
        <v>5402.4050648718166</v>
      </c>
      <c r="D3" s="46">
        <v>5735.5931377920642</v>
      </c>
      <c r="E3" s="46">
        <v>5463.8051071886512</v>
      </c>
      <c r="F3" s="46">
        <v>5390.9744502470667</v>
      </c>
      <c r="G3" s="46">
        <v>5217.7736159327615</v>
      </c>
      <c r="H3" s="46">
        <v>4749.4765599632747</v>
      </c>
      <c r="I3" s="46">
        <v>4542.2776707273251</v>
      </c>
      <c r="J3" s="46">
        <v>4283.6632993830699</v>
      </c>
      <c r="K3" s="46">
        <v>4286.2456604397412</v>
      </c>
      <c r="L3" s="46">
        <v>3949.6</v>
      </c>
      <c r="M3" s="46">
        <v>3703.4048572510114</v>
      </c>
      <c r="N3" s="46">
        <v>3460.2230772220278</v>
      </c>
      <c r="O3" s="46">
        <v>3588.2698398944826</v>
      </c>
      <c r="P3" s="46">
        <v>3575.191002704883</v>
      </c>
      <c r="Q3" s="46">
        <v>2905.3914091482588</v>
      </c>
    </row>
    <row r="5" spans="1:17" x14ac:dyDescent="0.25">
      <c r="A5" s="31" t="s">
        <v>257</v>
      </c>
      <c r="B5" s="46">
        <v>5500.6187594937719</v>
      </c>
      <c r="C5" s="46">
        <v>5731.6384820115854</v>
      </c>
      <c r="D5" s="46">
        <v>5512.2831209957403</v>
      </c>
      <c r="E5" s="46">
        <v>5256.5219149502154</v>
      </c>
      <c r="F5" s="46">
        <v>5411.9600986287578</v>
      </c>
      <c r="G5" s="46">
        <v>5765.5341083094636</v>
      </c>
      <c r="H5" s="46">
        <v>5863.4749702709769</v>
      </c>
      <c r="I5" s="46">
        <v>5472.3967512197923</v>
      </c>
      <c r="J5" s="46">
        <v>5985.5545239209832</v>
      </c>
      <c r="K5" s="46">
        <v>5320.0792121587647</v>
      </c>
      <c r="L5" s="46">
        <v>5855.2758135613303</v>
      </c>
      <c r="M5" s="46">
        <v>5794.2094707651822</v>
      </c>
      <c r="N5" s="46">
        <v>5442.7045918949325</v>
      </c>
      <c r="O5" s="46">
        <v>5206.6831035859996</v>
      </c>
      <c r="P5" s="46">
        <v>5546.752567567215</v>
      </c>
      <c r="Q5" s="46">
        <v>5520.5291258839297</v>
      </c>
    </row>
    <row r="6" spans="1:17" x14ac:dyDescent="0.25">
      <c r="A6" s="294" t="s">
        <v>256</v>
      </c>
      <c r="B6" s="293">
        <v>6875.7734493672151</v>
      </c>
      <c r="C6" s="293">
        <v>6425.4999035958235</v>
      </c>
      <c r="D6" s="293">
        <v>6041.4795309711435</v>
      </c>
      <c r="E6" s="293">
        <v>6002.7288220916971</v>
      </c>
      <c r="F6" s="293">
        <v>6061.2395607512162</v>
      </c>
      <c r="G6" s="293">
        <v>6507.5522233155534</v>
      </c>
      <c r="H6" s="293">
        <v>6287.2235680514787</v>
      </c>
      <c r="I6" s="293">
        <v>5832.2324268774755</v>
      </c>
      <c r="J6" s="293">
        <v>6581.2920940376844</v>
      </c>
      <c r="K6" s="293">
        <v>6192.4777901103544</v>
      </c>
      <c r="L6" s="293">
        <v>6565.6822598778981</v>
      </c>
      <c r="M6" s="293">
        <v>6314.2782055729558</v>
      </c>
      <c r="N6" s="293">
        <v>6460.725632250379</v>
      </c>
      <c r="O6" s="293">
        <v>5956.1412935514418</v>
      </c>
      <c r="P6" s="293">
        <v>5940.1986283920469</v>
      </c>
      <c r="Q6" s="293">
        <v>5828.1119728122021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0</v>
      </c>
      <c r="F7" s="291">
        <v>531.11527608398069</v>
      </c>
      <c r="G7" s="291">
        <v>1048.5662502282464</v>
      </c>
      <c r="H7" s="291">
        <v>0</v>
      </c>
      <c r="I7" s="291">
        <v>0</v>
      </c>
      <c r="J7" s="291">
        <v>1060.4480050082373</v>
      </c>
      <c r="K7" s="291">
        <v>0</v>
      </c>
      <c r="L7" s="291">
        <v>528.96639098523076</v>
      </c>
      <c r="M7" s="291">
        <v>508.71193912157736</v>
      </c>
      <c r="N7" s="291">
        <v>146.44742667742321</v>
      </c>
      <c r="O7" s="291">
        <v>0</v>
      </c>
      <c r="P7" s="291">
        <v>520.50908116905225</v>
      </c>
      <c r="Q7" s="291">
        <v>0</v>
      </c>
    </row>
    <row r="8" spans="1:17" x14ac:dyDescent="0.25">
      <c r="A8" s="290" t="s">
        <v>254</v>
      </c>
      <c r="B8" s="289"/>
      <c r="C8" s="289">
        <f>B6+C7-C6</f>
        <v>450.27354577139158</v>
      </c>
      <c r="D8" s="289">
        <f t="shared" ref="D8:Q8" si="0">C6+D7-D6</f>
        <v>384.02037262468002</v>
      </c>
      <c r="E8" s="289">
        <f t="shared" si="0"/>
        <v>38.750708879446393</v>
      </c>
      <c r="F8" s="289">
        <f t="shared" si="0"/>
        <v>472.60453742446134</v>
      </c>
      <c r="G8" s="289">
        <f t="shared" si="0"/>
        <v>602.25358766390946</v>
      </c>
      <c r="H8" s="289">
        <f t="shared" si="0"/>
        <v>220.32865526407477</v>
      </c>
      <c r="I8" s="289">
        <f t="shared" si="0"/>
        <v>454.99114117400313</v>
      </c>
      <c r="J8" s="289">
        <f t="shared" si="0"/>
        <v>311.38833784802864</v>
      </c>
      <c r="K8" s="289">
        <f t="shared" si="0"/>
        <v>388.81430392733</v>
      </c>
      <c r="L8" s="289">
        <f t="shared" si="0"/>
        <v>155.7619212176869</v>
      </c>
      <c r="M8" s="289">
        <f t="shared" si="0"/>
        <v>760.11599342651971</v>
      </c>
      <c r="N8" s="289">
        <f t="shared" si="0"/>
        <v>0</v>
      </c>
      <c r="O8" s="289">
        <f t="shared" si="0"/>
        <v>504.58433869893724</v>
      </c>
      <c r="P8" s="289">
        <f t="shared" si="0"/>
        <v>536.45174632844737</v>
      </c>
      <c r="Q8" s="289">
        <f t="shared" si="0"/>
        <v>112.08665557984477</v>
      </c>
    </row>
    <row r="9" spans="1:17" x14ac:dyDescent="0.25">
      <c r="A9" s="288" t="s">
        <v>253</v>
      </c>
      <c r="B9" s="287">
        <f>B6-B5</f>
        <v>1375.1546898734432</v>
      </c>
      <c r="C9" s="287">
        <f t="shared" ref="C9:Q9" si="1">C6-C5</f>
        <v>693.86142158423809</v>
      </c>
      <c r="D9" s="287">
        <f t="shared" si="1"/>
        <v>529.19640997540318</v>
      </c>
      <c r="E9" s="287">
        <f t="shared" si="1"/>
        <v>746.20690714148168</v>
      </c>
      <c r="F9" s="287">
        <f t="shared" si="1"/>
        <v>649.27946212245843</v>
      </c>
      <c r="G9" s="287">
        <f t="shared" si="1"/>
        <v>742.01811500608983</v>
      </c>
      <c r="H9" s="287">
        <f t="shared" si="1"/>
        <v>423.74859778050177</v>
      </c>
      <c r="I9" s="287">
        <f t="shared" si="1"/>
        <v>359.83567565768317</v>
      </c>
      <c r="J9" s="287">
        <f t="shared" si="1"/>
        <v>595.73757011670114</v>
      </c>
      <c r="K9" s="287">
        <f t="shared" si="1"/>
        <v>872.39857795158969</v>
      </c>
      <c r="L9" s="287">
        <f t="shared" si="1"/>
        <v>710.40644631656778</v>
      </c>
      <c r="M9" s="287">
        <f t="shared" si="1"/>
        <v>520.06873480777358</v>
      </c>
      <c r="N9" s="287">
        <f t="shared" si="1"/>
        <v>1018.0210403554465</v>
      </c>
      <c r="O9" s="287">
        <f t="shared" si="1"/>
        <v>749.45818996544222</v>
      </c>
      <c r="P9" s="287">
        <f t="shared" si="1"/>
        <v>393.44606082483187</v>
      </c>
      <c r="Q9" s="287">
        <f t="shared" si="1"/>
        <v>307.58284692827237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725.18307775575795</v>
      </c>
      <c r="C12" s="38">
        <v>755.05130999999994</v>
      </c>
      <c r="D12" s="38">
        <v>724.46439999999984</v>
      </c>
      <c r="E12" s="38">
        <v>688.7599899999999</v>
      </c>
      <c r="F12" s="38">
        <v>699.91399999999987</v>
      </c>
      <c r="G12" s="38">
        <v>719.20020221337859</v>
      </c>
      <c r="H12" s="38">
        <v>736.84253000000001</v>
      </c>
      <c r="I12" s="38">
        <v>682.16579000000002</v>
      </c>
      <c r="J12" s="38">
        <v>715.22595000000001</v>
      </c>
      <c r="K12" s="38">
        <v>630.5257499999999</v>
      </c>
      <c r="L12" s="38">
        <v>679.61330023400626</v>
      </c>
      <c r="M12" s="38">
        <v>649.91020667585667</v>
      </c>
      <c r="N12" s="38">
        <v>605.79517949093463</v>
      </c>
      <c r="O12" s="38">
        <v>576.79111899582279</v>
      </c>
      <c r="P12" s="38">
        <v>591.20684064370062</v>
      </c>
      <c r="Q12" s="38">
        <v>587.00339812703407</v>
      </c>
    </row>
    <row r="13" spans="1:17" x14ac:dyDescent="0.25">
      <c r="A13" s="55" t="s">
        <v>33</v>
      </c>
      <c r="B13" s="54">
        <v>64.851470732672766</v>
      </c>
      <c r="C13" s="54">
        <v>67.992900000000006</v>
      </c>
      <c r="D13" s="54">
        <v>58.46461</v>
      </c>
      <c r="E13" s="54">
        <v>49.60239</v>
      </c>
      <c r="F13" s="54">
        <v>56.004999999999995</v>
      </c>
      <c r="G13" s="54">
        <v>47.71499365021662</v>
      </c>
      <c r="H13" s="54">
        <v>47.673499999999997</v>
      </c>
      <c r="I13" s="54">
        <v>46.982370000000003</v>
      </c>
      <c r="J13" s="54">
        <v>62.004669999999997</v>
      </c>
      <c r="K13" s="54">
        <v>37.495019999999997</v>
      </c>
      <c r="L13" s="54">
        <v>42.997748290439112</v>
      </c>
      <c r="M13" s="54">
        <v>42.999743219452299</v>
      </c>
      <c r="N13" s="54">
        <v>28.282804609571144</v>
      </c>
      <c r="O13" s="54">
        <v>28.950778693188983</v>
      </c>
      <c r="P13" s="54">
        <v>29.621327098991873</v>
      </c>
      <c r="Q13" s="54">
        <v>28.972577686436324</v>
      </c>
    </row>
    <row r="14" spans="1:17" x14ac:dyDescent="0.25">
      <c r="A14" s="52" t="s">
        <v>32</v>
      </c>
      <c r="B14" s="51">
        <v>176.94432328714072</v>
      </c>
      <c r="C14" s="51">
        <v>178.50693000000001</v>
      </c>
      <c r="D14" s="51">
        <v>177.93906999999999</v>
      </c>
      <c r="E14" s="51">
        <v>171.21251999999998</v>
      </c>
      <c r="F14" s="51">
        <v>174.20872</v>
      </c>
      <c r="G14" s="51">
        <v>163.87489662711903</v>
      </c>
      <c r="H14" s="51">
        <v>190.24432999999999</v>
      </c>
      <c r="I14" s="51">
        <v>144.36165</v>
      </c>
      <c r="J14" s="51">
        <v>129.88995</v>
      </c>
      <c r="K14" s="51">
        <v>105.63694000000001</v>
      </c>
      <c r="L14" s="51">
        <v>121.05195790145694</v>
      </c>
      <c r="M14" s="51">
        <v>91.737045259130966</v>
      </c>
      <c r="N14" s="51">
        <v>79.083080474982182</v>
      </c>
      <c r="O14" s="51">
        <v>53.075207286910469</v>
      </c>
      <c r="P14" s="51">
        <v>52.069799194284109</v>
      </c>
      <c r="Q14" s="51">
        <v>49.397495120792776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6.5938139172860888</v>
      </c>
      <c r="C16" s="51">
        <v>6.5894300000000001</v>
      </c>
      <c r="D16" s="51">
        <v>5.4902100000000003</v>
      </c>
      <c r="E16" s="51">
        <v>7.6892300000000002</v>
      </c>
      <c r="F16" s="51">
        <v>7.68743</v>
      </c>
      <c r="G16" s="51">
        <v>5.4936351987398524</v>
      </c>
      <c r="H16" s="51">
        <v>5.4988599999999996</v>
      </c>
      <c r="I16" s="51">
        <v>7.6897599999999997</v>
      </c>
      <c r="J16" s="51">
        <v>4.3907299999999996</v>
      </c>
      <c r="K16" s="51">
        <v>4.39621</v>
      </c>
      <c r="L16" s="51">
        <v>4.3965950650975758</v>
      </c>
      <c r="M16" s="51">
        <v>4.394822531518324</v>
      </c>
      <c r="N16" s="51">
        <v>6.5921925695256363</v>
      </c>
      <c r="O16" s="51">
        <v>5.4934743812207785</v>
      </c>
      <c r="P16" s="51">
        <v>5.4939080737217418</v>
      </c>
      <c r="Q16" s="51">
        <v>6.5927796742492788</v>
      </c>
    </row>
    <row r="17" spans="1:17" x14ac:dyDescent="0.25">
      <c r="A17" s="53" t="s">
        <v>76</v>
      </c>
      <c r="B17" s="51">
        <v>49.969246775061599</v>
      </c>
      <c r="C17" s="51">
        <v>60.176290000000002</v>
      </c>
      <c r="D17" s="51">
        <v>54.057029999999997</v>
      </c>
      <c r="E17" s="51">
        <v>46.890650000000001</v>
      </c>
      <c r="F17" s="51">
        <v>49.981540000000003</v>
      </c>
      <c r="G17" s="51">
        <v>57.109318876327144</v>
      </c>
      <c r="H17" s="51">
        <v>52.000039999999998</v>
      </c>
      <c r="I17" s="51">
        <v>46.920529999999999</v>
      </c>
      <c r="J17" s="51">
        <v>36.698900000000002</v>
      </c>
      <c r="K17" s="51">
        <v>30.624130000000001</v>
      </c>
      <c r="L17" s="51">
        <v>31.621411924120483</v>
      </c>
      <c r="M17" s="51">
        <v>21.420455496253247</v>
      </c>
      <c r="N17" s="51">
        <v>13.257689852384233</v>
      </c>
      <c r="O17" s="51">
        <v>12.23234209253596</v>
      </c>
      <c r="P17" s="51">
        <v>11.22697118985807</v>
      </c>
      <c r="Q17" s="51">
        <v>12.230293876991993</v>
      </c>
    </row>
    <row r="18" spans="1:17" x14ac:dyDescent="0.25">
      <c r="A18" s="53" t="s">
        <v>29</v>
      </c>
      <c r="B18" s="51">
        <v>120.38126259479304</v>
      </c>
      <c r="C18" s="51">
        <v>111.74121</v>
      </c>
      <c r="D18" s="51">
        <v>118.39183</v>
      </c>
      <c r="E18" s="51">
        <v>116.63263999999999</v>
      </c>
      <c r="F18" s="51">
        <v>116.53975</v>
      </c>
      <c r="G18" s="51">
        <v>101.27194255205202</v>
      </c>
      <c r="H18" s="51">
        <v>132.74543</v>
      </c>
      <c r="I18" s="51">
        <v>89.751360000000005</v>
      </c>
      <c r="J18" s="51">
        <v>88.800319999999999</v>
      </c>
      <c r="K18" s="51">
        <v>70.616600000000005</v>
      </c>
      <c r="L18" s="51">
        <v>85.033950912238893</v>
      </c>
      <c r="M18" s="51">
        <v>65.921767231359397</v>
      </c>
      <c r="N18" s="51">
        <v>59.233198053072307</v>
      </c>
      <c r="O18" s="51">
        <v>35.349390813153732</v>
      </c>
      <c r="P18" s="51">
        <v>35.348919930704298</v>
      </c>
      <c r="Q18" s="51">
        <v>30.574421569551504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241.79266048736895</v>
      </c>
      <c r="C20" s="51">
        <v>264.51263999999998</v>
      </c>
      <c r="D20" s="51">
        <v>240.05014</v>
      </c>
      <c r="E20" s="51">
        <v>219.30034000000001</v>
      </c>
      <c r="F20" s="51">
        <v>214.78328999999999</v>
      </c>
      <c r="G20" s="51">
        <v>243.51067210581013</v>
      </c>
      <c r="H20" s="51">
        <v>242.65429</v>
      </c>
      <c r="I20" s="51">
        <v>244.17388</v>
      </c>
      <c r="J20" s="51">
        <v>271.71430000000004</v>
      </c>
      <c r="K20" s="51">
        <v>254.38376</v>
      </c>
      <c r="L20" s="51">
        <v>276.50073718873051</v>
      </c>
      <c r="M20" s="51">
        <v>272.19106834937088</v>
      </c>
      <c r="N20" s="51">
        <v>257.21251455679152</v>
      </c>
      <c r="O20" s="51">
        <v>264.45305650495368</v>
      </c>
      <c r="P20" s="51">
        <v>276.33574354710049</v>
      </c>
      <c r="Q20" s="51">
        <v>266.47855705131195</v>
      </c>
    </row>
    <row r="21" spans="1:17" x14ac:dyDescent="0.25">
      <c r="A21" s="53" t="s">
        <v>66</v>
      </c>
      <c r="B21" s="51">
        <v>241.69510657767546</v>
      </c>
      <c r="C21" s="51">
        <v>264.51263999999998</v>
      </c>
      <c r="D21" s="51">
        <v>240.05014</v>
      </c>
      <c r="E21" s="51">
        <v>219.10037</v>
      </c>
      <c r="F21" s="51">
        <v>214.58338000000001</v>
      </c>
      <c r="G21" s="51">
        <v>243.40982552617103</v>
      </c>
      <c r="H21" s="51">
        <v>242.55348000000001</v>
      </c>
      <c r="I21" s="51">
        <v>244.17388</v>
      </c>
      <c r="J21" s="51">
        <v>270.70456000000001</v>
      </c>
      <c r="K21" s="51">
        <v>253.38376</v>
      </c>
      <c r="L21" s="51">
        <v>275.54350655174596</v>
      </c>
      <c r="M21" s="51">
        <v>271.93393328233043</v>
      </c>
      <c r="N21" s="51">
        <v>257.18863047907922</v>
      </c>
      <c r="O21" s="51">
        <v>263.9541717723535</v>
      </c>
      <c r="P21" s="51">
        <v>275.47587170283276</v>
      </c>
      <c r="Q21" s="51">
        <v>265.61869513442025</v>
      </c>
    </row>
    <row r="22" spans="1:17" x14ac:dyDescent="0.25">
      <c r="A22" s="53" t="s">
        <v>25</v>
      </c>
      <c r="B22" s="51">
        <v>9.7553909693479449E-2</v>
      </c>
      <c r="C22" s="51">
        <v>0</v>
      </c>
      <c r="D22" s="51">
        <v>0</v>
      </c>
      <c r="E22" s="51">
        <v>0.19997000000000001</v>
      </c>
      <c r="F22" s="51">
        <v>0.19991</v>
      </c>
      <c r="G22" s="51">
        <v>0.10084657963908744</v>
      </c>
      <c r="H22" s="51">
        <v>0.10081</v>
      </c>
      <c r="I22" s="51">
        <v>0</v>
      </c>
      <c r="J22" s="51">
        <v>1.009739999999999</v>
      </c>
      <c r="K22" s="51">
        <v>1</v>
      </c>
      <c r="L22" s="51">
        <v>0.95723063698453337</v>
      </c>
      <c r="M22" s="51">
        <v>0.25713506704047362</v>
      </c>
      <c r="N22" s="51">
        <v>2.3884077712305267E-2</v>
      </c>
      <c r="O22" s="51">
        <v>0.49888473260016802</v>
      </c>
      <c r="P22" s="51">
        <v>0.85987184426775276</v>
      </c>
      <c r="Q22" s="51">
        <v>0.85986191689170088</v>
      </c>
    </row>
    <row r="23" spans="1:17" x14ac:dyDescent="0.25">
      <c r="A23" s="52" t="s">
        <v>24</v>
      </c>
      <c r="B23" s="51">
        <v>3.7978739686791343</v>
      </c>
      <c r="C23" s="51">
        <v>3.2078099999999989</v>
      </c>
      <c r="D23" s="51">
        <v>3.111499999999999</v>
      </c>
      <c r="E23" s="51">
        <v>4.0774099999999995</v>
      </c>
      <c r="F23" s="51">
        <v>5.0740400000000001</v>
      </c>
      <c r="G23" s="51">
        <v>4.7531058993031348</v>
      </c>
      <c r="H23" s="51">
        <v>4.6941899999999972</v>
      </c>
      <c r="I23" s="51">
        <v>5.0748000000000015</v>
      </c>
      <c r="J23" s="51">
        <v>6.6773400000000018</v>
      </c>
      <c r="K23" s="51">
        <v>7.6996099999999981</v>
      </c>
      <c r="L23" s="51">
        <v>8.1224144065914743</v>
      </c>
      <c r="M23" s="51">
        <v>6.663789708443133</v>
      </c>
      <c r="N23" s="51">
        <v>4.8008836546174498</v>
      </c>
      <c r="O23" s="51">
        <v>6.4966392260866046</v>
      </c>
      <c r="P23" s="51">
        <v>9.171778554355539</v>
      </c>
      <c r="Q23" s="51">
        <v>13.685887561567</v>
      </c>
    </row>
    <row r="24" spans="1:17" x14ac:dyDescent="0.25">
      <c r="A24" s="53" t="s">
        <v>23</v>
      </c>
      <c r="B24" s="51">
        <v>3.5112616048167702</v>
      </c>
      <c r="C24" s="51">
        <v>2.9077699999999997</v>
      </c>
      <c r="D24" s="51">
        <v>2.2177599999999997</v>
      </c>
      <c r="E24" s="51">
        <v>1.4779200000000001</v>
      </c>
      <c r="F24" s="51">
        <v>1.87426</v>
      </c>
      <c r="G24" s="51">
        <v>1.1704026470020721</v>
      </c>
      <c r="H24" s="51">
        <v>1.4054500000000001</v>
      </c>
      <c r="I24" s="51">
        <v>1.57464</v>
      </c>
      <c r="J24" s="51">
        <v>3.6909000000000001</v>
      </c>
      <c r="K24" s="51">
        <v>3.4999599999999997</v>
      </c>
      <c r="L24" s="51">
        <v>4.2287619297110153</v>
      </c>
      <c r="M24" s="51">
        <v>2.555728367035806</v>
      </c>
      <c r="N24" s="51">
        <v>0.95543338403454103</v>
      </c>
      <c r="O24" s="51">
        <v>1.0748373726424445</v>
      </c>
      <c r="P24" s="51">
        <v>1.0510140861867399</v>
      </c>
      <c r="Q24" s="51">
        <v>1.0509220812737023</v>
      </c>
    </row>
    <row r="25" spans="1:17" x14ac:dyDescent="0.25">
      <c r="A25" s="53" t="s">
        <v>74</v>
      </c>
      <c r="B25" s="51">
        <v>0.28661236386236411</v>
      </c>
      <c r="C25" s="51">
        <v>0.3000399999999992</v>
      </c>
      <c r="D25" s="51">
        <v>0.89373999999999931</v>
      </c>
      <c r="E25" s="51">
        <v>2.5994899999999994</v>
      </c>
      <c r="F25" s="51">
        <v>3.1997800000000005</v>
      </c>
      <c r="G25" s="51">
        <v>3.5827032523010622</v>
      </c>
      <c r="H25" s="51">
        <v>3.2887399999999971</v>
      </c>
      <c r="I25" s="51">
        <v>3.500160000000001</v>
      </c>
      <c r="J25" s="51">
        <v>2.9864400000000018</v>
      </c>
      <c r="K25" s="51">
        <v>4.1996499999999983</v>
      </c>
      <c r="L25" s="51">
        <v>3.8936524768804581</v>
      </c>
      <c r="M25" s="51">
        <v>4.1080613414073266</v>
      </c>
      <c r="N25" s="51">
        <v>3.8454502705829086</v>
      </c>
      <c r="O25" s="51">
        <v>5.4218018534441601</v>
      </c>
      <c r="P25" s="51">
        <v>8.1207644681687992</v>
      </c>
      <c r="Q25" s="51">
        <v>12.634965480293298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38.313206790150467</v>
      </c>
      <c r="C29" s="51">
        <v>39.422069999999998</v>
      </c>
      <c r="D29" s="51">
        <v>41.319940000000003</v>
      </c>
      <c r="E29" s="51">
        <v>42.989449999999998</v>
      </c>
      <c r="F29" s="51">
        <v>40.951419999999999</v>
      </c>
      <c r="G29" s="51">
        <v>39.315540532863032</v>
      </c>
      <c r="H29" s="51">
        <v>37.21705</v>
      </c>
      <c r="I29" s="51">
        <v>32.506920000000001</v>
      </c>
      <c r="J29" s="51">
        <v>32.541260000000001</v>
      </c>
      <c r="K29" s="51">
        <v>31.72655</v>
      </c>
      <c r="L29" s="51">
        <v>31.886505227802196</v>
      </c>
      <c r="M29" s="51">
        <v>30.907241856025749</v>
      </c>
      <c r="N29" s="51">
        <v>34.347191790204427</v>
      </c>
      <c r="O29" s="51">
        <v>28.374772026239651</v>
      </c>
      <c r="P29" s="51">
        <v>23.74240102058457</v>
      </c>
      <c r="Q29" s="51">
        <v>23.742167851361248</v>
      </c>
    </row>
    <row r="30" spans="1:17" x14ac:dyDescent="0.25">
      <c r="A30" s="63" t="s">
        <v>21</v>
      </c>
      <c r="B30" s="62">
        <v>199.4835424897459</v>
      </c>
      <c r="C30" s="62">
        <v>201.40896000000001</v>
      </c>
      <c r="D30" s="62">
        <v>203.57914</v>
      </c>
      <c r="E30" s="62">
        <v>201.57787999999999</v>
      </c>
      <c r="F30" s="62">
        <v>208.89152999999999</v>
      </c>
      <c r="G30" s="62">
        <v>220.03099339806661</v>
      </c>
      <c r="H30" s="62">
        <v>214.35917000000001</v>
      </c>
      <c r="I30" s="62">
        <v>209.06617</v>
      </c>
      <c r="J30" s="62">
        <v>212.39842999999999</v>
      </c>
      <c r="K30" s="62">
        <v>193.58386999999999</v>
      </c>
      <c r="L30" s="62">
        <v>199.05393721898594</v>
      </c>
      <c r="M30" s="62">
        <v>205.4113182834337</v>
      </c>
      <c r="N30" s="62">
        <v>202.06870440476783</v>
      </c>
      <c r="O30" s="62">
        <v>195.44066525844337</v>
      </c>
      <c r="P30" s="62">
        <v>200.26579122838402</v>
      </c>
      <c r="Q30" s="62">
        <v>204.72671285556478</v>
      </c>
    </row>
    <row r="32" spans="1:17" x14ac:dyDescent="0.25">
      <c r="A32" s="31" t="s">
        <v>63</v>
      </c>
      <c r="B32" s="70">
        <v>1392.2478748433991</v>
      </c>
      <c r="C32" s="70">
        <v>1460.5071077860921</v>
      </c>
      <c r="D32" s="70">
        <v>1365.0116775440042</v>
      </c>
      <c r="E32" s="70">
        <v>1258.8958215972361</v>
      </c>
      <c r="F32" s="70">
        <v>1284.0623083356481</v>
      </c>
      <c r="G32" s="70">
        <v>1284.1772579394112</v>
      </c>
      <c r="H32" s="70">
        <v>1368.0730743288123</v>
      </c>
      <c r="I32" s="70">
        <v>1219.2987722715361</v>
      </c>
      <c r="J32" s="70">
        <v>1304.3834096337359</v>
      </c>
      <c r="K32" s="70">
        <v>1088.1398834133481</v>
      </c>
      <c r="L32" s="70">
        <v>1212.9355756702405</v>
      </c>
      <c r="M32" s="70">
        <v>1106.9912342110867</v>
      </c>
      <c r="N32" s="70">
        <v>969.78183222192195</v>
      </c>
      <c r="O32" s="70">
        <v>905.90534641650106</v>
      </c>
      <c r="P32" s="70">
        <v>933.00818437031364</v>
      </c>
      <c r="Q32" s="70">
        <v>897.82978409201701</v>
      </c>
    </row>
    <row r="34" spans="1:17" x14ac:dyDescent="0.25">
      <c r="A34" s="184" t="s">
        <v>252</v>
      </c>
      <c r="B34" s="190">
        <f t="shared" ref="B34:Q34" si="2">IF(B$12=0,"",B$12/B$3*1000)</f>
        <v>138.67427074728883</v>
      </c>
      <c r="C34" s="190">
        <f t="shared" si="2"/>
        <v>139.76206910318288</v>
      </c>
      <c r="D34" s="190">
        <f t="shared" si="2"/>
        <v>126.3102843237735</v>
      </c>
      <c r="E34" s="190">
        <f t="shared" si="2"/>
        <v>126.05866726355377</v>
      </c>
      <c r="F34" s="190">
        <f t="shared" si="2"/>
        <v>129.83070249348393</v>
      </c>
      <c r="G34" s="190">
        <f t="shared" si="2"/>
        <v>137.83660525578588</v>
      </c>
      <c r="H34" s="190">
        <f t="shared" si="2"/>
        <v>155.14183946318869</v>
      </c>
      <c r="I34" s="190">
        <f t="shared" si="2"/>
        <v>150.18143747490657</v>
      </c>
      <c r="J34" s="190">
        <f t="shared" si="2"/>
        <v>166.96595880983605</v>
      </c>
      <c r="K34" s="190">
        <f t="shared" si="2"/>
        <v>147.10443589817763</v>
      </c>
      <c r="L34" s="190">
        <f t="shared" si="2"/>
        <v>172.07142501367386</v>
      </c>
      <c r="M34" s="190">
        <f t="shared" si="2"/>
        <v>175.48991582796498</v>
      </c>
      <c r="N34" s="190">
        <f t="shared" si="2"/>
        <v>175.07402441153749</v>
      </c>
      <c r="O34" s="190">
        <f t="shared" si="2"/>
        <v>160.74351838957131</v>
      </c>
      <c r="P34" s="190">
        <f t="shared" si="2"/>
        <v>165.36370789600082</v>
      </c>
      <c r="Q34" s="190">
        <f t="shared" si="2"/>
        <v>202.03935217772235</v>
      </c>
    </row>
    <row r="35" spans="1:17" x14ac:dyDescent="0.25">
      <c r="A35" s="286" t="s">
        <v>251</v>
      </c>
      <c r="B35" s="285">
        <f t="shared" ref="B35:Q35" si="3">IF(B$12=0,"",B$12/B$5*1000)</f>
        <v>131.83663683365276</v>
      </c>
      <c r="C35" s="285">
        <f t="shared" si="3"/>
        <v>131.73393827431451</v>
      </c>
      <c r="D35" s="285">
        <f t="shared" si="3"/>
        <v>131.42728413941344</v>
      </c>
      <c r="E35" s="285">
        <f t="shared" si="3"/>
        <v>131.02960496389809</v>
      </c>
      <c r="F35" s="285">
        <f t="shared" si="3"/>
        <v>129.32726539823139</v>
      </c>
      <c r="G35" s="285">
        <f t="shared" si="3"/>
        <v>124.74129693844762</v>
      </c>
      <c r="H35" s="285">
        <f t="shared" si="3"/>
        <v>125.66652603378425</v>
      </c>
      <c r="I35" s="285">
        <f t="shared" si="3"/>
        <v>124.65576255010126</v>
      </c>
      <c r="J35" s="285">
        <f t="shared" si="3"/>
        <v>119.49201149895697</v>
      </c>
      <c r="K35" s="285">
        <f t="shared" si="3"/>
        <v>118.51811314368517</v>
      </c>
      <c r="L35" s="285">
        <f t="shared" si="3"/>
        <v>116.06853748203672</v>
      </c>
      <c r="M35" s="285">
        <f t="shared" si="3"/>
        <v>112.16546622192271</v>
      </c>
      <c r="N35" s="285">
        <f t="shared" si="3"/>
        <v>111.30407121361348</v>
      </c>
      <c r="O35" s="285">
        <f t="shared" si="3"/>
        <v>110.77899451928798</v>
      </c>
      <c r="P35" s="285">
        <f t="shared" si="3"/>
        <v>106.58612105767713</v>
      </c>
      <c r="Q35" s="285">
        <f t="shared" si="3"/>
        <v>106.33100283354541</v>
      </c>
    </row>
    <row r="36" spans="1:17" x14ac:dyDescent="0.25">
      <c r="A36" s="286" t="s">
        <v>250</v>
      </c>
      <c r="B36" s="285">
        <f>IF(FBT_ued!B$5=0,"",FBT_ued!B$5/B$5*1000)</f>
        <v>54.152162027418186</v>
      </c>
      <c r="C36" s="285">
        <f>IF(FBT_ued!C$5=0,"",FBT_ued!C$5/C$5*1000)</f>
        <v>54.152162027418179</v>
      </c>
      <c r="D36" s="285">
        <f>IF(FBT_ued!D$5=0,"",FBT_ued!D$5/D$5*1000)</f>
        <v>54.152162027418186</v>
      </c>
      <c r="E36" s="285">
        <f>IF(FBT_ued!E$5=0,"",FBT_ued!E$5/E$5*1000)</f>
        <v>54.152162027418179</v>
      </c>
      <c r="F36" s="285">
        <f>IF(FBT_ued!F$5=0,"",FBT_ued!F$5/F$5*1000)</f>
        <v>54.152162027418186</v>
      </c>
      <c r="G36" s="285">
        <f>IF(FBT_ued!G$5=0,"",FBT_ued!G$5/G$5*1000)</f>
        <v>54.152162027418179</v>
      </c>
      <c r="H36" s="285">
        <f>IF(FBT_ued!H$5=0,"",FBT_ued!H$5/H$5*1000)</f>
        <v>54.152162027418179</v>
      </c>
      <c r="I36" s="285">
        <f>IF(FBT_ued!I$5=0,"",FBT_ued!I$5/I$5*1000)</f>
        <v>54.152162027418179</v>
      </c>
      <c r="J36" s="285">
        <f>IF(FBT_ued!J$5=0,"",FBT_ued!J$5/J$5*1000)</f>
        <v>54.152162027418186</v>
      </c>
      <c r="K36" s="285">
        <f>IF(FBT_ued!K$5=0,"",FBT_ued!K$5/K$5*1000)</f>
        <v>54.152162027418186</v>
      </c>
      <c r="L36" s="285">
        <f>IF(FBT_ued!L$5=0,"",FBT_ued!L$5/L$5*1000)</f>
        <v>54.152162027418179</v>
      </c>
      <c r="M36" s="285">
        <f>IF(FBT_ued!M$5=0,"",FBT_ued!M$5/M$5*1000)</f>
        <v>54.152162027418179</v>
      </c>
      <c r="N36" s="285">
        <f>IF(FBT_ued!N$5=0,"",FBT_ued!N$5/N$5*1000)</f>
        <v>54.152162027418179</v>
      </c>
      <c r="O36" s="285">
        <f>IF(FBT_ued!O$5=0,"",FBT_ued!O$5/O$5*1000)</f>
        <v>54.152162027418186</v>
      </c>
      <c r="P36" s="285">
        <f>IF(FBT_ued!P$5=0,"",FBT_ued!P$5/P$5*1000)</f>
        <v>54.152162027418179</v>
      </c>
      <c r="Q36" s="285">
        <f>IF(FBT_ued!Q$5=0,"",FBT_ued!Q$5/Q$5*1000)</f>
        <v>54.152162027418186</v>
      </c>
    </row>
    <row r="37" spans="1:17" x14ac:dyDescent="0.25">
      <c r="A37" s="284" t="s">
        <v>60</v>
      </c>
      <c r="B37" s="283">
        <f t="shared" ref="B37:Q37" si="4">IF(B$12=0,"",B$32/B$12)</f>
        <v>1.9198570920215392</v>
      </c>
      <c r="C37" s="283">
        <f t="shared" si="4"/>
        <v>1.9343150438161509</v>
      </c>
      <c r="D37" s="283">
        <f t="shared" si="4"/>
        <v>1.8841666720186727</v>
      </c>
      <c r="E37" s="283">
        <f t="shared" si="4"/>
        <v>1.827771415115498</v>
      </c>
      <c r="F37" s="283">
        <f t="shared" si="4"/>
        <v>1.8346001199228026</v>
      </c>
      <c r="G37" s="283">
        <f t="shared" si="4"/>
        <v>1.7855629823062957</v>
      </c>
      <c r="H37" s="283">
        <f t="shared" si="4"/>
        <v>1.8566695306374514</v>
      </c>
      <c r="I37" s="283">
        <f t="shared" si="4"/>
        <v>1.7873936074565335</v>
      </c>
      <c r="J37" s="283">
        <f t="shared" si="4"/>
        <v>1.8237361349007764</v>
      </c>
      <c r="K37" s="283">
        <f t="shared" si="4"/>
        <v>1.7257659713554099</v>
      </c>
      <c r="L37" s="283">
        <f t="shared" si="4"/>
        <v>1.7847437289008312</v>
      </c>
      <c r="M37" s="283">
        <f t="shared" si="4"/>
        <v>1.7032987370256822</v>
      </c>
      <c r="N37" s="283">
        <f t="shared" si="4"/>
        <v>1.6008411176808219</v>
      </c>
      <c r="O37" s="283">
        <f t="shared" si="4"/>
        <v>1.570595171426455</v>
      </c>
      <c r="P37" s="283">
        <f t="shared" si="4"/>
        <v>1.5781417267676789</v>
      </c>
      <c r="Q37" s="283">
        <f t="shared" si="4"/>
        <v>1.5295137761667892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725.18307775575806</v>
      </c>
      <c r="C5" s="96">
        <v>755.05131000000006</v>
      </c>
      <c r="D5" s="96">
        <v>724.46439999999984</v>
      </c>
      <c r="E5" s="96">
        <v>688.75998999999979</v>
      </c>
      <c r="F5" s="96">
        <v>699.91399999999999</v>
      </c>
      <c r="G5" s="96">
        <v>719.20020221337859</v>
      </c>
      <c r="H5" s="96">
        <v>736.84253000000012</v>
      </c>
      <c r="I5" s="96">
        <v>682.16579000000002</v>
      </c>
      <c r="J5" s="96">
        <v>715.22595000000013</v>
      </c>
      <c r="K5" s="96">
        <v>630.5257499999999</v>
      </c>
      <c r="L5" s="96">
        <v>679.61330023400626</v>
      </c>
      <c r="M5" s="96">
        <v>649.91020667585678</v>
      </c>
      <c r="N5" s="96">
        <v>605.79517949093463</v>
      </c>
      <c r="O5" s="96">
        <v>576.7911189958229</v>
      </c>
      <c r="P5" s="96">
        <v>591.20684064370062</v>
      </c>
      <c r="Q5" s="96">
        <v>587.00339812703407</v>
      </c>
    </row>
    <row r="6" spans="1:17" x14ac:dyDescent="0.25">
      <c r="A6" s="132" t="s">
        <v>83</v>
      </c>
      <c r="B6" s="160">
        <v>11.481302612580702</v>
      </c>
      <c r="C6" s="160">
        <v>11.954184872823516</v>
      </c>
      <c r="D6" s="160">
        <v>11.469924304057116</v>
      </c>
      <c r="E6" s="160">
        <v>10.904642034809628</v>
      </c>
      <c r="F6" s="160">
        <v>11.081235460776034</v>
      </c>
      <c r="G6" s="160">
        <v>11.386580042925539</v>
      </c>
      <c r="H6" s="160">
        <v>11.665898342430541</v>
      </c>
      <c r="I6" s="160">
        <v>10.80024080426495</v>
      </c>
      <c r="J6" s="160">
        <v>11.323658563205234</v>
      </c>
      <c r="K6" s="160">
        <v>9.9826611552739397</v>
      </c>
      <c r="L6" s="160">
        <v>10.759829067811332</v>
      </c>
      <c r="M6" s="160">
        <v>10.289561329730203</v>
      </c>
      <c r="N6" s="160">
        <v>9.5911198017786869</v>
      </c>
      <c r="O6" s="160">
        <v>9.1319193519163804</v>
      </c>
      <c r="P6" s="160">
        <v>9.3601531148031647</v>
      </c>
      <c r="Q6" s="160">
        <v>9.2936030296883949</v>
      </c>
    </row>
    <row r="7" spans="1:17" x14ac:dyDescent="0.25">
      <c r="A7" s="76" t="s">
        <v>82</v>
      </c>
      <c r="B7" s="159">
        <v>9.7970233818018055</v>
      </c>
      <c r="C7" s="159">
        <v>10.200534962043726</v>
      </c>
      <c r="D7" s="159">
        <v>9.7873142435260849</v>
      </c>
      <c r="E7" s="159">
        <v>9.3049575113668581</v>
      </c>
      <c r="F7" s="159">
        <v>9.4556451102957126</v>
      </c>
      <c r="G7" s="159">
        <v>9.7161963832451157</v>
      </c>
      <c r="H7" s="159">
        <v>9.9545393660541475</v>
      </c>
      <c r="I7" s="159">
        <v>9.2158716879852562</v>
      </c>
      <c r="J7" s="159">
        <v>9.6625053319037857</v>
      </c>
      <c r="K7" s="159">
        <v>8.5182289894230383</v>
      </c>
      <c r="L7" s="159">
        <v>9.1813882551993728</v>
      </c>
      <c r="M7" s="159">
        <v>8.7801076530628634</v>
      </c>
      <c r="N7" s="159">
        <v>8.1841258023045267</v>
      </c>
      <c r="O7" s="159">
        <v>7.7922889440629062</v>
      </c>
      <c r="P7" s="159">
        <v>7.9870413678051664</v>
      </c>
      <c r="Q7" s="159">
        <v>7.9302540186749484</v>
      </c>
    </row>
    <row r="8" spans="1:17" x14ac:dyDescent="0.25">
      <c r="A8" s="76" t="s">
        <v>81</v>
      </c>
      <c r="B8" s="159">
        <v>23.421147634463846</v>
      </c>
      <c r="C8" s="159">
        <v>24.385798215028625</v>
      </c>
      <c r="D8" s="159">
        <v>23.397936588404544</v>
      </c>
      <c r="E8" s="159">
        <v>22.244795701003593</v>
      </c>
      <c r="F8" s="159">
        <v>22.605035374183434</v>
      </c>
      <c r="G8" s="159">
        <v>23.22791944746541</v>
      </c>
      <c r="H8" s="159">
        <v>23.797711512918475</v>
      </c>
      <c r="I8" s="159">
        <v>22.031823644058829</v>
      </c>
      <c r="J8" s="159">
        <v>23.099563518209319</v>
      </c>
      <c r="K8" s="159">
        <v>20.364011697270723</v>
      </c>
      <c r="L8" s="159">
        <v>21.949386199669192</v>
      </c>
      <c r="M8" s="159">
        <v>20.990069082702462</v>
      </c>
      <c r="N8" s="159">
        <v>19.565291538535281</v>
      </c>
      <c r="O8" s="159">
        <v>18.628551005431273</v>
      </c>
      <c r="P8" s="159">
        <v>19.094133773878053</v>
      </c>
      <c r="Q8" s="159">
        <v>18.958375713912694</v>
      </c>
    </row>
    <row r="9" spans="1:17" x14ac:dyDescent="0.25">
      <c r="A9" s="76" t="s">
        <v>80</v>
      </c>
      <c r="B9" s="159">
        <v>19.364775558952388</v>
      </c>
      <c r="C9" s="159">
        <v>20.162355689396655</v>
      </c>
      <c r="D9" s="159">
        <v>19.345584496907012</v>
      </c>
      <c r="E9" s="159">
        <v>18.392159207041548</v>
      </c>
      <c r="F9" s="159">
        <v>18.690007994275739</v>
      </c>
      <c r="G9" s="159">
        <v>19.205013085683063</v>
      </c>
      <c r="H9" s="159">
        <v>19.676121318079595</v>
      </c>
      <c r="I9" s="159">
        <v>18.216072358206045</v>
      </c>
      <c r="J9" s="159">
        <v>19.098887467908146</v>
      </c>
      <c r="K9" s="159">
        <v>16.837113285484651</v>
      </c>
      <c r="L9" s="159">
        <v>18.147912478375481</v>
      </c>
      <c r="M9" s="159">
        <v>17.354742094504697</v>
      </c>
      <c r="N9" s="159">
        <v>16.176725637120096</v>
      </c>
      <c r="O9" s="159">
        <v>15.402221737326554</v>
      </c>
      <c r="P9" s="159">
        <v>15.787168963474468</v>
      </c>
      <c r="Q9" s="159">
        <v>15.674923210081943</v>
      </c>
    </row>
    <row r="10" spans="1:17" x14ac:dyDescent="0.25">
      <c r="A10" s="129" t="s">
        <v>79</v>
      </c>
      <c r="B10" s="158">
        <v>15.308403483440937</v>
      </c>
      <c r="C10" s="158">
        <v>15.938913163764688</v>
      </c>
      <c r="D10" s="158">
        <v>15.293232405409489</v>
      </c>
      <c r="E10" s="158">
        <v>14.539522713079505</v>
      </c>
      <c r="F10" s="158">
        <v>14.774980614368046</v>
      </c>
      <c r="G10" s="158">
        <v>15.18210672390072</v>
      </c>
      <c r="H10" s="158">
        <v>15.554531123240722</v>
      </c>
      <c r="I10" s="158">
        <v>14.400321072353266</v>
      </c>
      <c r="J10" s="158">
        <v>15.098211417606977</v>
      </c>
      <c r="K10" s="158">
        <v>13.310214873698584</v>
      </c>
      <c r="L10" s="158">
        <v>14.346438757081776</v>
      </c>
      <c r="M10" s="158">
        <v>13.719415106306936</v>
      </c>
      <c r="N10" s="158">
        <v>12.788159735704916</v>
      </c>
      <c r="O10" s="158">
        <v>12.175892469221841</v>
      </c>
      <c r="P10" s="158">
        <v>12.480204153070886</v>
      </c>
      <c r="Q10" s="158">
        <v>12.391470706251194</v>
      </c>
    </row>
    <row r="11" spans="1:17" x14ac:dyDescent="0.25">
      <c r="A11" s="92" t="s">
        <v>125</v>
      </c>
      <c r="B11" s="91">
        <v>3.0616806966881875</v>
      </c>
      <c r="C11" s="91">
        <v>3.1877826327529379</v>
      </c>
      <c r="D11" s="91">
        <v>3.0586464810818978</v>
      </c>
      <c r="E11" s="91">
        <v>2.9079045426159009</v>
      </c>
      <c r="F11" s="91">
        <v>2.9549961228736095</v>
      </c>
      <c r="G11" s="91">
        <v>3.0364213447801442</v>
      </c>
      <c r="H11" s="91">
        <v>3.1109062246481445</v>
      </c>
      <c r="I11" s="91">
        <v>2.8800642144706536</v>
      </c>
      <c r="J11" s="91">
        <v>3.0196422835213959</v>
      </c>
      <c r="K11" s="91">
        <v>2.6620429747397174</v>
      </c>
      <c r="L11" s="91">
        <v>2.8692877514163553</v>
      </c>
      <c r="M11" s="91">
        <v>2.7438830212613876</v>
      </c>
      <c r="N11" s="91">
        <v>2.5576319471409832</v>
      </c>
      <c r="O11" s="91">
        <v>2.4351784938443686</v>
      </c>
      <c r="P11" s="91">
        <v>2.4960408306141773</v>
      </c>
      <c r="Q11" s="91">
        <v>2.4782941412502386</v>
      </c>
    </row>
    <row r="12" spans="1:17" x14ac:dyDescent="0.25">
      <c r="A12" s="92" t="s">
        <v>26</v>
      </c>
      <c r="B12" s="91">
        <v>4.5925210450322806</v>
      </c>
      <c r="C12" s="91">
        <v>4.7816739491294067</v>
      </c>
      <c r="D12" s="91">
        <v>4.5879697216228461</v>
      </c>
      <c r="E12" s="91">
        <v>4.3618568139238514</v>
      </c>
      <c r="F12" s="91">
        <v>4.4324941843104133</v>
      </c>
      <c r="G12" s="91">
        <v>4.5546320171702162</v>
      </c>
      <c r="H12" s="91">
        <v>4.6663593369722163</v>
      </c>
      <c r="I12" s="91">
        <v>4.3200963217059796</v>
      </c>
      <c r="J12" s="91">
        <v>4.5294634252820929</v>
      </c>
      <c r="K12" s="91">
        <v>3.9930644621095754</v>
      </c>
      <c r="L12" s="91">
        <v>4.3039316271245323</v>
      </c>
      <c r="M12" s="91">
        <v>4.1158245318920805</v>
      </c>
      <c r="N12" s="91">
        <v>3.8364479207114748</v>
      </c>
      <c r="O12" s="91">
        <v>3.652767740766552</v>
      </c>
      <c r="P12" s="91">
        <v>3.7440612459212659</v>
      </c>
      <c r="Q12" s="91">
        <v>3.7174412118753577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7.6542017417204695</v>
      </c>
      <c r="C14" s="157">
        <v>7.9694565818823433</v>
      </c>
      <c r="D14" s="157">
        <v>7.6466162027047453</v>
      </c>
      <c r="E14" s="157">
        <v>7.2697613565397523</v>
      </c>
      <c r="F14" s="157">
        <v>7.3874903071840228</v>
      </c>
      <c r="G14" s="157">
        <v>7.5910533619503591</v>
      </c>
      <c r="H14" s="157">
        <v>7.7772655616203616</v>
      </c>
      <c r="I14" s="157">
        <v>7.2001605361766332</v>
      </c>
      <c r="J14" s="157">
        <v>7.5491057088034887</v>
      </c>
      <c r="K14" s="157">
        <v>6.655107436849292</v>
      </c>
      <c r="L14" s="157">
        <v>7.1732193785408889</v>
      </c>
      <c r="M14" s="157">
        <v>6.8597075531534681</v>
      </c>
      <c r="N14" s="157">
        <v>6.394079867852458</v>
      </c>
      <c r="O14" s="157">
        <v>6.0879462346109205</v>
      </c>
      <c r="P14" s="157">
        <v>6.2401020765354431</v>
      </c>
      <c r="Q14" s="157">
        <v>6.1957353531255972</v>
      </c>
    </row>
    <row r="15" spans="1:17" x14ac:dyDescent="0.25">
      <c r="A15" s="156" t="s">
        <v>263</v>
      </c>
      <c r="B15" s="204">
        <v>43.173955994508191</v>
      </c>
      <c r="C15" s="204">
        <v>44.952168675004529</v>
      </c>
      <c r="D15" s="204">
        <v>43.131169334486614</v>
      </c>
      <c r="E15" s="204">
        <v>41.005498350932506</v>
      </c>
      <c r="F15" s="204">
        <v>41.669555127315938</v>
      </c>
      <c r="G15" s="204">
        <v>42.817764002016183</v>
      </c>
      <c r="H15" s="204">
        <v>43.868104401377828</v>
      </c>
      <c r="I15" s="204">
        <v>40.612911003886232</v>
      </c>
      <c r="J15" s="204">
        <v>42.581155902027852</v>
      </c>
      <c r="K15" s="204">
        <v>37.538508300758707</v>
      </c>
      <c r="L15" s="204">
        <v>40.460947886966181</v>
      </c>
      <c r="M15" s="204">
        <v>38.692566779468493</v>
      </c>
      <c r="N15" s="204">
        <v>36.066167597247322</v>
      </c>
      <c r="O15" s="204">
        <v>34.339403598074462</v>
      </c>
      <c r="P15" s="204">
        <v>35.197647193582313</v>
      </c>
      <c r="Q15" s="204">
        <v>34.947394191538152</v>
      </c>
    </row>
    <row r="16" spans="1:17" x14ac:dyDescent="0.25">
      <c r="A16" s="152" t="s">
        <v>277</v>
      </c>
      <c r="B16" s="264">
        <v>23.745675796979508</v>
      </c>
      <c r="C16" s="264">
        <v>24.723692771252491</v>
      </c>
      <c r="D16" s="264">
        <v>23.722143133967634</v>
      </c>
      <c r="E16" s="264">
        <v>22.553024093012876</v>
      </c>
      <c r="F16" s="264">
        <v>22.918255320023761</v>
      </c>
      <c r="G16" s="264">
        <v>23.549770201108895</v>
      </c>
      <c r="H16" s="264">
        <v>24.127457420757803</v>
      </c>
      <c r="I16" s="264">
        <v>22.337101052137427</v>
      </c>
      <c r="J16" s="264">
        <v>23.419635746115318</v>
      </c>
      <c r="K16" s="264">
        <v>20.646179565417288</v>
      </c>
      <c r="L16" s="264">
        <v>22.253521337831398</v>
      </c>
      <c r="M16" s="264">
        <v>21.280911728707668</v>
      </c>
      <c r="N16" s="264">
        <v>19.836392178486026</v>
      </c>
      <c r="O16" s="264">
        <v>18.886671978940953</v>
      </c>
      <c r="P16" s="264">
        <v>19.358705956470271</v>
      </c>
      <c r="Q16" s="264">
        <v>19.221066805345984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1.9408662852587804</v>
      </c>
      <c r="C18" s="83">
        <v>1.939575894391721</v>
      </c>
      <c r="D18" s="83">
        <v>1.6160242951436423</v>
      </c>
      <c r="E18" s="83">
        <v>2.2632982146306362</v>
      </c>
      <c r="F18" s="83">
        <v>2.2627683908659382</v>
      </c>
      <c r="G18" s="83">
        <v>1.6170324905276641</v>
      </c>
      <c r="H18" s="83">
        <v>1.6185703926796231</v>
      </c>
      <c r="I18" s="83">
        <v>2.2634542182947075</v>
      </c>
      <c r="J18" s="83">
        <v>1.2923961657962182</v>
      </c>
      <c r="K18" s="83">
        <v>1.2940091848132265</v>
      </c>
      <c r="L18" s="83">
        <v>1.2941225273908188</v>
      </c>
      <c r="M18" s="83">
        <v>1.2936007882719052</v>
      </c>
      <c r="N18" s="83">
        <v>1.9403890471619216</v>
      </c>
      <c r="O18" s="83">
        <v>1.6169851544480049</v>
      </c>
      <c r="P18" s="83">
        <v>1.6171128103333323</v>
      </c>
      <c r="Q18" s="83">
        <v>1.9405618594035621</v>
      </c>
    </row>
    <row r="19" spans="1:17" x14ac:dyDescent="0.25">
      <c r="A19" s="154" t="s">
        <v>125</v>
      </c>
      <c r="B19" s="83">
        <v>3.8063777576265756</v>
      </c>
      <c r="C19" s="83">
        <v>4.3697352284372899</v>
      </c>
      <c r="D19" s="83">
        <v>4.1932079195445384</v>
      </c>
      <c r="E19" s="83">
        <v>3.6286570973543832</v>
      </c>
      <c r="F19" s="83">
        <v>4.0096100984320966</v>
      </c>
      <c r="G19" s="83">
        <v>4.2806930142854966</v>
      </c>
      <c r="H19" s="83">
        <v>4.0281461933616809</v>
      </c>
      <c r="I19" s="83">
        <v>3.197433847822678</v>
      </c>
      <c r="J19" s="83">
        <v>2.4037265062395203</v>
      </c>
      <c r="K19" s="83">
        <v>1.8093776629420155</v>
      </c>
      <c r="L19" s="83">
        <v>1.8409017287060991</v>
      </c>
      <c r="M19" s="83">
        <v>1.0108382376046594</v>
      </c>
      <c r="N19" s="83">
        <v>0.34912258823978415</v>
      </c>
      <c r="O19" s="83">
        <v>0.23810989132979268</v>
      </c>
      <c r="P19" s="83">
        <v>0.12573839748002752</v>
      </c>
      <c r="Q19" s="83">
        <v>0.1998420353233695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17.998431754094153</v>
      </c>
      <c r="C21" s="83">
        <v>18.414381648423479</v>
      </c>
      <c r="D21" s="83">
        <v>17.912910919279454</v>
      </c>
      <c r="E21" s="83">
        <v>16.661068781027858</v>
      </c>
      <c r="F21" s="83">
        <v>16.645876830725726</v>
      </c>
      <c r="G21" s="83">
        <v>17.652044696295736</v>
      </c>
      <c r="H21" s="83">
        <v>18.480740834716499</v>
      </c>
      <c r="I21" s="83">
        <v>16.876212986020043</v>
      </c>
      <c r="J21" s="83">
        <v>19.72351307407958</v>
      </c>
      <c r="K21" s="83">
        <v>17.542792717662046</v>
      </c>
      <c r="L21" s="83">
        <v>19.118497081734478</v>
      </c>
      <c r="M21" s="83">
        <v>18.976472702831103</v>
      </c>
      <c r="N21" s="83">
        <v>17.54688054308432</v>
      </c>
      <c r="O21" s="83">
        <v>17.031576933163155</v>
      </c>
      <c r="P21" s="83">
        <v>17.615854748656911</v>
      </c>
      <c r="Q21" s="83">
        <v>17.080662910619054</v>
      </c>
    </row>
    <row r="22" spans="1:17" x14ac:dyDescent="0.25">
      <c r="A22" s="152" t="s">
        <v>276</v>
      </c>
      <c r="B22" s="264">
        <v>19.358101366155147</v>
      </c>
      <c r="C22" s="264">
        <v>20.155406605545515</v>
      </c>
      <c r="D22" s="264">
        <v>19.338916918431103</v>
      </c>
      <c r="E22" s="264">
        <v>18.385820232642818</v>
      </c>
      <c r="F22" s="264">
        <v>18.683566364402154</v>
      </c>
      <c r="G22" s="264">
        <v>19.198393956036185</v>
      </c>
      <c r="H22" s="264">
        <v>19.66933981799048</v>
      </c>
      <c r="I22" s="264">
        <v>18.209794073257321</v>
      </c>
      <c r="J22" s="264">
        <v>19.09230491512897</v>
      </c>
      <c r="K22" s="264">
        <v>16.831310267532071</v>
      </c>
      <c r="L22" s="264">
        <v>18.141657685161928</v>
      </c>
      <c r="M22" s="264">
        <v>17.348760672497892</v>
      </c>
      <c r="N22" s="264">
        <v>16.171150225961753</v>
      </c>
      <c r="O22" s="264">
        <v>15.396913263852753</v>
      </c>
      <c r="P22" s="264">
        <v>15.78172781549606</v>
      </c>
      <c r="Q22" s="264">
        <v>15.669520748314824</v>
      </c>
    </row>
    <row r="23" spans="1:17" x14ac:dyDescent="0.25">
      <c r="A23" s="152" t="s">
        <v>275</v>
      </c>
      <c r="B23" s="264">
        <v>7.0178831373538975E-2</v>
      </c>
      <c r="C23" s="264">
        <v>7.3069298206522804E-2</v>
      </c>
      <c r="D23" s="264">
        <v>7.0109282087875036E-2</v>
      </c>
      <c r="E23" s="264">
        <v>6.6654025276814355E-2</v>
      </c>
      <c r="F23" s="264">
        <v>6.7733442890020423E-2</v>
      </c>
      <c r="G23" s="264">
        <v>6.9599844871100269E-2</v>
      </c>
      <c r="H23" s="264">
        <v>7.1307162629542564E-2</v>
      </c>
      <c r="I23" s="264">
        <v>6.6015878491487323E-2</v>
      </c>
      <c r="J23" s="264">
        <v>6.9215240783561838E-2</v>
      </c>
      <c r="K23" s="264">
        <v>6.1018467809348331E-2</v>
      </c>
      <c r="L23" s="264">
        <v>6.5768863972857861E-2</v>
      </c>
      <c r="M23" s="264">
        <v>6.2894378262930262E-2</v>
      </c>
      <c r="N23" s="264">
        <v>5.8625192799542952E-2</v>
      </c>
      <c r="O23" s="264">
        <v>5.5818355280755655E-2</v>
      </c>
      <c r="P23" s="264">
        <v>5.7213421615984028E-2</v>
      </c>
      <c r="Q23" s="264">
        <v>5.6806637877347133E-2</v>
      </c>
    </row>
    <row r="24" spans="1:17" x14ac:dyDescent="0.25">
      <c r="A24" s="156" t="s">
        <v>262</v>
      </c>
      <c r="B24" s="204">
        <v>35.978296662090166</v>
      </c>
      <c r="C24" s="204">
        <v>37.460140562503781</v>
      </c>
      <c r="D24" s="204">
        <v>35.942641112072174</v>
      </c>
      <c r="E24" s="204">
        <v>34.17124862577711</v>
      </c>
      <c r="F24" s="204">
        <v>34.724629272763281</v>
      </c>
      <c r="G24" s="204">
        <v>35.68147000168014</v>
      </c>
      <c r="H24" s="204">
        <v>36.556753667814867</v>
      </c>
      <c r="I24" s="204">
        <v>33.844092503238528</v>
      </c>
      <c r="J24" s="204">
        <v>35.484296585023223</v>
      </c>
      <c r="K24" s="204">
        <v>31.282090250632248</v>
      </c>
      <c r="L24" s="204">
        <v>33.717456572471818</v>
      </c>
      <c r="M24" s="204">
        <v>32.243805649557068</v>
      </c>
      <c r="N24" s="204">
        <v>30.055139664372771</v>
      </c>
      <c r="O24" s="204">
        <v>28.61616966506206</v>
      </c>
      <c r="P24" s="204">
        <v>29.331372661318596</v>
      </c>
      <c r="Q24" s="204">
        <v>29.122828492948468</v>
      </c>
    </row>
    <row r="25" spans="1:17" x14ac:dyDescent="0.25">
      <c r="A25" s="152" t="s">
        <v>274</v>
      </c>
      <c r="B25" s="264">
        <v>26.165397120644265</v>
      </c>
      <c r="C25" s="264">
        <v>27.243075546871317</v>
      </c>
      <c r="D25" s="264">
        <v>26.139466442643212</v>
      </c>
      <c r="E25" s="264">
        <v>24.851212351690762</v>
      </c>
      <c r="F25" s="264">
        <v>25.253661209213604</v>
      </c>
      <c r="G25" s="264">
        <v>25.949528439628963</v>
      </c>
      <c r="H25" s="264">
        <v>26.586082886125482</v>
      </c>
      <c r="I25" s="264">
        <v>24.613286416867616</v>
      </c>
      <c r="J25" s="264">
        <v>25.806133081118318</v>
      </c>
      <c r="K25" s="264">
        <v>22.750057398745192</v>
      </c>
      <c r="L25" s="264">
        <v>24.521189799582491</v>
      </c>
      <c r="M25" s="264">
        <v>23.449469757430279</v>
      </c>
      <c r="N25" s="264">
        <v>21.857751416657834</v>
      </c>
      <c r="O25" s="264">
        <v>20.811253250547374</v>
      </c>
      <c r="P25" s="264">
        <v>21.331388225103957</v>
      </c>
      <c r="Q25" s="264">
        <v>21.179723430246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2.1386435806693425</v>
      </c>
      <c r="C27" s="83">
        <v>2.1372216969644584</v>
      </c>
      <c r="D27" s="83">
        <v>1.7806996861475484</v>
      </c>
      <c r="E27" s="83">
        <v>2.4939318255068921</v>
      </c>
      <c r="F27" s="83">
        <v>2.4933480118759141</v>
      </c>
      <c r="G27" s="83">
        <v>1.7818106182104416</v>
      </c>
      <c r="H27" s="83">
        <v>1.7835052349854101</v>
      </c>
      <c r="I27" s="83">
        <v>2.4941037261871477</v>
      </c>
      <c r="J27" s="83">
        <v>1.4240933466950443</v>
      </c>
      <c r="K27" s="83">
        <v>1.4258707348605482</v>
      </c>
      <c r="L27" s="83">
        <v>1.4259956272231959</v>
      </c>
      <c r="M27" s="83">
        <v>1.425420722075996</v>
      </c>
      <c r="N27" s="83">
        <v>2.1381177112675882</v>
      </c>
      <c r="O27" s="83">
        <v>1.7817584585105846</v>
      </c>
      <c r="P27" s="83">
        <v>1.7818991227293193</v>
      </c>
      <c r="Q27" s="83">
        <v>2.1383081333456473</v>
      </c>
    </row>
    <row r="28" spans="1:17" x14ac:dyDescent="0.25">
      <c r="A28" s="154" t="s">
        <v>125</v>
      </c>
      <c r="B28" s="83">
        <v>4.1942535757249528</v>
      </c>
      <c r="C28" s="83">
        <v>4.8150180496726565</v>
      </c>
      <c r="D28" s="83">
        <v>4.6205023332404025</v>
      </c>
      <c r="E28" s="83">
        <v>3.9984229035502628</v>
      </c>
      <c r="F28" s="83">
        <v>4.4181956083880829</v>
      </c>
      <c r="G28" s="83">
        <v>4.7169022953052844</v>
      </c>
      <c r="H28" s="83">
        <v>4.4386205602422271</v>
      </c>
      <c r="I28" s="83">
        <v>3.5232573336957698</v>
      </c>
      <c r="J28" s="83">
        <v>2.6486699786062156</v>
      </c>
      <c r="K28" s="83">
        <v>1.9937560630775377</v>
      </c>
      <c r="L28" s="83">
        <v>2.0284924802099105</v>
      </c>
      <c r="M28" s="83">
        <v>1.1138442273781308</v>
      </c>
      <c r="N28" s="83">
        <v>0.38469872338790473</v>
      </c>
      <c r="O28" s="83">
        <v>0.26237365987242056</v>
      </c>
      <c r="P28" s="83">
        <v>0.13855133589404181</v>
      </c>
      <c r="Q28" s="83">
        <v>0.22020624977533498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19.832499964249969</v>
      </c>
      <c r="C30" s="83">
        <v>20.290835800234202</v>
      </c>
      <c r="D30" s="83">
        <v>19.738264423255263</v>
      </c>
      <c r="E30" s="83">
        <v>18.358857622633607</v>
      </c>
      <c r="F30" s="83">
        <v>18.342117588949609</v>
      </c>
      <c r="G30" s="83">
        <v>19.450815526113239</v>
      </c>
      <c r="H30" s="83">
        <v>20.363957090897845</v>
      </c>
      <c r="I30" s="83">
        <v>18.595925356984697</v>
      </c>
      <c r="J30" s="83">
        <v>21.733369755817058</v>
      </c>
      <c r="K30" s="83">
        <v>19.330430600807105</v>
      </c>
      <c r="L30" s="83">
        <v>21.066701692149383</v>
      </c>
      <c r="M30" s="83">
        <v>20.910204807976154</v>
      </c>
      <c r="N30" s="83">
        <v>19.334934982002341</v>
      </c>
      <c r="O30" s="83">
        <v>18.76712113216437</v>
      </c>
      <c r="P30" s="83">
        <v>19.410937766480597</v>
      </c>
      <c r="Q30" s="83">
        <v>18.821209047125016</v>
      </c>
    </row>
    <row r="31" spans="1:17" x14ac:dyDescent="0.25">
      <c r="A31" s="152" t="s">
        <v>273</v>
      </c>
      <c r="B31" s="264">
        <v>9.5321842159517445</v>
      </c>
      <c r="C31" s="264">
        <v>9.9247878228063691</v>
      </c>
      <c r="D31" s="264">
        <v>9.5227375410774577</v>
      </c>
      <c r="E31" s="264">
        <v>9.0534201729790844</v>
      </c>
      <c r="F31" s="264">
        <v>9.2000342919895921</v>
      </c>
      <c r="G31" s="264">
        <v>9.4535421825667747</v>
      </c>
      <c r="H31" s="264">
        <v>9.6854421311712144</v>
      </c>
      <c r="I31" s="264">
        <v>8.966742572404959</v>
      </c>
      <c r="J31" s="264">
        <v>9.4013025407706579</v>
      </c>
      <c r="K31" s="264">
        <v>8.2879589806496625</v>
      </c>
      <c r="L31" s="264">
        <v>8.9331913169978954</v>
      </c>
      <c r="M31" s="264">
        <v>8.5427583790750674</v>
      </c>
      <c r="N31" s="264">
        <v>7.962887476516765</v>
      </c>
      <c r="O31" s="264">
        <v>7.5816429933916636</v>
      </c>
      <c r="P31" s="264">
        <v>7.7711307497507045</v>
      </c>
      <c r="Q31" s="264">
        <v>7.7158785111930799</v>
      </c>
    </row>
    <row r="32" spans="1:17" x14ac:dyDescent="0.25">
      <c r="A32" s="152" t="s">
        <v>272</v>
      </c>
      <c r="B32" s="264">
        <v>0.28071532549415606</v>
      </c>
      <c r="C32" s="264">
        <v>0.29227719282609121</v>
      </c>
      <c r="D32" s="264">
        <v>0.2804371283515002</v>
      </c>
      <c r="E32" s="264">
        <v>0.26661610110725736</v>
      </c>
      <c r="F32" s="264">
        <v>0.27093377156008175</v>
      </c>
      <c r="G32" s="264">
        <v>0.27839937948440124</v>
      </c>
      <c r="H32" s="264">
        <v>0.28522865051817031</v>
      </c>
      <c r="I32" s="264">
        <v>0.26406351396594929</v>
      </c>
      <c r="J32" s="264">
        <v>0.27686096313424746</v>
      </c>
      <c r="K32" s="264">
        <v>0.24407387123739338</v>
      </c>
      <c r="L32" s="264">
        <v>0.2630754558914315</v>
      </c>
      <c r="M32" s="264">
        <v>0.25157751305172105</v>
      </c>
      <c r="N32" s="264">
        <v>0.23450077119817184</v>
      </c>
      <c r="O32" s="264">
        <v>0.2232734211230227</v>
      </c>
      <c r="P32" s="264">
        <v>0.22885368646393617</v>
      </c>
      <c r="Q32" s="264">
        <v>0.22722655150938853</v>
      </c>
    </row>
    <row r="33" spans="1:17" x14ac:dyDescent="0.25">
      <c r="A33" s="156" t="s">
        <v>261</v>
      </c>
      <c r="B33" s="204">
        <v>377.2494854085619</v>
      </c>
      <c r="C33" s="204">
        <v>399.0780640250531</v>
      </c>
      <c r="D33" s="204">
        <v>372.58232850747885</v>
      </c>
      <c r="E33" s="204">
        <v>346.18812104518105</v>
      </c>
      <c r="F33" s="204">
        <v>347.74517715765137</v>
      </c>
      <c r="G33" s="204">
        <v>351.94389544137948</v>
      </c>
      <c r="H33" s="204">
        <v>371.64653869122918</v>
      </c>
      <c r="I33" s="204">
        <v>333.45550992238759</v>
      </c>
      <c r="J33" s="204">
        <v>356.41576386053583</v>
      </c>
      <c r="K33" s="204">
        <v>307.86884741686617</v>
      </c>
      <c r="L33" s="204">
        <v>341.43776545134438</v>
      </c>
      <c r="M33" s="204">
        <v>311.45772190178559</v>
      </c>
      <c r="N33" s="204">
        <v>279.71596331699834</v>
      </c>
      <c r="O33" s="204">
        <v>263.27727608236688</v>
      </c>
      <c r="P33" s="204">
        <v>269.91687267744993</v>
      </c>
      <c r="Q33" s="204">
        <v>262.11298262671465</v>
      </c>
    </row>
    <row r="34" spans="1:17" x14ac:dyDescent="0.25">
      <c r="A34" s="150" t="s">
        <v>33</v>
      </c>
      <c r="B34" s="87">
        <v>59.29232430017376</v>
      </c>
      <c r="C34" s="87">
        <v>62.248579205173264</v>
      </c>
      <c r="D34" s="87">
        <v>53.400205794768766</v>
      </c>
      <c r="E34" s="87">
        <v>45.214791168522225</v>
      </c>
      <c r="F34" s="87">
        <v>50.998527498408414</v>
      </c>
      <c r="G34" s="87">
        <v>43.390261045551853</v>
      </c>
      <c r="H34" s="87">
        <v>43.469878078664252</v>
      </c>
      <c r="I34" s="87">
        <v>42.719796802513613</v>
      </c>
      <c r="J34" s="87">
        <v>56.476924597656726</v>
      </c>
      <c r="K34" s="87">
        <v>34.089750150232867</v>
      </c>
      <c r="L34" s="87">
        <v>39.192812141108327</v>
      </c>
      <c r="M34" s="87">
        <v>39.027667785184448</v>
      </c>
      <c r="N34" s="87">
        <v>25.580646761124587</v>
      </c>
      <c r="O34" s="87">
        <v>26.155885303997078</v>
      </c>
      <c r="P34" s="87">
        <v>26.76226899204412</v>
      </c>
      <c r="Q34" s="87">
        <v>26.119535664010524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5.181531198589971E-14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31.063486285658872</v>
      </c>
      <c r="C37" s="87">
        <v>38.582549481375786</v>
      </c>
      <c r="D37" s="87">
        <v>33.568930469975314</v>
      </c>
      <c r="E37" s="87">
        <v>28.85485809702206</v>
      </c>
      <c r="F37" s="87">
        <v>30.418334247769788</v>
      </c>
      <c r="G37" s="87">
        <v>35.947000509525132</v>
      </c>
      <c r="H37" s="87">
        <v>32.099958212452222</v>
      </c>
      <c r="I37" s="87">
        <v>30.167533626226323</v>
      </c>
      <c r="J37" s="87">
        <v>23.238451990063691</v>
      </c>
      <c r="K37" s="87">
        <v>19.833765894949909</v>
      </c>
      <c r="L37" s="87">
        <v>20.507049807194448</v>
      </c>
      <c r="M37" s="87">
        <v>13.83438794204285</v>
      </c>
      <c r="N37" s="87">
        <v>8.6049937257863238</v>
      </c>
      <c r="O37" s="87">
        <v>8.1205013857926165</v>
      </c>
      <c r="P37" s="87">
        <v>7.5022719455918283</v>
      </c>
      <c r="Q37" s="87">
        <v>8.1796052823920817</v>
      </c>
    </row>
    <row r="38" spans="1:17" x14ac:dyDescent="0.25">
      <c r="A38" s="150" t="s">
        <v>29</v>
      </c>
      <c r="B38" s="87">
        <v>110.06203530614481</v>
      </c>
      <c r="C38" s="87">
        <v>102.30085142958893</v>
      </c>
      <c r="D38" s="87">
        <v>108.13632531576415</v>
      </c>
      <c r="E38" s="87">
        <v>106.31585415608869</v>
      </c>
      <c r="F38" s="87">
        <v>106.12187563668677</v>
      </c>
      <c r="G38" s="87">
        <v>92.092981425005775</v>
      </c>
      <c r="H38" s="87">
        <v>121.04057091675375</v>
      </c>
      <c r="I38" s="87">
        <v>81.608481265403341</v>
      </c>
      <c r="J38" s="87">
        <v>80.883729836604061</v>
      </c>
      <c r="K38" s="87">
        <v>64.203252870886175</v>
      </c>
      <c r="L38" s="87">
        <v>77.509167252385225</v>
      </c>
      <c r="M38" s="87">
        <v>59.83228360661181</v>
      </c>
      <c r="N38" s="87">
        <v>53.574019155604205</v>
      </c>
      <c r="O38" s="87">
        <v>31.936778677823231</v>
      </c>
      <c r="P38" s="87">
        <v>31.937033091131646</v>
      </c>
      <c r="Q38" s="87">
        <v>27.563639771212259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138.50322361907473</v>
      </c>
      <c r="C40" s="87">
        <v>157.19244348495448</v>
      </c>
      <c r="D40" s="87">
        <v>137.7105512048457</v>
      </c>
      <c r="E40" s="87">
        <v>125.08634467473698</v>
      </c>
      <c r="F40" s="87">
        <v>121.02704981406417</v>
      </c>
      <c r="G40" s="87">
        <v>143.60551797477305</v>
      </c>
      <c r="H40" s="87">
        <v>139.72725832526655</v>
      </c>
      <c r="I40" s="87">
        <v>147.97025861690332</v>
      </c>
      <c r="J40" s="87">
        <v>161.89489028264899</v>
      </c>
      <c r="K40" s="87">
        <v>156.80563321513225</v>
      </c>
      <c r="L40" s="87">
        <v>170.43684017631043</v>
      </c>
      <c r="M40" s="87">
        <v>168.15815173605162</v>
      </c>
      <c r="N40" s="87">
        <v>160.00491246867779</v>
      </c>
      <c r="O40" s="87">
        <v>170.0068289113195</v>
      </c>
      <c r="P40" s="87">
        <v>180.53807354936637</v>
      </c>
      <c r="Q40" s="87">
        <v>177.12339565897656</v>
      </c>
    </row>
    <row r="41" spans="1:17" x14ac:dyDescent="0.25">
      <c r="A41" s="150" t="s">
        <v>25</v>
      </c>
      <c r="B41" s="87">
        <v>8.9191470678266604E-2</v>
      </c>
      <c r="C41" s="87">
        <v>0</v>
      </c>
      <c r="D41" s="87">
        <v>0</v>
      </c>
      <c r="E41" s="87">
        <v>0.18228157534282904</v>
      </c>
      <c r="F41" s="87">
        <v>0.18203938277308859</v>
      </c>
      <c r="G41" s="87">
        <v>9.1706172029872468E-2</v>
      </c>
      <c r="H41" s="87">
        <v>9.1921054865074792E-2</v>
      </c>
      <c r="I41" s="87">
        <v>0</v>
      </c>
      <c r="J41" s="87">
        <v>0.91972120556786841</v>
      </c>
      <c r="K41" s="87">
        <v>0.90918074320890796</v>
      </c>
      <c r="L41" s="87">
        <v>0.87252384189128296</v>
      </c>
      <c r="M41" s="87">
        <v>0.23338236977742957</v>
      </c>
      <c r="N41" s="87">
        <v>2.1602177139355274E-2</v>
      </c>
      <c r="O41" s="87">
        <v>0.45072265530719996</v>
      </c>
      <c r="P41" s="87">
        <v>0.77687679279440047</v>
      </c>
      <c r="Q41" s="87">
        <v>0.77518798111262399</v>
      </c>
    </row>
    <row r="42" spans="1:17" x14ac:dyDescent="0.25">
      <c r="A42" s="150" t="s">
        <v>86</v>
      </c>
      <c r="B42" s="87">
        <v>3.2102720173261399</v>
      </c>
      <c r="C42" s="87">
        <v>2.6621095901987801</v>
      </c>
      <c r="D42" s="87">
        <v>2.0256500539968769</v>
      </c>
      <c r="E42" s="87">
        <v>1.3471900076545178</v>
      </c>
      <c r="F42" s="87">
        <v>1.7067136889414689</v>
      </c>
      <c r="G42" s="87">
        <v>1.0643211388459282</v>
      </c>
      <c r="H42" s="87">
        <v>1.2815241202273522</v>
      </c>
      <c r="I42" s="87">
        <v>1.4317775122266083</v>
      </c>
      <c r="J42" s="87">
        <v>3.3618545344647623</v>
      </c>
      <c r="K42" s="87">
        <v>3.1820962340014494</v>
      </c>
      <c r="L42" s="87">
        <v>3.854552354256362</v>
      </c>
      <c r="M42" s="87">
        <v>2.3196444952890549</v>
      </c>
      <c r="N42" s="87">
        <v>0.86415064694477217</v>
      </c>
      <c r="O42" s="87">
        <v>0.97107312163245341</v>
      </c>
      <c r="P42" s="87">
        <v>0.94956993638256881</v>
      </c>
      <c r="Q42" s="87">
        <v>0.94743371055918568</v>
      </c>
    </row>
    <row r="43" spans="1:17" x14ac:dyDescent="0.25">
      <c r="A43" s="150" t="s">
        <v>22</v>
      </c>
      <c r="B43" s="87">
        <v>35.028952409505315</v>
      </c>
      <c r="C43" s="87">
        <v>36.091530833761823</v>
      </c>
      <c r="D43" s="87">
        <v>37.740665668128081</v>
      </c>
      <c r="E43" s="87">
        <v>39.186801365813778</v>
      </c>
      <c r="F43" s="87">
        <v>37.290636889007629</v>
      </c>
      <c r="G43" s="87">
        <v>35.752107175647858</v>
      </c>
      <c r="H43" s="87">
        <v>33.935427983000018</v>
      </c>
      <c r="I43" s="87">
        <v>29.557662099114321</v>
      </c>
      <c r="J43" s="87">
        <v>29.640191413529706</v>
      </c>
      <c r="K43" s="87">
        <v>28.845168308454578</v>
      </c>
      <c r="L43" s="87">
        <v>29.064819878198261</v>
      </c>
      <c r="M43" s="87">
        <v>28.052203966828358</v>
      </c>
      <c r="N43" s="87">
        <v>31.065638381721318</v>
      </c>
      <c r="O43" s="87">
        <v>25.635486026494782</v>
      </c>
      <c r="P43" s="87">
        <v>21.450778370138998</v>
      </c>
      <c r="Q43" s="87">
        <v>21.404184558451409</v>
      </c>
    </row>
    <row r="44" spans="1:17" x14ac:dyDescent="0.25">
      <c r="A44" s="156" t="s">
        <v>260</v>
      </c>
      <c r="B44" s="204">
        <v>68.358763657971309</v>
      </c>
      <c r="C44" s="204">
        <v>71.174267068757175</v>
      </c>
      <c r="D44" s="204">
        <v>68.291018112937152</v>
      </c>
      <c r="E44" s="204">
        <v>64.92537238897647</v>
      </c>
      <c r="F44" s="204">
        <v>65.976795618250236</v>
      </c>
      <c r="G44" s="204">
        <v>67.794793003192297</v>
      </c>
      <c r="H44" s="204">
        <v>69.457831968848225</v>
      </c>
      <c r="I44" s="204">
        <v>64.303775756153215</v>
      </c>
      <c r="J44" s="204">
        <v>67.420163511544089</v>
      </c>
      <c r="K44" s="204">
        <v>59.435971476201289</v>
      </c>
      <c r="L44" s="204">
        <v>64.063167487696447</v>
      </c>
      <c r="M44" s="204">
        <v>61.263230734158455</v>
      </c>
      <c r="N44" s="204">
        <v>57.104765362308257</v>
      </c>
      <c r="O44" s="204">
        <v>54.370722363617901</v>
      </c>
      <c r="P44" s="204">
        <v>55.729608056505342</v>
      </c>
      <c r="Q44" s="204">
        <v>55.333374136602082</v>
      </c>
    </row>
    <row r="45" spans="1:17" x14ac:dyDescent="0.25">
      <c r="A45" s="299" t="s">
        <v>271</v>
      </c>
      <c r="B45" s="298">
        <v>30.761443646087091</v>
      </c>
      <c r="C45" s="298">
        <v>32.028420180940728</v>
      </c>
      <c r="D45" s="298">
        <v>30.730958150821714</v>
      </c>
      <c r="E45" s="298">
        <v>29.216417575039415</v>
      </c>
      <c r="F45" s="298">
        <v>29.689558028212609</v>
      </c>
      <c r="G45" s="298">
        <v>30.507656851436536</v>
      </c>
      <c r="H45" s="298">
        <v>31.256024385981696</v>
      </c>
      <c r="I45" s="298">
        <v>28.936699090268945</v>
      </c>
      <c r="J45" s="298">
        <v>30.339073580194842</v>
      </c>
      <c r="K45" s="298">
        <v>26.746187164290578</v>
      </c>
      <c r="L45" s="298">
        <v>28.828425369463407</v>
      </c>
      <c r="M45" s="298">
        <v>27.5684538303713</v>
      </c>
      <c r="N45" s="298">
        <v>25.697144413038714</v>
      </c>
      <c r="O45" s="298">
        <v>24.466825063628061</v>
      </c>
      <c r="P45" s="298">
        <v>25.078323625427405</v>
      </c>
      <c r="Q45" s="298">
        <v>24.900018361470938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2.5143040513579655</v>
      </c>
      <c r="C47" s="83">
        <v>2.5126324086438205</v>
      </c>
      <c r="D47" s="83">
        <v>2.0934860187088096</v>
      </c>
      <c r="E47" s="83">
        <v>2.9319999598624156</v>
      </c>
      <c r="F47" s="83">
        <v>2.9313135972581477</v>
      </c>
      <c r="G47" s="83">
        <v>2.0947920900017469</v>
      </c>
      <c r="H47" s="83">
        <v>2.0967843723349664</v>
      </c>
      <c r="I47" s="83">
        <v>2.9322020555181441</v>
      </c>
      <c r="J47" s="83">
        <v>1.6742404875087371</v>
      </c>
      <c r="K47" s="83">
        <v>1.6763300803262253</v>
      </c>
      <c r="L47" s="83">
        <v>1.6764769104835611</v>
      </c>
      <c r="M47" s="83">
        <v>1.6758010211704228</v>
      </c>
      <c r="N47" s="83">
        <v>2.513685811096126</v>
      </c>
      <c r="O47" s="83">
        <v>2.0947307682621887</v>
      </c>
      <c r="P47" s="83">
        <v>2.09489614065909</v>
      </c>
      <c r="Q47" s="83">
        <v>2.5139096815000692</v>
      </c>
    </row>
    <row r="48" spans="1:17" x14ac:dyDescent="0.25">
      <c r="A48" s="154" t="s">
        <v>125</v>
      </c>
      <c r="B48" s="83">
        <v>4.9309893678344272</v>
      </c>
      <c r="C48" s="83">
        <v>5.660793364111945</v>
      </c>
      <c r="D48" s="83">
        <v>5.4321102594099706</v>
      </c>
      <c r="E48" s="83">
        <v>4.7007603306636332</v>
      </c>
      <c r="F48" s="83">
        <v>5.194267627514308</v>
      </c>
      <c r="G48" s="83">
        <v>5.5454432230516675</v>
      </c>
      <c r="H48" s="83">
        <v>5.2182802959458146</v>
      </c>
      <c r="I48" s="83">
        <v>4.1421302119521064</v>
      </c>
      <c r="J48" s="83">
        <v>3.1139184285375601</v>
      </c>
      <c r="K48" s="83">
        <v>2.3439665179021563</v>
      </c>
      <c r="L48" s="83">
        <v>2.3848045121874475</v>
      </c>
      <c r="M48" s="83">
        <v>1.3094949896242181</v>
      </c>
      <c r="N48" s="83">
        <v>0.45227244385608406</v>
      </c>
      <c r="O48" s="83">
        <v>0.30846054104086784</v>
      </c>
      <c r="P48" s="83">
        <v>0.16288837855367203</v>
      </c>
      <c r="Q48" s="83">
        <v>0.25888627303254685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23.316150226894699</v>
      </c>
      <c r="C50" s="83">
        <v>23.854994408184961</v>
      </c>
      <c r="D50" s="83">
        <v>23.205361872702934</v>
      </c>
      <c r="E50" s="83">
        <v>21.583657284513365</v>
      </c>
      <c r="F50" s="83">
        <v>21.563976803440152</v>
      </c>
      <c r="G50" s="83">
        <v>22.86742153838312</v>
      </c>
      <c r="H50" s="83">
        <v>23.940959717700917</v>
      </c>
      <c r="I50" s="83">
        <v>21.862366822798695</v>
      </c>
      <c r="J50" s="83">
        <v>25.550914664148543</v>
      </c>
      <c r="K50" s="83">
        <v>22.725890566062198</v>
      </c>
      <c r="L50" s="83">
        <v>24.767143946792398</v>
      </c>
      <c r="M50" s="83">
        <v>24.583157819576659</v>
      </c>
      <c r="N50" s="83">
        <v>22.731186158086505</v>
      </c>
      <c r="O50" s="83">
        <v>22.063633754325004</v>
      </c>
      <c r="P50" s="83">
        <v>22.820539106214643</v>
      </c>
      <c r="Q50" s="83">
        <v>22.127222406938323</v>
      </c>
    </row>
    <row r="51" spans="1:17" x14ac:dyDescent="0.25">
      <c r="A51" s="299" t="s">
        <v>270</v>
      </c>
      <c r="B51" s="298">
        <v>30.419649827797233</v>
      </c>
      <c r="C51" s="298">
        <v>31.672548845596932</v>
      </c>
      <c r="D51" s="298">
        <v>30.389503060257031</v>
      </c>
      <c r="E51" s="298">
        <v>28.891790713094533</v>
      </c>
      <c r="F51" s="298">
        <v>29.35967405012136</v>
      </c>
      <c r="G51" s="298">
        <v>30.168682886420569</v>
      </c>
      <c r="H51" s="298">
        <v>30.908735226137455</v>
      </c>
      <c r="I51" s="298">
        <v>28.615180211488184</v>
      </c>
      <c r="J51" s="298">
        <v>30.001972762637116</v>
      </c>
      <c r="K51" s="298">
        <v>26.449007306909575</v>
      </c>
      <c r="L51" s="298">
        <v>28.508109532024914</v>
      </c>
      <c r="M51" s="298">
        <v>27.262137676700512</v>
      </c>
      <c r="N51" s="298">
        <v>25.411620586227173</v>
      </c>
      <c r="O51" s="298">
        <v>24.194971451809963</v>
      </c>
      <c r="P51" s="298">
        <v>24.799675585144879</v>
      </c>
      <c r="Q51" s="298">
        <v>24.623351490787925</v>
      </c>
    </row>
    <row r="52" spans="1:17" x14ac:dyDescent="0.25">
      <c r="A52" s="150" t="s">
        <v>33</v>
      </c>
      <c r="B52" s="87">
        <v>4.7810581921248225</v>
      </c>
      <c r="C52" s="87">
        <v>4.9403145478852721</v>
      </c>
      <c r="D52" s="87">
        <v>4.3555627662730272</v>
      </c>
      <c r="E52" s="87">
        <v>3.7734867378847139</v>
      </c>
      <c r="F52" s="87">
        <v>4.3057394976052148</v>
      </c>
      <c r="G52" s="87">
        <v>3.7194196086299089</v>
      </c>
      <c r="H52" s="87">
        <v>3.6152602324172243</v>
      </c>
      <c r="I52" s="87">
        <v>3.6659603687058824</v>
      </c>
      <c r="J52" s="87">
        <v>4.7540522202026603</v>
      </c>
      <c r="K52" s="87">
        <v>2.9286498402788244</v>
      </c>
      <c r="L52" s="87">
        <v>3.272376680153771</v>
      </c>
      <c r="M52" s="87">
        <v>3.4161222456245293</v>
      </c>
      <c r="N52" s="87">
        <v>2.3239492023818138</v>
      </c>
      <c r="O52" s="87">
        <v>2.4037049746330537</v>
      </c>
      <c r="P52" s="87">
        <v>2.4588888510063289</v>
      </c>
      <c r="Q52" s="87">
        <v>2.4537148102543158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4.3243458068710977E-15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2.5048155445910085</v>
      </c>
      <c r="C55" s="87">
        <v>3.0620768045016393</v>
      </c>
      <c r="D55" s="87">
        <v>2.7380340858715546</v>
      </c>
      <c r="E55" s="87">
        <v>2.4081372829265857</v>
      </c>
      <c r="F55" s="87">
        <v>2.5681804876830467</v>
      </c>
      <c r="G55" s="87">
        <v>3.0813822121557291</v>
      </c>
      <c r="H55" s="87">
        <v>2.6696578761441789</v>
      </c>
      <c r="I55" s="87">
        <v>2.5887993617245044</v>
      </c>
      <c r="J55" s="87">
        <v>1.9561407612839279</v>
      </c>
      <c r="K55" s="87">
        <v>1.7039184817837647</v>
      </c>
      <c r="L55" s="87">
        <v>1.7122219075836211</v>
      </c>
      <c r="M55" s="87">
        <v>1.2109347825634869</v>
      </c>
      <c r="N55" s="87">
        <v>0.78174600088424429</v>
      </c>
      <c r="O55" s="87">
        <v>0.7462675933420394</v>
      </c>
      <c r="P55" s="87">
        <v>0.68930077826051661</v>
      </c>
      <c r="Q55" s="87">
        <v>0.7684064097316412</v>
      </c>
    </row>
    <row r="56" spans="1:17" x14ac:dyDescent="0.25">
      <c r="A56" s="150" t="s">
        <v>29</v>
      </c>
      <c r="B56" s="87">
        <v>8.8748923533232595</v>
      </c>
      <c r="C56" s="87">
        <v>8.1190348604237084</v>
      </c>
      <c r="D56" s="87">
        <v>8.8200887097156038</v>
      </c>
      <c r="E56" s="87">
        <v>8.8727926264134087</v>
      </c>
      <c r="F56" s="87">
        <v>8.9597322491927027</v>
      </c>
      <c r="G56" s="87">
        <v>7.8942240188359305</v>
      </c>
      <c r="H56" s="87">
        <v>10.066583618029396</v>
      </c>
      <c r="I56" s="87">
        <v>7.0031573289609357</v>
      </c>
      <c r="J56" s="87">
        <v>6.8085413316562562</v>
      </c>
      <c r="K56" s="87">
        <v>5.5157003332984935</v>
      </c>
      <c r="L56" s="87">
        <v>6.4715741881866178</v>
      </c>
      <c r="M56" s="87">
        <v>5.2371665188933978</v>
      </c>
      <c r="N56" s="87">
        <v>4.8670895715687896</v>
      </c>
      <c r="O56" s="87">
        <v>2.9349644597924298</v>
      </c>
      <c r="P56" s="87">
        <v>2.9343406803567014</v>
      </c>
      <c r="Q56" s="87">
        <v>2.5893764728876363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11.168257944607728</v>
      </c>
      <c r="C58" s="87">
        <v>12.475467316398046</v>
      </c>
      <c r="D58" s="87">
        <v>11.232296588068953</v>
      </c>
      <c r="E58" s="87">
        <v>10.439319756257168</v>
      </c>
      <c r="F58" s="87">
        <v>10.21815676304209</v>
      </c>
      <c r="G58" s="87">
        <v>12.30988628766459</v>
      </c>
      <c r="H58" s="87">
        <v>11.620699728991442</v>
      </c>
      <c r="I58" s="87">
        <v>12.697932678481514</v>
      </c>
      <c r="J58" s="87">
        <v>13.627809376497586</v>
      </c>
      <c r="K58" s="87">
        <v>13.471169212050679</v>
      </c>
      <c r="L58" s="87">
        <v>14.230505818873386</v>
      </c>
      <c r="M58" s="87">
        <v>14.71901436925476</v>
      </c>
      <c r="N58" s="87">
        <v>14.536117565012203</v>
      </c>
      <c r="O58" s="87">
        <v>15.623491830853107</v>
      </c>
      <c r="P58" s="87">
        <v>16.587646449733647</v>
      </c>
      <c r="Q58" s="87">
        <v>16.639281217001294</v>
      </c>
    </row>
    <row r="59" spans="1:17" x14ac:dyDescent="0.25">
      <c r="A59" s="150" t="s">
        <v>25</v>
      </c>
      <c r="B59" s="87">
        <v>7.1919867636684592E-3</v>
      </c>
      <c r="C59" s="87">
        <v>0</v>
      </c>
      <c r="D59" s="87">
        <v>0</v>
      </c>
      <c r="E59" s="87">
        <v>1.5212656950094669E-2</v>
      </c>
      <c r="F59" s="87">
        <v>1.5369348861106304E-2</v>
      </c>
      <c r="G59" s="87">
        <v>7.8610666601477523E-3</v>
      </c>
      <c r="H59" s="87">
        <v>7.6448002355602243E-3</v>
      </c>
      <c r="I59" s="87">
        <v>0</v>
      </c>
      <c r="J59" s="87">
        <v>7.7419276464618381E-2</v>
      </c>
      <c r="K59" s="87">
        <v>7.8107701776897964E-2</v>
      </c>
      <c r="L59" s="87">
        <v>7.2850773320458848E-2</v>
      </c>
      <c r="M59" s="87">
        <v>2.0428141120846097E-2</v>
      </c>
      <c r="N59" s="87">
        <v>1.9625134110764103E-3</v>
      </c>
      <c r="O59" s="87">
        <v>4.1421052132239337E-2</v>
      </c>
      <c r="P59" s="87">
        <v>7.1378614607587459E-2</v>
      </c>
      <c r="Q59" s="87">
        <v>7.2822513173847594E-2</v>
      </c>
    </row>
    <row r="60" spans="1:17" x14ac:dyDescent="0.25">
      <c r="A60" s="150" t="s">
        <v>86</v>
      </c>
      <c r="B60" s="87">
        <v>0.25886145480961081</v>
      </c>
      <c r="C60" s="87">
        <v>0.21127644846600682</v>
      </c>
      <c r="D60" s="87">
        <v>0.16522119758482384</v>
      </c>
      <c r="E60" s="87">
        <v>0.11243231464561641</v>
      </c>
      <c r="F60" s="87">
        <v>0.14409562201199089</v>
      </c>
      <c r="G60" s="87">
        <v>9.123376578783414E-2</v>
      </c>
      <c r="H60" s="87">
        <v>0.10658054251629917</v>
      </c>
      <c r="I60" s="87">
        <v>0.12286668030963595</v>
      </c>
      <c r="J60" s="87">
        <v>0.28299048022586043</v>
      </c>
      <c r="K60" s="87">
        <v>0.27337383191107179</v>
      </c>
      <c r="L60" s="87">
        <v>0.32183317673370809</v>
      </c>
      <c r="M60" s="87">
        <v>0.20304029453959782</v>
      </c>
      <c r="N60" s="87">
        <v>7.8506310862984E-2</v>
      </c>
      <c r="O60" s="87">
        <v>8.9240844501014618E-2</v>
      </c>
      <c r="P60" s="87">
        <v>8.7245477224520904E-2</v>
      </c>
      <c r="Q60" s="87">
        <v>8.9003577905730796E-2</v>
      </c>
    </row>
    <row r="61" spans="1:17" x14ac:dyDescent="0.25">
      <c r="A61" s="150" t="s">
        <v>22</v>
      </c>
      <c r="B61" s="87">
        <v>2.8245723515771348</v>
      </c>
      <c r="C61" s="87">
        <v>2.8643788679222615</v>
      </c>
      <c r="D61" s="87">
        <v>3.078299712743068</v>
      </c>
      <c r="E61" s="87">
        <v>3.2704093380169388</v>
      </c>
      <c r="F61" s="87">
        <v>3.1484000817252058</v>
      </c>
      <c r="G61" s="87">
        <v>3.0646759266864301</v>
      </c>
      <c r="H61" s="87">
        <v>2.8223084278033594</v>
      </c>
      <c r="I61" s="87">
        <v>2.5364637933057148</v>
      </c>
      <c r="J61" s="87">
        <v>2.495019316306208</v>
      </c>
      <c r="K61" s="87">
        <v>2.4780879058098422</v>
      </c>
      <c r="L61" s="87">
        <v>2.4267469871733511</v>
      </c>
      <c r="M61" s="87">
        <v>2.4554313247038961</v>
      </c>
      <c r="N61" s="87">
        <v>2.8222494221060597</v>
      </c>
      <c r="O61" s="87">
        <v>2.3558806965560826</v>
      </c>
      <c r="P61" s="87">
        <v>1.9708747339555752</v>
      </c>
      <c r="Q61" s="87">
        <v>2.0107464898334571</v>
      </c>
    </row>
    <row r="62" spans="1:17" x14ac:dyDescent="0.25">
      <c r="A62" s="303" t="s">
        <v>269</v>
      </c>
      <c r="B62" s="302">
        <v>2.0507629097391389</v>
      </c>
      <c r="C62" s="302">
        <v>2.1352280120627154</v>
      </c>
      <c r="D62" s="302">
        <v>2.0487305433881144</v>
      </c>
      <c r="E62" s="302">
        <v>1.9477611716692942</v>
      </c>
      <c r="F62" s="302">
        <v>1.9793038685475073</v>
      </c>
      <c r="G62" s="302">
        <v>2.0338437900957689</v>
      </c>
      <c r="H62" s="302">
        <v>2.0837349590654464</v>
      </c>
      <c r="I62" s="302">
        <v>1.9291132726845965</v>
      </c>
      <c r="J62" s="302">
        <v>2.0226049053463231</v>
      </c>
      <c r="K62" s="302">
        <v>1.7830791442860385</v>
      </c>
      <c r="L62" s="302">
        <v>1.9218950246308937</v>
      </c>
      <c r="M62" s="302">
        <v>1.8378969220247534</v>
      </c>
      <c r="N62" s="302">
        <v>1.7131429608692477</v>
      </c>
      <c r="O62" s="302">
        <v>1.631121670908537</v>
      </c>
      <c r="P62" s="302">
        <v>1.6718882416951604</v>
      </c>
      <c r="Q62" s="302">
        <v>1.6600012240980624</v>
      </c>
    </row>
    <row r="63" spans="1:17" x14ac:dyDescent="0.25">
      <c r="A63" s="152" t="s">
        <v>268</v>
      </c>
      <c r="B63" s="151">
        <v>4.7851134560579913</v>
      </c>
      <c r="C63" s="151">
        <v>4.982198694813003</v>
      </c>
      <c r="D63" s="151">
        <v>4.7803712679056005</v>
      </c>
      <c r="E63" s="151">
        <v>4.5447760672283541</v>
      </c>
      <c r="F63" s="151">
        <v>4.6183756932775175</v>
      </c>
      <c r="G63" s="151">
        <v>4.7456355102234609</v>
      </c>
      <c r="H63" s="151">
        <v>4.8620482378193755</v>
      </c>
      <c r="I63" s="151">
        <v>4.5012643029307258</v>
      </c>
      <c r="J63" s="151">
        <v>4.7194114458080874</v>
      </c>
      <c r="K63" s="151">
        <v>4.1605180033340909</v>
      </c>
      <c r="L63" s="151">
        <v>4.4844217241387527</v>
      </c>
      <c r="M63" s="151">
        <v>4.288426151391092</v>
      </c>
      <c r="N63" s="151">
        <v>3.9973335753615782</v>
      </c>
      <c r="O63" s="151">
        <v>3.8059505654532537</v>
      </c>
      <c r="P63" s="151">
        <v>3.9010725639553745</v>
      </c>
      <c r="Q63" s="151">
        <v>3.8733361895621461</v>
      </c>
    </row>
    <row r="64" spans="1:17" x14ac:dyDescent="0.25">
      <c r="A64" s="301" t="s">
        <v>267</v>
      </c>
      <c r="B64" s="300">
        <v>0.3417938182898565</v>
      </c>
      <c r="C64" s="300">
        <v>0.35587133534378584</v>
      </c>
      <c r="D64" s="300">
        <v>0.3414550905646857</v>
      </c>
      <c r="E64" s="300">
        <v>0.32462686194488238</v>
      </c>
      <c r="F64" s="300">
        <v>0.3298839780912512</v>
      </c>
      <c r="G64" s="300">
        <v>0.33897396501596144</v>
      </c>
      <c r="H64" s="300">
        <v>0.34728915984424108</v>
      </c>
      <c r="I64" s="300">
        <v>0.32151887878076607</v>
      </c>
      <c r="J64" s="300">
        <v>0.33710081755772048</v>
      </c>
      <c r="K64" s="300">
        <v>0.29717985738100644</v>
      </c>
      <c r="L64" s="300">
        <v>0.32031583743848224</v>
      </c>
      <c r="M64" s="300">
        <v>0.30631615367079223</v>
      </c>
      <c r="N64" s="300">
        <v>0.28552382681154126</v>
      </c>
      <c r="O64" s="300">
        <v>0.27185361181808948</v>
      </c>
      <c r="P64" s="300">
        <v>0.27864804028252671</v>
      </c>
      <c r="Q64" s="300">
        <v>0.27666687068301038</v>
      </c>
    </row>
    <row r="65" spans="1:17" x14ac:dyDescent="0.25">
      <c r="A65" s="156" t="s">
        <v>259</v>
      </c>
      <c r="B65" s="204">
        <v>61.882670258795066</v>
      </c>
      <c r="C65" s="204">
        <v>64.431441767506499</v>
      </c>
      <c r="D65" s="204">
        <v>61.821342712764149</v>
      </c>
      <c r="E65" s="204">
        <v>58.774547636336592</v>
      </c>
      <c r="F65" s="204">
        <v>59.726362349152843</v>
      </c>
      <c r="G65" s="204">
        <v>61.372128402889864</v>
      </c>
      <c r="H65" s="204">
        <v>62.877616308641549</v>
      </c>
      <c r="I65" s="204">
        <v>58.211839105570277</v>
      </c>
      <c r="J65" s="204">
        <v>61.032990126239916</v>
      </c>
      <c r="K65" s="204">
        <v>53.805195231087481</v>
      </c>
      <c r="L65" s="204">
        <v>57.994025304651529</v>
      </c>
      <c r="M65" s="204">
        <v>55.459345717238179</v>
      </c>
      <c r="N65" s="204">
        <v>51.694840222721155</v>
      </c>
      <c r="O65" s="204">
        <v>49.219811823906724</v>
      </c>
      <c r="P65" s="204">
        <v>50.449960977467995</v>
      </c>
      <c r="Q65" s="204">
        <v>50.091265007871357</v>
      </c>
    </row>
    <row r="66" spans="1:17" x14ac:dyDescent="0.25">
      <c r="A66" s="299" t="s">
        <v>266</v>
      </c>
      <c r="B66" s="298">
        <v>24.753068103518025</v>
      </c>
      <c r="C66" s="298">
        <v>25.772576707002596</v>
      </c>
      <c r="D66" s="298">
        <v>24.728537085105661</v>
      </c>
      <c r="E66" s="298">
        <v>23.509819054534638</v>
      </c>
      <c r="F66" s="298">
        <v>23.890544939661137</v>
      </c>
      <c r="G66" s="298">
        <v>24.548851361155947</v>
      </c>
      <c r="H66" s="298">
        <v>25.151046523456618</v>
      </c>
      <c r="I66" s="298">
        <v>23.28473564222811</v>
      </c>
      <c r="J66" s="298">
        <v>24.413196050495966</v>
      </c>
      <c r="K66" s="298">
        <v>21.522078092434992</v>
      </c>
      <c r="L66" s="298">
        <v>23.19761012186061</v>
      </c>
      <c r="M66" s="298">
        <v>22.18373828689527</v>
      </c>
      <c r="N66" s="298">
        <v>20.677936089088462</v>
      </c>
      <c r="O66" s="298">
        <v>19.687924729562692</v>
      </c>
      <c r="P66" s="298">
        <v>20.179984390987197</v>
      </c>
      <c r="Q66" s="298">
        <v>20.036506003148542</v>
      </c>
    </row>
    <row r="67" spans="1:17" x14ac:dyDescent="0.25">
      <c r="A67" s="299" t="s">
        <v>265</v>
      </c>
      <c r="B67" s="298">
        <v>4.9506136207036064</v>
      </c>
      <c r="C67" s="298">
        <v>5.1545153414005203</v>
      </c>
      <c r="D67" s="298">
        <v>4.9457074170211328</v>
      </c>
      <c r="E67" s="298">
        <v>4.7019638109069284</v>
      </c>
      <c r="F67" s="298">
        <v>4.778108987932228</v>
      </c>
      <c r="G67" s="298">
        <v>4.9097702722311896</v>
      </c>
      <c r="H67" s="298">
        <v>5.0302093046913248</v>
      </c>
      <c r="I67" s="298">
        <v>4.6569471284456236</v>
      </c>
      <c r="J67" s="298">
        <v>4.8826392100991933</v>
      </c>
      <c r="K67" s="298">
        <v>4.3044156184869991</v>
      </c>
      <c r="L67" s="298">
        <v>4.6395220243721216</v>
      </c>
      <c r="M67" s="298">
        <v>4.4367476573790556</v>
      </c>
      <c r="N67" s="298">
        <v>4.135587217817692</v>
      </c>
      <c r="O67" s="298">
        <v>3.9375849459125387</v>
      </c>
      <c r="P67" s="298">
        <v>4.03599687819744</v>
      </c>
      <c r="Q67" s="298">
        <v>4.0073012006297084</v>
      </c>
    </row>
    <row r="68" spans="1:17" x14ac:dyDescent="0.25">
      <c r="A68" s="150" t="s">
        <v>33</v>
      </c>
      <c r="B68" s="87">
        <v>0.77808824037418745</v>
      </c>
      <c r="C68" s="87">
        <v>0.80400624694147083</v>
      </c>
      <c r="D68" s="87">
        <v>0.70884143895821228</v>
      </c>
      <c r="E68" s="87">
        <v>0.61411209359306529</v>
      </c>
      <c r="F68" s="87">
        <v>0.70073300398637206</v>
      </c>
      <c r="G68" s="87">
        <v>0.60531299603486155</v>
      </c>
      <c r="H68" s="87">
        <v>0.58836168891852159</v>
      </c>
      <c r="I68" s="87">
        <v>0.59661282878051969</v>
      </c>
      <c r="J68" s="87">
        <v>0.77369318214061045</v>
      </c>
      <c r="K68" s="87">
        <v>0.47662000948831018</v>
      </c>
      <c r="L68" s="87">
        <v>0.53255946917700647</v>
      </c>
      <c r="M68" s="87">
        <v>0.55595318864332965</v>
      </c>
      <c r="N68" s="87">
        <v>0.37820864606473997</v>
      </c>
      <c r="O68" s="87">
        <v>0.39118841455885062</v>
      </c>
      <c r="P68" s="87">
        <v>0.40016925594142033</v>
      </c>
      <c r="Q68" s="87">
        <v>0.39932721217148887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7.0376106803721243E-16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0.40764354693757865</v>
      </c>
      <c r="C71" s="87">
        <v>0.49833443914775361</v>
      </c>
      <c r="D71" s="87">
        <v>0.44559845087631689</v>
      </c>
      <c r="E71" s="87">
        <v>0.39190974586717708</v>
      </c>
      <c r="F71" s="87">
        <v>0.41795580733907417</v>
      </c>
      <c r="G71" s="87">
        <v>0.50147627722368804</v>
      </c>
      <c r="H71" s="87">
        <v>0.43447063720572326</v>
      </c>
      <c r="I71" s="87">
        <v>0.42131140410797374</v>
      </c>
      <c r="J71" s="87">
        <v>0.31835005174768599</v>
      </c>
      <c r="K71" s="87">
        <v>0.27730240460490363</v>
      </c>
      <c r="L71" s="87">
        <v>0.27865373682259764</v>
      </c>
      <c r="M71" s="87">
        <v>0.19707229577851659</v>
      </c>
      <c r="N71" s="87">
        <v>0.12722442308890836</v>
      </c>
      <c r="O71" s="87">
        <v>0.12145052731385526</v>
      </c>
      <c r="P71" s="87">
        <v>0.11217952346380497</v>
      </c>
      <c r="Q71" s="87">
        <v>0.12505348548678161</v>
      </c>
    </row>
    <row r="72" spans="1:17" x14ac:dyDescent="0.25">
      <c r="A72" s="150" t="s">
        <v>29</v>
      </c>
      <c r="B72" s="87">
        <v>1.4443349353249917</v>
      </c>
      <c r="C72" s="87">
        <v>1.3213237099873478</v>
      </c>
      <c r="D72" s="87">
        <v>1.4354159745202448</v>
      </c>
      <c r="E72" s="87">
        <v>1.4439932174979127</v>
      </c>
      <c r="F72" s="87">
        <v>1.4581421141205393</v>
      </c>
      <c r="G72" s="87">
        <v>1.2847371082103181</v>
      </c>
      <c r="H72" s="87">
        <v>1.6382754652168476</v>
      </c>
      <c r="I72" s="87">
        <v>1.1397214056357479</v>
      </c>
      <c r="J72" s="87">
        <v>1.1080488317396817</v>
      </c>
      <c r="K72" s="87">
        <v>0.89764679581534323</v>
      </c>
      <c r="L72" s="87">
        <v>1.0532094716670357</v>
      </c>
      <c r="M72" s="87">
        <v>0.85231710585420639</v>
      </c>
      <c r="N72" s="87">
        <v>0.79208932589930869</v>
      </c>
      <c r="O72" s="87">
        <v>0.47764767553807025</v>
      </c>
      <c r="P72" s="87">
        <v>0.47754615921594579</v>
      </c>
      <c r="Q72" s="87">
        <v>0.42140532545161297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1.8175662840662605</v>
      </c>
      <c r="C74" s="87">
        <v>2.0303066856728225</v>
      </c>
      <c r="D74" s="87">
        <v>1.827988185119205</v>
      </c>
      <c r="E74" s="87">
        <v>1.6989360123725448</v>
      </c>
      <c r="F74" s="87">
        <v>1.6629430758067318</v>
      </c>
      <c r="G74" s="87">
        <v>2.0033593769162006</v>
      </c>
      <c r="H74" s="87">
        <v>1.8911984419978976</v>
      </c>
      <c r="I74" s="87">
        <v>2.0665115748776537</v>
      </c>
      <c r="J74" s="87">
        <v>2.2178433710302401</v>
      </c>
      <c r="K74" s="87">
        <v>2.192351133741187</v>
      </c>
      <c r="L74" s="87">
        <v>2.3159285637811688</v>
      </c>
      <c r="M74" s="87">
        <v>2.395430369260148</v>
      </c>
      <c r="N74" s="87">
        <v>2.3656650229990297</v>
      </c>
      <c r="O74" s="87">
        <v>2.5426285936432733</v>
      </c>
      <c r="P74" s="87">
        <v>2.6995389136408638</v>
      </c>
      <c r="Q74" s="87">
        <v>2.7079421590294244</v>
      </c>
    </row>
    <row r="75" spans="1:17" x14ac:dyDescent="0.25">
      <c r="A75" s="150" t="s">
        <v>25</v>
      </c>
      <c r="B75" s="87">
        <v>1.170452251544388E-3</v>
      </c>
      <c r="C75" s="87">
        <v>0</v>
      </c>
      <c r="D75" s="87">
        <v>0</v>
      </c>
      <c r="E75" s="87">
        <v>2.4757677070763179E-3</v>
      </c>
      <c r="F75" s="87">
        <v>2.5012683658051185E-3</v>
      </c>
      <c r="G75" s="87">
        <v>1.2793409490672153E-3</v>
      </c>
      <c r="H75" s="87">
        <v>1.2441448993649757E-3</v>
      </c>
      <c r="I75" s="87">
        <v>0</v>
      </c>
      <c r="J75" s="87">
        <v>1.2599517967512111E-2</v>
      </c>
      <c r="K75" s="87">
        <v>1.2711555014194157E-2</v>
      </c>
      <c r="L75" s="87">
        <v>1.1856021772791412E-2</v>
      </c>
      <c r="M75" s="87">
        <v>3.3245561421980166E-3</v>
      </c>
      <c r="N75" s="87">
        <v>3.193871618735826E-4</v>
      </c>
      <c r="O75" s="87">
        <v>6.7410251607287206E-3</v>
      </c>
      <c r="P75" s="87">
        <v>1.1616436865764678E-2</v>
      </c>
      <c r="Q75" s="87">
        <v>1.1851422605229367E-2</v>
      </c>
    </row>
    <row r="76" spans="1:17" x14ac:dyDescent="0.25">
      <c r="A76" s="150" t="s">
        <v>86</v>
      </c>
      <c r="B76" s="87">
        <v>4.2128132681020045E-2</v>
      </c>
      <c r="C76" s="87">
        <v>3.4383961335212945E-2</v>
      </c>
      <c r="D76" s="87">
        <v>2.6888748418298945E-2</v>
      </c>
      <c r="E76" s="87">
        <v>1.8297677699866139E-2</v>
      </c>
      <c r="F76" s="87">
        <v>2.3450689046540449E-2</v>
      </c>
      <c r="G76" s="87">
        <v>1.4847742368309848E-2</v>
      </c>
      <c r="H76" s="87">
        <v>1.7345337256348629E-2</v>
      </c>
      <c r="I76" s="87">
        <v>1.9995807463756246E-2</v>
      </c>
      <c r="J76" s="87">
        <v>4.6054985309377169E-2</v>
      </c>
      <c r="K76" s="87">
        <v>4.4489934087478977E-2</v>
      </c>
      <c r="L76" s="87">
        <v>5.2376398720944108E-2</v>
      </c>
      <c r="M76" s="87">
        <v>3.3043577207153944E-2</v>
      </c>
      <c r="N76" s="87">
        <v>1.277642622678486E-2</v>
      </c>
      <c r="O76" s="87">
        <v>1.4523406508976478E-2</v>
      </c>
      <c r="P76" s="87">
        <v>1.4198672579650004E-2</v>
      </c>
      <c r="Q76" s="87">
        <v>1.4484792808785995E-2</v>
      </c>
    </row>
    <row r="77" spans="1:17" x14ac:dyDescent="0.25">
      <c r="A77" s="150" t="s">
        <v>22</v>
      </c>
      <c r="B77" s="87">
        <v>0.45968202906802336</v>
      </c>
      <c r="C77" s="87">
        <v>0.46616029831591155</v>
      </c>
      <c r="D77" s="87">
        <v>0.5009746191288541</v>
      </c>
      <c r="E77" s="87">
        <v>0.53223929616928545</v>
      </c>
      <c r="F77" s="87">
        <v>0.51238302926716539</v>
      </c>
      <c r="G77" s="87">
        <v>0.49875743052874361</v>
      </c>
      <c r="H77" s="87">
        <v>0.45931358919662008</v>
      </c>
      <c r="I77" s="87">
        <v>0.41279410757997204</v>
      </c>
      <c r="J77" s="87">
        <v>0.40604927016408543</v>
      </c>
      <c r="K77" s="87">
        <v>0.40329378573558161</v>
      </c>
      <c r="L77" s="87">
        <v>0.39493836243057734</v>
      </c>
      <c r="M77" s="87">
        <v>0.39960656449350218</v>
      </c>
      <c r="N77" s="87">
        <v>0.45930398637704778</v>
      </c>
      <c r="O77" s="87">
        <v>0.38340530318878419</v>
      </c>
      <c r="P77" s="87">
        <v>0.32074791648999074</v>
      </c>
      <c r="Q77" s="87">
        <v>0.3272368030763852</v>
      </c>
    </row>
    <row r="78" spans="1:17" x14ac:dyDescent="0.25">
      <c r="A78" s="299" t="s">
        <v>264</v>
      </c>
      <c r="B78" s="298">
        <v>32.178988534573435</v>
      </c>
      <c r="C78" s="298">
        <v>33.504349719103374</v>
      </c>
      <c r="D78" s="298">
        <v>32.14709821063736</v>
      </c>
      <c r="E78" s="298">
        <v>30.562764770895029</v>
      </c>
      <c r="F78" s="298">
        <v>31.057708421559479</v>
      </c>
      <c r="G78" s="298">
        <v>31.913506769502728</v>
      </c>
      <c r="H78" s="298">
        <v>32.696360480493603</v>
      </c>
      <c r="I78" s="298">
        <v>30.270156334896544</v>
      </c>
      <c r="J78" s="298">
        <v>31.737154865644758</v>
      </c>
      <c r="K78" s="298">
        <v>27.97870152016549</v>
      </c>
      <c r="L78" s="298">
        <v>30.156893158418793</v>
      </c>
      <c r="M78" s="298">
        <v>28.838859772963851</v>
      </c>
      <c r="N78" s="298">
        <v>26.881316915815002</v>
      </c>
      <c r="O78" s="298">
        <v>25.594302148431499</v>
      </c>
      <c r="P78" s="298">
        <v>26.233979708283357</v>
      </c>
      <c r="Q78" s="298">
        <v>26.047457804093106</v>
      </c>
    </row>
    <row r="79" spans="1:17" x14ac:dyDescent="0.25">
      <c r="A79" s="243" t="s">
        <v>258</v>
      </c>
      <c r="B79" s="278">
        <v>59.167253102591715</v>
      </c>
      <c r="C79" s="278">
        <v>55.313440998117642</v>
      </c>
      <c r="D79" s="278">
        <v>63.401908181956685</v>
      </c>
      <c r="E79" s="278">
        <v>68.309124785495044</v>
      </c>
      <c r="F79" s="278">
        <v>73.46457592096732</v>
      </c>
      <c r="G79" s="278">
        <v>80.872335679000727</v>
      </c>
      <c r="H79" s="278">
        <v>71.786883299364931</v>
      </c>
      <c r="I79" s="278">
        <v>77.073332141895904</v>
      </c>
      <c r="J79" s="278">
        <v>74.00875371579572</v>
      </c>
      <c r="K79" s="278">
        <v>71.582907323303075</v>
      </c>
      <c r="L79" s="278">
        <v>67.554982772738754</v>
      </c>
      <c r="M79" s="278">
        <v>79.659640627341787</v>
      </c>
      <c r="N79" s="278">
        <v>84.852880811843292</v>
      </c>
      <c r="O79" s="278">
        <v>83.836861954835811</v>
      </c>
      <c r="P79" s="278">
        <v>85.872677704344696</v>
      </c>
      <c r="Q79" s="278">
        <v>91.146926992750195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0.99999999999999967</v>
      </c>
      <c r="D83" s="77">
        <f t="shared" si="0"/>
        <v>1</v>
      </c>
      <c r="E83" s="77">
        <f t="shared" si="0"/>
        <v>1</v>
      </c>
      <c r="F83" s="77">
        <f t="shared" si="0"/>
        <v>0.99999999999999978</v>
      </c>
      <c r="G83" s="77">
        <f t="shared" si="0"/>
        <v>0.99999999999999989</v>
      </c>
      <c r="H83" s="77">
        <f t="shared" si="0"/>
        <v>0.99999999999999978</v>
      </c>
      <c r="I83" s="77">
        <f t="shared" si="0"/>
        <v>0.99999999999999989</v>
      </c>
      <c r="J83" s="77">
        <f t="shared" si="0"/>
        <v>0.99999999999999989</v>
      </c>
      <c r="K83" s="77">
        <f t="shared" si="0"/>
        <v>1</v>
      </c>
      <c r="L83" s="77">
        <f t="shared" si="0"/>
        <v>1</v>
      </c>
      <c r="M83" s="77">
        <f t="shared" si="0"/>
        <v>0.99999999999999967</v>
      </c>
      <c r="N83" s="77">
        <f t="shared" si="0"/>
        <v>1</v>
      </c>
      <c r="O83" s="77">
        <f t="shared" si="0"/>
        <v>0.99999999999999978</v>
      </c>
      <c r="P83" s="77">
        <f t="shared" si="0"/>
        <v>0.99999999999999989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1.5832281481404906E-2</v>
      </c>
      <c r="C84" s="203">
        <f t="shared" si="1"/>
        <v>1.5832281481404906E-2</v>
      </c>
      <c r="D84" s="203">
        <f t="shared" si="1"/>
        <v>1.5832281481404909E-2</v>
      </c>
      <c r="E84" s="203">
        <f t="shared" si="1"/>
        <v>1.5832281481404909E-2</v>
      </c>
      <c r="F84" s="203">
        <f t="shared" si="1"/>
        <v>1.5832281481404906E-2</v>
      </c>
      <c r="G84" s="203">
        <f t="shared" si="1"/>
        <v>1.5832281481404909E-2</v>
      </c>
      <c r="H84" s="203">
        <f t="shared" si="1"/>
        <v>1.5832281481404906E-2</v>
      </c>
      <c r="I84" s="203">
        <f t="shared" si="1"/>
        <v>1.5832281481404909E-2</v>
      </c>
      <c r="J84" s="203">
        <f t="shared" si="1"/>
        <v>1.5832281481404906E-2</v>
      </c>
      <c r="K84" s="203">
        <f t="shared" si="1"/>
        <v>1.5832281481404909E-2</v>
      </c>
      <c r="L84" s="203">
        <f t="shared" si="1"/>
        <v>1.5832281481404909E-2</v>
      </c>
      <c r="M84" s="203">
        <f t="shared" si="1"/>
        <v>1.5832281481404906E-2</v>
      </c>
      <c r="N84" s="203">
        <f t="shared" si="1"/>
        <v>1.5832281481404909E-2</v>
      </c>
      <c r="O84" s="203">
        <f t="shared" si="1"/>
        <v>1.5832281481404906E-2</v>
      </c>
      <c r="P84" s="203">
        <f t="shared" si="1"/>
        <v>1.5832281481404909E-2</v>
      </c>
      <c r="Q84" s="203">
        <f t="shared" si="1"/>
        <v>1.5832281481404909E-2</v>
      </c>
    </row>
    <row r="85" spans="1:17" x14ac:dyDescent="0.25">
      <c r="A85" s="76" t="s">
        <v>82</v>
      </c>
      <c r="B85" s="202">
        <f t="shared" ref="B85:Q85" si="2">IF(B$7=0,0,B$7/B$5)</f>
        <v>1.3509724209396744E-2</v>
      </c>
      <c r="C85" s="202">
        <f t="shared" si="2"/>
        <v>1.3509724209396742E-2</v>
      </c>
      <c r="D85" s="202">
        <f t="shared" si="2"/>
        <v>1.3509724209396745E-2</v>
      </c>
      <c r="E85" s="202">
        <f t="shared" si="2"/>
        <v>1.3509724209396747E-2</v>
      </c>
      <c r="F85" s="202">
        <f t="shared" si="2"/>
        <v>1.3509724209396744E-2</v>
      </c>
      <c r="G85" s="202">
        <f t="shared" si="2"/>
        <v>1.3509724209396745E-2</v>
      </c>
      <c r="H85" s="202">
        <f t="shared" si="2"/>
        <v>1.3509724209396742E-2</v>
      </c>
      <c r="I85" s="202">
        <f t="shared" si="2"/>
        <v>1.3509724209396745E-2</v>
      </c>
      <c r="J85" s="202">
        <f t="shared" si="2"/>
        <v>1.3509724209396742E-2</v>
      </c>
      <c r="K85" s="202">
        <f t="shared" si="2"/>
        <v>1.3509724209396745E-2</v>
      </c>
      <c r="L85" s="202">
        <f t="shared" si="2"/>
        <v>1.3509724209396745E-2</v>
      </c>
      <c r="M85" s="202">
        <f t="shared" si="2"/>
        <v>1.3509724209396744E-2</v>
      </c>
      <c r="N85" s="202">
        <f t="shared" si="2"/>
        <v>1.3509724209396745E-2</v>
      </c>
      <c r="O85" s="202">
        <f t="shared" si="2"/>
        <v>1.3509724209396744E-2</v>
      </c>
      <c r="P85" s="202">
        <f t="shared" si="2"/>
        <v>1.3509724209396745E-2</v>
      </c>
      <c r="Q85" s="202">
        <f t="shared" si="2"/>
        <v>1.3509724209396745E-2</v>
      </c>
    </row>
    <row r="86" spans="1:17" x14ac:dyDescent="0.25">
      <c r="A86" s="76" t="s">
        <v>81</v>
      </c>
      <c r="B86" s="202">
        <f t="shared" ref="B86:Q86" si="3">IF(B$8=0,0,B$8/B$5)</f>
        <v>3.2296875579261787E-2</v>
      </c>
      <c r="C86" s="202">
        <f t="shared" si="3"/>
        <v>3.2296875579261787E-2</v>
      </c>
      <c r="D86" s="202">
        <f t="shared" si="3"/>
        <v>3.2296875579261794E-2</v>
      </c>
      <c r="E86" s="202">
        <f t="shared" si="3"/>
        <v>3.2296875579261794E-2</v>
      </c>
      <c r="F86" s="202">
        <f t="shared" si="3"/>
        <v>3.2296875579261787E-2</v>
      </c>
      <c r="G86" s="202">
        <f t="shared" si="3"/>
        <v>3.2296875579261794E-2</v>
      </c>
      <c r="H86" s="202">
        <f t="shared" si="3"/>
        <v>3.2296875579261787E-2</v>
      </c>
      <c r="I86" s="202">
        <f t="shared" si="3"/>
        <v>3.2296875579261794E-2</v>
      </c>
      <c r="J86" s="202">
        <f t="shared" si="3"/>
        <v>3.2296875579261794E-2</v>
      </c>
      <c r="K86" s="202">
        <f t="shared" si="3"/>
        <v>3.2296875579261794E-2</v>
      </c>
      <c r="L86" s="202">
        <f t="shared" si="3"/>
        <v>3.2296875579261794E-2</v>
      </c>
      <c r="M86" s="202">
        <f t="shared" si="3"/>
        <v>3.2296875579261787E-2</v>
      </c>
      <c r="N86" s="202">
        <f t="shared" si="3"/>
        <v>3.2296875579261794E-2</v>
      </c>
      <c r="O86" s="202">
        <f t="shared" si="3"/>
        <v>3.2296875579261787E-2</v>
      </c>
      <c r="P86" s="202">
        <f t="shared" si="3"/>
        <v>3.2296875579261794E-2</v>
      </c>
      <c r="Q86" s="202">
        <f t="shared" si="3"/>
        <v>3.2296875579261794E-2</v>
      </c>
    </row>
    <row r="87" spans="1:17" x14ac:dyDescent="0.25">
      <c r="A87" s="76" t="s">
        <v>80</v>
      </c>
      <c r="B87" s="202">
        <f t="shared" ref="B87:Q87" si="4">IF(B$9=0,0,B$9/B$5)</f>
        <v>2.6703292110567496E-2</v>
      </c>
      <c r="C87" s="202">
        <f t="shared" si="4"/>
        <v>2.6703292110567496E-2</v>
      </c>
      <c r="D87" s="202">
        <f t="shared" si="4"/>
        <v>2.67032921105675E-2</v>
      </c>
      <c r="E87" s="202">
        <f t="shared" si="4"/>
        <v>2.6703292110567503E-2</v>
      </c>
      <c r="F87" s="202">
        <f t="shared" si="4"/>
        <v>2.6703292110567496E-2</v>
      </c>
      <c r="G87" s="202">
        <f t="shared" si="4"/>
        <v>2.67032921105675E-2</v>
      </c>
      <c r="H87" s="202">
        <f t="shared" si="4"/>
        <v>2.6703292110567493E-2</v>
      </c>
      <c r="I87" s="202">
        <f t="shared" si="4"/>
        <v>2.6703292110567496E-2</v>
      </c>
      <c r="J87" s="202">
        <f t="shared" si="4"/>
        <v>2.6703292110567496E-2</v>
      </c>
      <c r="K87" s="202">
        <f t="shared" si="4"/>
        <v>2.6703292110567496E-2</v>
      </c>
      <c r="L87" s="202">
        <f t="shared" si="4"/>
        <v>2.67032921105675E-2</v>
      </c>
      <c r="M87" s="202">
        <f t="shared" si="4"/>
        <v>2.6703292110567496E-2</v>
      </c>
      <c r="N87" s="202">
        <f t="shared" si="4"/>
        <v>2.67032921105675E-2</v>
      </c>
      <c r="O87" s="202">
        <f t="shared" si="4"/>
        <v>2.6703292110567493E-2</v>
      </c>
      <c r="P87" s="202">
        <f t="shared" si="4"/>
        <v>2.67032921105675E-2</v>
      </c>
      <c r="Q87" s="202">
        <f t="shared" si="4"/>
        <v>2.67032921105675E-2</v>
      </c>
    </row>
    <row r="88" spans="1:17" x14ac:dyDescent="0.25">
      <c r="A88" s="129" t="s">
        <v>79</v>
      </c>
      <c r="B88" s="201">
        <f t="shared" ref="B88:Q88" si="5">IF(B$10=0,0,B$10/B$5)</f>
        <v>2.1109708641873209E-2</v>
      </c>
      <c r="C88" s="201">
        <f t="shared" si="5"/>
        <v>2.1109708641873209E-2</v>
      </c>
      <c r="D88" s="201">
        <f t="shared" si="5"/>
        <v>2.1109708641873212E-2</v>
      </c>
      <c r="E88" s="201">
        <f t="shared" si="5"/>
        <v>2.1109708641873216E-2</v>
      </c>
      <c r="F88" s="201">
        <f t="shared" si="5"/>
        <v>2.1109708641873209E-2</v>
      </c>
      <c r="G88" s="201">
        <f t="shared" si="5"/>
        <v>2.1109708641873212E-2</v>
      </c>
      <c r="H88" s="201">
        <f t="shared" si="5"/>
        <v>2.1109708641873209E-2</v>
      </c>
      <c r="I88" s="201">
        <f t="shared" si="5"/>
        <v>2.1109708641873212E-2</v>
      </c>
      <c r="J88" s="201">
        <f t="shared" si="5"/>
        <v>2.1109708641873209E-2</v>
      </c>
      <c r="K88" s="201">
        <f t="shared" si="5"/>
        <v>2.1109708641873209E-2</v>
      </c>
      <c r="L88" s="201">
        <f t="shared" si="5"/>
        <v>2.1109708641873212E-2</v>
      </c>
      <c r="M88" s="201">
        <f t="shared" si="5"/>
        <v>2.1109708641873209E-2</v>
      </c>
      <c r="N88" s="201">
        <f t="shared" si="5"/>
        <v>2.1109708641873212E-2</v>
      </c>
      <c r="O88" s="201">
        <f t="shared" si="5"/>
        <v>2.1109708641873209E-2</v>
      </c>
      <c r="P88" s="201">
        <f t="shared" si="5"/>
        <v>2.1109708641873212E-2</v>
      </c>
      <c r="Q88" s="201">
        <f t="shared" si="5"/>
        <v>2.1109708641873216E-2</v>
      </c>
    </row>
    <row r="89" spans="1:17" x14ac:dyDescent="0.25">
      <c r="A89" s="127" t="s">
        <v>263</v>
      </c>
      <c r="B89" s="200">
        <f t="shared" ref="B89:Q89" si="6">IF(B$15=0,0,B$15/B$5)</f>
        <v>5.9535250226907796E-2</v>
      </c>
      <c r="C89" s="200">
        <f t="shared" si="6"/>
        <v>5.9535250226907789E-2</v>
      </c>
      <c r="D89" s="200">
        <f t="shared" si="6"/>
        <v>5.9535250226907803E-2</v>
      </c>
      <c r="E89" s="200">
        <f t="shared" si="6"/>
        <v>5.9535250226907803E-2</v>
      </c>
      <c r="F89" s="200">
        <f t="shared" si="6"/>
        <v>5.9535250226907789E-2</v>
      </c>
      <c r="G89" s="200">
        <f t="shared" si="6"/>
        <v>5.9535250226907803E-2</v>
      </c>
      <c r="H89" s="200">
        <f t="shared" si="6"/>
        <v>5.9535250226907803E-2</v>
      </c>
      <c r="I89" s="200">
        <f t="shared" si="6"/>
        <v>5.9535250226907789E-2</v>
      </c>
      <c r="J89" s="200">
        <f t="shared" si="6"/>
        <v>5.9535250226907796E-2</v>
      </c>
      <c r="K89" s="200">
        <f t="shared" si="6"/>
        <v>5.9535250226907803E-2</v>
      </c>
      <c r="L89" s="200">
        <f t="shared" si="6"/>
        <v>5.9535250226907803E-2</v>
      </c>
      <c r="M89" s="200">
        <f t="shared" si="6"/>
        <v>5.9535250226907789E-2</v>
      </c>
      <c r="N89" s="200">
        <f t="shared" si="6"/>
        <v>5.953525022690781E-2</v>
      </c>
      <c r="O89" s="200">
        <f t="shared" si="6"/>
        <v>5.9535250226907789E-2</v>
      </c>
      <c r="P89" s="200">
        <f t="shared" si="6"/>
        <v>5.9535250226907789E-2</v>
      </c>
      <c r="Q89" s="200">
        <f t="shared" si="6"/>
        <v>5.9535250226907796E-2</v>
      </c>
    </row>
    <row r="90" spans="1:17" x14ac:dyDescent="0.25">
      <c r="A90" s="142" t="s">
        <v>277</v>
      </c>
      <c r="B90" s="199">
        <f t="shared" ref="B90:Q90" si="7">IF(B$16=0,0,B$16/B$5)</f>
        <v>3.2744387624799295E-2</v>
      </c>
      <c r="C90" s="199">
        <f t="shared" si="7"/>
        <v>3.2744387624799288E-2</v>
      </c>
      <c r="D90" s="199">
        <f t="shared" si="7"/>
        <v>3.2744387624799288E-2</v>
      </c>
      <c r="E90" s="199">
        <f t="shared" si="7"/>
        <v>3.2744387624799288E-2</v>
      </c>
      <c r="F90" s="199">
        <f t="shared" si="7"/>
        <v>3.2744387624799275E-2</v>
      </c>
      <c r="G90" s="199">
        <f t="shared" si="7"/>
        <v>3.2744387624799282E-2</v>
      </c>
      <c r="H90" s="199">
        <f t="shared" si="7"/>
        <v>3.2744387624799288E-2</v>
      </c>
      <c r="I90" s="199">
        <f t="shared" si="7"/>
        <v>3.2744387624799282E-2</v>
      </c>
      <c r="J90" s="199">
        <f t="shared" si="7"/>
        <v>3.2744387624799288E-2</v>
      </c>
      <c r="K90" s="199">
        <f t="shared" si="7"/>
        <v>3.2744387624799288E-2</v>
      </c>
      <c r="L90" s="199">
        <f t="shared" si="7"/>
        <v>3.2744387624799288E-2</v>
      </c>
      <c r="M90" s="199">
        <f t="shared" si="7"/>
        <v>3.2744387624799282E-2</v>
      </c>
      <c r="N90" s="199">
        <f t="shared" si="7"/>
        <v>3.2744387624799295E-2</v>
      </c>
      <c r="O90" s="199">
        <f t="shared" si="7"/>
        <v>3.2744387624799282E-2</v>
      </c>
      <c r="P90" s="199">
        <f t="shared" si="7"/>
        <v>3.2744387624799282E-2</v>
      </c>
      <c r="Q90" s="199">
        <f t="shared" si="7"/>
        <v>3.2744387624799288E-2</v>
      </c>
    </row>
    <row r="91" spans="1:17" x14ac:dyDescent="0.25">
      <c r="A91" s="142" t="s">
        <v>276</v>
      </c>
      <c r="B91" s="199">
        <f t="shared" ref="B91:Q91" si="8">IF(B$22=0,0,B$22/B$5)</f>
        <v>2.6694088651465973E-2</v>
      </c>
      <c r="C91" s="199">
        <f t="shared" si="8"/>
        <v>2.6694088651465969E-2</v>
      </c>
      <c r="D91" s="199">
        <f t="shared" si="8"/>
        <v>2.6694088651465976E-2</v>
      </c>
      <c r="E91" s="199">
        <f t="shared" si="8"/>
        <v>2.6694088651465983E-2</v>
      </c>
      <c r="F91" s="199">
        <f t="shared" si="8"/>
        <v>2.6694088651465973E-2</v>
      </c>
      <c r="G91" s="199">
        <f t="shared" si="8"/>
        <v>2.6694088651465976E-2</v>
      </c>
      <c r="H91" s="199">
        <f t="shared" si="8"/>
        <v>2.6694088651465973E-2</v>
      </c>
      <c r="I91" s="199">
        <f t="shared" si="8"/>
        <v>2.6694088651465973E-2</v>
      </c>
      <c r="J91" s="199">
        <f t="shared" si="8"/>
        <v>2.6694088651465969E-2</v>
      </c>
      <c r="K91" s="199">
        <f t="shared" si="8"/>
        <v>2.6694088651465976E-2</v>
      </c>
      <c r="L91" s="199">
        <f t="shared" si="8"/>
        <v>2.669408865146598E-2</v>
      </c>
      <c r="M91" s="199">
        <f t="shared" si="8"/>
        <v>2.6694088651465973E-2</v>
      </c>
      <c r="N91" s="199">
        <f t="shared" si="8"/>
        <v>2.669408865146598E-2</v>
      </c>
      <c r="O91" s="199">
        <f t="shared" si="8"/>
        <v>2.6694088651465969E-2</v>
      </c>
      <c r="P91" s="199">
        <f t="shared" si="8"/>
        <v>2.6694088651465973E-2</v>
      </c>
      <c r="Q91" s="199">
        <f t="shared" si="8"/>
        <v>2.6694088651465976E-2</v>
      </c>
    </row>
    <row r="92" spans="1:17" x14ac:dyDescent="0.25">
      <c r="A92" s="142" t="s">
        <v>275</v>
      </c>
      <c r="B92" s="199">
        <f t="shared" ref="B92:Q92" si="9">IF(B$23=0,0,B$23/B$5)</f>
        <v>9.6773950642537241E-5</v>
      </c>
      <c r="C92" s="199">
        <f t="shared" si="9"/>
        <v>9.6773950642536861E-5</v>
      </c>
      <c r="D92" s="199">
        <f t="shared" si="9"/>
        <v>9.6773950642536821E-5</v>
      </c>
      <c r="E92" s="199">
        <f t="shared" si="9"/>
        <v>9.6773950642537146E-5</v>
      </c>
      <c r="F92" s="199">
        <f t="shared" si="9"/>
        <v>9.6773950642536685E-5</v>
      </c>
      <c r="G92" s="199">
        <f t="shared" si="9"/>
        <v>9.67739506425372E-5</v>
      </c>
      <c r="H92" s="199">
        <f t="shared" si="9"/>
        <v>9.6773950642537634E-5</v>
      </c>
      <c r="I92" s="199">
        <f t="shared" si="9"/>
        <v>9.6773950642537092E-5</v>
      </c>
      <c r="J92" s="199">
        <f t="shared" si="9"/>
        <v>9.6773950642537268E-5</v>
      </c>
      <c r="K92" s="199">
        <f t="shared" si="9"/>
        <v>9.677395064253655E-5</v>
      </c>
      <c r="L92" s="199">
        <f t="shared" si="9"/>
        <v>9.6773950642537674E-5</v>
      </c>
      <c r="M92" s="199">
        <f t="shared" si="9"/>
        <v>9.6773950642536807E-5</v>
      </c>
      <c r="N92" s="199">
        <f t="shared" si="9"/>
        <v>9.6773950642537661E-5</v>
      </c>
      <c r="O92" s="199">
        <f t="shared" si="9"/>
        <v>9.6773950642537349E-5</v>
      </c>
      <c r="P92" s="199">
        <f t="shared" si="9"/>
        <v>9.6773950642537525E-5</v>
      </c>
      <c r="Q92" s="199">
        <f t="shared" si="9"/>
        <v>9.6773950642537065E-5</v>
      </c>
    </row>
    <row r="93" spans="1:17" x14ac:dyDescent="0.25">
      <c r="A93" s="127" t="s">
        <v>262</v>
      </c>
      <c r="B93" s="200">
        <f t="shared" ref="B93:Q93" si="10">IF(B$24=0,0,B$24/B$5)</f>
        <v>4.9612708522423173E-2</v>
      </c>
      <c r="C93" s="200">
        <f t="shared" si="10"/>
        <v>4.9612708522423173E-2</v>
      </c>
      <c r="D93" s="200">
        <f t="shared" si="10"/>
        <v>4.9612708522423159E-2</v>
      </c>
      <c r="E93" s="200">
        <f t="shared" si="10"/>
        <v>4.9612708522423207E-2</v>
      </c>
      <c r="F93" s="200">
        <f t="shared" si="10"/>
        <v>4.9612708522423159E-2</v>
      </c>
      <c r="G93" s="200">
        <f t="shared" si="10"/>
        <v>4.9612708522423152E-2</v>
      </c>
      <c r="H93" s="200">
        <f t="shared" si="10"/>
        <v>4.9612708522423186E-2</v>
      </c>
      <c r="I93" s="200">
        <f t="shared" si="10"/>
        <v>4.9612708522423159E-2</v>
      </c>
      <c r="J93" s="200">
        <f t="shared" si="10"/>
        <v>4.961270852242318E-2</v>
      </c>
      <c r="K93" s="200">
        <f t="shared" si="10"/>
        <v>4.9612708522423159E-2</v>
      </c>
      <c r="L93" s="200">
        <f t="shared" si="10"/>
        <v>4.9612708522423166E-2</v>
      </c>
      <c r="M93" s="200">
        <f t="shared" si="10"/>
        <v>4.9612708522423145E-2</v>
      </c>
      <c r="N93" s="200">
        <f t="shared" si="10"/>
        <v>4.961270852242318E-2</v>
      </c>
      <c r="O93" s="200">
        <f t="shared" si="10"/>
        <v>4.9612708522423173E-2</v>
      </c>
      <c r="P93" s="200">
        <f t="shared" si="10"/>
        <v>4.9612708522423159E-2</v>
      </c>
      <c r="Q93" s="200">
        <f t="shared" si="10"/>
        <v>4.9612708522423173E-2</v>
      </c>
    </row>
    <row r="94" spans="1:17" x14ac:dyDescent="0.25">
      <c r="A94" s="142" t="s">
        <v>274</v>
      </c>
      <c r="B94" s="199">
        <f t="shared" ref="B94:Q94" si="11">IF(B$25=0,0,B$25/B$5)</f>
        <v>3.6081091690141148E-2</v>
      </c>
      <c r="C94" s="199">
        <f t="shared" si="11"/>
        <v>3.6081091690141315E-2</v>
      </c>
      <c r="D94" s="199">
        <f t="shared" si="11"/>
        <v>3.6081091690141322E-2</v>
      </c>
      <c r="E94" s="199">
        <f t="shared" si="11"/>
        <v>3.6081091690141252E-2</v>
      </c>
      <c r="F94" s="199">
        <f t="shared" si="11"/>
        <v>3.6081091690141363E-2</v>
      </c>
      <c r="G94" s="199">
        <f t="shared" si="11"/>
        <v>3.6081091690141141E-2</v>
      </c>
      <c r="H94" s="199">
        <f t="shared" si="11"/>
        <v>3.6081091690141009E-2</v>
      </c>
      <c r="I94" s="199">
        <f t="shared" si="11"/>
        <v>3.6081091690141211E-2</v>
      </c>
      <c r="J94" s="199">
        <f t="shared" si="11"/>
        <v>3.6081091690141155E-2</v>
      </c>
      <c r="K94" s="199">
        <f t="shared" si="11"/>
        <v>3.6081091690141433E-2</v>
      </c>
      <c r="L94" s="199">
        <f t="shared" si="11"/>
        <v>3.6081091690140982E-2</v>
      </c>
      <c r="M94" s="199">
        <f t="shared" si="11"/>
        <v>3.6081091690141315E-2</v>
      </c>
      <c r="N94" s="199">
        <f t="shared" si="11"/>
        <v>3.6081091690140996E-2</v>
      </c>
      <c r="O94" s="199">
        <f t="shared" si="11"/>
        <v>3.60810916901411E-2</v>
      </c>
      <c r="P94" s="199">
        <f t="shared" si="11"/>
        <v>3.608109169014103E-2</v>
      </c>
      <c r="Q94" s="199">
        <f t="shared" si="11"/>
        <v>3.6081091690141238E-2</v>
      </c>
    </row>
    <row r="95" spans="1:17" x14ac:dyDescent="0.25">
      <c r="A95" s="142" t="s">
        <v>273</v>
      </c>
      <c r="B95" s="199">
        <f t="shared" ref="B95:Q95" si="12">IF(B$31=0,0,B$31/B$5)</f>
        <v>1.3144521029711876E-2</v>
      </c>
      <c r="C95" s="199">
        <f t="shared" si="12"/>
        <v>1.3144521029711701E-2</v>
      </c>
      <c r="D95" s="199">
        <f t="shared" si="12"/>
        <v>1.3144521029711687E-2</v>
      </c>
      <c r="E95" s="199">
        <f t="shared" si="12"/>
        <v>1.3144521029711797E-2</v>
      </c>
      <c r="F95" s="199">
        <f t="shared" si="12"/>
        <v>1.3144521029711639E-2</v>
      </c>
      <c r="G95" s="199">
        <f t="shared" si="12"/>
        <v>1.3144521029711857E-2</v>
      </c>
      <c r="H95" s="199">
        <f t="shared" si="12"/>
        <v>1.3144521029712024E-2</v>
      </c>
      <c r="I95" s="199">
        <f t="shared" si="12"/>
        <v>1.3144521029711793E-2</v>
      </c>
      <c r="J95" s="199">
        <f t="shared" si="12"/>
        <v>1.3144521029711878E-2</v>
      </c>
      <c r="K95" s="199">
        <f t="shared" si="12"/>
        <v>1.3144521029711576E-2</v>
      </c>
      <c r="L95" s="199">
        <f t="shared" si="12"/>
        <v>1.3144521029712036E-2</v>
      </c>
      <c r="M95" s="199">
        <f t="shared" si="12"/>
        <v>1.3144521029711686E-2</v>
      </c>
      <c r="N95" s="199">
        <f t="shared" si="12"/>
        <v>1.3144521029712031E-2</v>
      </c>
      <c r="O95" s="199">
        <f t="shared" si="12"/>
        <v>1.3144521029711918E-2</v>
      </c>
      <c r="P95" s="199">
        <f t="shared" si="12"/>
        <v>1.3144521029711984E-2</v>
      </c>
      <c r="Q95" s="199">
        <f t="shared" si="12"/>
        <v>1.3144521029711786E-2</v>
      </c>
    </row>
    <row r="96" spans="1:17" x14ac:dyDescent="0.25">
      <c r="A96" s="142" t="s">
        <v>272</v>
      </c>
      <c r="B96" s="199">
        <f t="shared" ref="B96:Q96" si="13">IF(B$32=0,0,B$32/B$5)</f>
        <v>3.8709580257014918E-4</v>
      </c>
      <c r="C96" s="199">
        <f t="shared" si="13"/>
        <v>3.8709580257014744E-4</v>
      </c>
      <c r="D96" s="199">
        <f t="shared" si="13"/>
        <v>3.8709580257014734E-4</v>
      </c>
      <c r="E96" s="199">
        <f t="shared" si="13"/>
        <v>3.8709580257014847E-4</v>
      </c>
      <c r="F96" s="199">
        <f t="shared" si="13"/>
        <v>3.8709580257014685E-4</v>
      </c>
      <c r="G96" s="199">
        <f t="shared" si="13"/>
        <v>3.8709580257014902E-4</v>
      </c>
      <c r="H96" s="199">
        <f t="shared" si="13"/>
        <v>3.8709580257015059E-4</v>
      </c>
      <c r="I96" s="199">
        <f t="shared" si="13"/>
        <v>3.8709580257014837E-4</v>
      </c>
      <c r="J96" s="199">
        <f t="shared" si="13"/>
        <v>3.8709580257014923E-4</v>
      </c>
      <c r="K96" s="199">
        <f t="shared" si="13"/>
        <v>3.8709580257014631E-4</v>
      </c>
      <c r="L96" s="199">
        <f t="shared" si="13"/>
        <v>3.8709580257015081E-4</v>
      </c>
      <c r="M96" s="199">
        <f t="shared" si="13"/>
        <v>3.8709580257014723E-4</v>
      </c>
      <c r="N96" s="199">
        <f t="shared" si="13"/>
        <v>3.870958025701507E-4</v>
      </c>
      <c r="O96" s="199">
        <f t="shared" si="13"/>
        <v>3.8709580257014956E-4</v>
      </c>
      <c r="P96" s="199">
        <f t="shared" si="13"/>
        <v>3.8709580257015016E-4</v>
      </c>
      <c r="Q96" s="199">
        <f t="shared" si="13"/>
        <v>3.8709580257014826E-4</v>
      </c>
    </row>
    <row r="97" spans="1:17" x14ac:dyDescent="0.25">
      <c r="A97" s="127" t="s">
        <v>261</v>
      </c>
      <c r="B97" s="200">
        <f t="shared" ref="B97:Q97" si="14">IF(B$33=0,0,B$33/B$5)</f>
        <v>0.52021275313820781</v>
      </c>
      <c r="C97" s="200">
        <f t="shared" si="14"/>
        <v>0.52854429724127361</v>
      </c>
      <c r="D97" s="200">
        <f t="shared" si="14"/>
        <v>0.51428659366489082</v>
      </c>
      <c r="E97" s="200">
        <f t="shared" si="14"/>
        <v>0.50262519030058805</v>
      </c>
      <c r="F97" s="200">
        <f t="shared" si="14"/>
        <v>0.49683986483718195</v>
      </c>
      <c r="G97" s="200">
        <f t="shared" si="14"/>
        <v>0.48935455573879511</v>
      </c>
      <c r="H97" s="200">
        <f t="shared" si="14"/>
        <v>0.50437715462926536</v>
      </c>
      <c r="I97" s="200">
        <f t="shared" si="14"/>
        <v>0.48881886897668614</v>
      </c>
      <c r="J97" s="200">
        <f t="shared" si="14"/>
        <v>0.49832610779927067</v>
      </c>
      <c r="K97" s="200">
        <f t="shared" si="14"/>
        <v>0.48827323454572036</v>
      </c>
      <c r="L97" s="200">
        <f t="shared" si="14"/>
        <v>0.50240006388012071</v>
      </c>
      <c r="M97" s="200">
        <f t="shared" si="14"/>
        <v>0.47923192881493759</v>
      </c>
      <c r="N97" s="200">
        <f t="shared" si="14"/>
        <v>0.46173355745757322</v>
      </c>
      <c r="O97" s="200">
        <f t="shared" si="14"/>
        <v>0.45645168140023584</v>
      </c>
      <c r="P97" s="200">
        <f t="shared" si="14"/>
        <v>0.45655235041524028</v>
      </c>
      <c r="Q97" s="200">
        <f t="shared" si="14"/>
        <v>0.44652719807593089</v>
      </c>
    </row>
    <row r="98" spans="1:17" x14ac:dyDescent="0.25">
      <c r="A98" s="127" t="s">
        <v>260</v>
      </c>
      <c r="B98" s="200">
        <f t="shared" ref="B98:Q98" si="15">IF(B$44=0,0,B$44/B$5)</f>
        <v>9.4264146192604023E-2</v>
      </c>
      <c r="C98" s="200">
        <f t="shared" si="15"/>
        <v>9.4264146192604009E-2</v>
      </c>
      <c r="D98" s="200">
        <f t="shared" si="15"/>
        <v>9.4264146192604037E-2</v>
      </c>
      <c r="E98" s="200">
        <f t="shared" si="15"/>
        <v>9.4264146192604037E-2</v>
      </c>
      <c r="F98" s="200">
        <f t="shared" si="15"/>
        <v>9.4264146192603995E-2</v>
      </c>
      <c r="G98" s="200">
        <f t="shared" si="15"/>
        <v>9.4264146192604023E-2</v>
      </c>
      <c r="H98" s="200">
        <f t="shared" si="15"/>
        <v>9.4264146192604023E-2</v>
      </c>
      <c r="I98" s="200">
        <f t="shared" si="15"/>
        <v>9.4264146192604023E-2</v>
      </c>
      <c r="J98" s="200">
        <f t="shared" si="15"/>
        <v>9.4264146192603995E-2</v>
      </c>
      <c r="K98" s="200">
        <f t="shared" si="15"/>
        <v>9.4264146192604023E-2</v>
      </c>
      <c r="L98" s="200">
        <f t="shared" si="15"/>
        <v>9.4264146192604009E-2</v>
      </c>
      <c r="M98" s="200">
        <f t="shared" si="15"/>
        <v>9.4264146192604023E-2</v>
      </c>
      <c r="N98" s="200">
        <f t="shared" si="15"/>
        <v>9.4264146192604023E-2</v>
      </c>
      <c r="O98" s="200">
        <f t="shared" si="15"/>
        <v>9.4264146192603995E-2</v>
      </c>
      <c r="P98" s="200">
        <f t="shared" si="15"/>
        <v>9.4264146192604023E-2</v>
      </c>
      <c r="Q98" s="200">
        <f t="shared" si="15"/>
        <v>9.4264146192604023E-2</v>
      </c>
    </row>
    <row r="99" spans="1:17" x14ac:dyDescent="0.25">
      <c r="A99" s="142" t="s">
        <v>271</v>
      </c>
      <c r="B99" s="199">
        <f t="shared" ref="B99:Q99" si="16">IF(B$45=0,0,B$45/B$5)</f>
        <v>4.2418865786671811E-2</v>
      </c>
      <c r="C99" s="199">
        <f t="shared" si="16"/>
        <v>4.2418865786671804E-2</v>
      </c>
      <c r="D99" s="199">
        <f t="shared" si="16"/>
        <v>4.2418865786671811E-2</v>
      </c>
      <c r="E99" s="199">
        <f t="shared" si="16"/>
        <v>4.2418865786671818E-2</v>
      </c>
      <c r="F99" s="199">
        <f t="shared" si="16"/>
        <v>4.2418865786671804E-2</v>
      </c>
      <c r="G99" s="199">
        <f t="shared" si="16"/>
        <v>4.2418865786671818E-2</v>
      </c>
      <c r="H99" s="199">
        <f t="shared" si="16"/>
        <v>4.2418865786671804E-2</v>
      </c>
      <c r="I99" s="199">
        <f t="shared" si="16"/>
        <v>4.2418865786671804E-2</v>
      </c>
      <c r="J99" s="199">
        <f t="shared" si="16"/>
        <v>4.2418865786671804E-2</v>
      </c>
      <c r="K99" s="199">
        <f t="shared" si="16"/>
        <v>4.2418865786671811E-2</v>
      </c>
      <c r="L99" s="199">
        <f t="shared" si="16"/>
        <v>4.2418865786671811E-2</v>
      </c>
      <c r="M99" s="199">
        <f t="shared" si="16"/>
        <v>4.2418865786671804E-2</v>
      </c>
      <c r="N99" s="199">
        <f t="shared" si="16"/>
        <v>4.2418865786671811E-2</v>
      </c>
      <c r="O99" s="199">
        <f t="shared" si="16"/>
        <v>4.2418865786671811E-2</v>
      </c>
      <c r="P99" s="199">
        <f t="shared" si="16"/>
        <v>4.2418865786671811E-2</v>
      </c>
      <c r="Q99" s="199">
        <f t="shared" si="16"/>
        <v>4.2418865786671811E-2</v>
      </c>
    </row>
    <row r="100" spans="1:17" x14ac:dyDescent="0.25">
      <c r="A100" s="142" t="s">
        <v>270</v>
      </c>
      <c r="B100" s="199">
        <f t="shared" ref="B100:Q100" si="17">IF(B$51=0,0,B$51/B$5)</f>
        <v>4.1947545055708794E-2</v>
      </c>
      <c r="C100" s="199">
        <f t="shared" si="17"/>
        <v>4.1947545055708767E-2</v>
      </c>
      <c r="D100" s="199">
        <f t="shared" si="17"/>
        <v>4.1947545055708794E-2</v>
      </c>
      <c r="E100" s="199">
        <f t="shared" si="17"/>
        <v>4.1947545055708801E-2</v>
      </c>
      <c r="F100" s="199">
        <f t="shared" si="17"/>
        <v>4.1947545055708788E-2</v>
      </c>
      <c r="G100" s="199">
        <f t="shared" si="17"/>
        <v>4.1947545055708788E-2</v>
      </c>
      <c r="H100" s="199">
        <f t="shared" si="17"/>
        <v>4.1947545055708781E-2</v>
      </c>
      <c r="I100" s="199">
        <f t="shared" si="17"/>
        <v>4.1947545055708794E-2</v>
      </c>
      <c r="J100" s="199">
        <f t="shared" si="17"/>
        <v>4.1947545055708774E-2</v>
      </c>
      <c r="K100" s="199">
        <f t="shared" si="17"/>
        <v>4.1947545055708794E-2</v>
      </c>
      <c r="L100" s="199">
        <f t="shared" si="17"/>
        <v>4.1947545055708781E-2</v>
      </c>
      <c r="M100" s="199">
        <f t="shared" si="17"/>
        <v>4.1947545055708788E-2</v>
      </c>
      <c r="N100" s="199">
        <f t="shared" si="17"/>
        <v>4.1947545055708788E-2</v>
      </c>
      <c r="O100" s="199">
        <f t="shared" si="17"/>
        <v>4.1947545055708774E-2</v>
      </c>
      <c r="P100" s="199">
        <f t="shared" si="17"/>
        <v>4.1947545055708794E-2</v>
      </c>
      <c r="Q100" s="199">
        <f t="shared" si="17"/>
        <v>4.1947545055708788E-2</v>
      </c>
    </row>
    <row r="101" spans="1:17" x14ac:dyDescent="0.25">
      <c r="A101" s="142" t="s">
        <v>269</v>
      </c>
      <c r="B101" s="199">
        <f t="shared" ref="B101:Q101" si="18">IF(B$62=0,0,B$62/B$5)</f>
        <v>2.8279243857781203E-3</v>
      </c>
      <c r="C101" s="199">
        <f t="shared" si="18"/>
        <v>2.8279243857781203E-3</v>
      </c>
      <c r="D101" s="199">
        <f t="shared" si="18"/>
        <v>2.8279243857781207E-3</v>
      </c>
      <c r="E101" s="199">
        <f t="shared" si="18"/>
        <v>2.8279243857781211E-3</v>
      </c>
      <c r="F101" s="199">
        <f t="shared" si="18"/>
        <v>2.8279243857781203E-3</v>
      </c>
      <c r="G101" s="199">
        <f t="shared" si="18"/>
        <v>2.8279243857781207E-3</v>
      </c>
      <c r="H101" s="199">
        <f t="shared" si="18"/>
        <v>2.8279243857781203E-3</v>
      </c>
      <c r="I101" s="199">
        <f t="shared" si="18"/>
        <v>2.8279243857781207E-3</v>
      </c>
      <c r="J101" s="199">
        <f t="shared" si="18"/>
        <v>2.8279243857781207E-3</v>
      </c>
      <c r="K101" s="199">
        <f t="shared" si="18"/>
        <v>2.8279243857781207E-3</v>
      </c>
      <c r="L101" s="199">
        <f t="shared" si="18"/>
        <v>2.8279243857781207E-3</v>
      </c>
      <c r="M101" s="199">
        <f t="shared" si="18"/>
        <v>2.8279243857781203E-3</v>
      </c>
      <c r="N101" s="199">
        <f t="shared" si="18"/>
        <v>2.8279243857781207E-3</v>
      </c>
      <c r="O101" s="199">
        <f t="shared" si="18"/>
        <v>2.8279243857781198E-3</v>
      </c>
      <c r="P101" s="199">
        <f t="shared" si="18"/>
        <v>2.8279243857781207E-3</v>
      </c>
      <c r="Q101" s="199">
        <f t="shared" si="18"/>
        <v>2.8279243857781207E-3</v>
      </c>
    </row>
    <row r="102" spans="1:17" x14ac:dyDescent="0.25">
      <c r="A102" s="142" t="s">
        <v>268</v>
      </c>
      <c r="B102" s="199">
        <f t="shared" ref="B102:Q102" si="19">IF(B$63=0,0,B$63/B$5)</f>
        <v>6.5984902334822815E-3</v>
      </c>
      <c r="C102" s="199">
        <f t="shared" si="19"/>
        <v>6.5984902334822815E-3</v>
      </c>
      <c r="D102" s="199">
        <f t="shared" si="19"/>
        <v>6.5984902334822824E-3</v>
      </c>
      <c r="E102" s="199">
        <f t="shared" si="19"/>
        <v>6.5984902334822841E-3</v>
      </c>
      <c r="F102" s="199">
        <f t="shared" si="19"/>
        <v>6.5984902334822815E-3</v>
      </c>
      <c r="G102" s="199">
        <f t="shared" si="19"/>
        <v>6.5984902334822815E-3</v>
      </c>
      <c r="H102" s="199">
        <f t="shared" si="19"/>
        <v>6.5984902334822806E-3</v>
      </c>
      <c r="I102" s="199">
        <f t="shared" si="19"/>
        <v>6.5984902334822824E-3</v>
      </c>
      <c r="J102" s="199">
        <f t="shared" si="19"/>
        <v>6.5984902334822815E-3</v>
      </c>
      <c r="K102" s="199">
        <f t="shared" si="19"/>
        <v>6.5984902334822832E-3</v>
      </c>
      <c r="L102" s="199">
        <f t="shared" si="19"/>
        <v>6.5984902334822824E-3</v>
      </c>
      <c r="M102" s="199">
        <f t="shared" si="19"/>
        <v>6.5984902334822815E-3</v>
      </c>
      <c r="N102" s="199">
        <f t="shared" si="19"/>
        <v>6.5984902334822824E-3</v>
      </c>
      <c r="O102" s="199">
        <f t="shared" si="19"/>
        <v>6.5984902334822815E-3</v>
      </c>
      <c r="P102" s="199">
        <f t="shared" si="19"/>
        <v>6.5984902334822824E-3</v>
      </c>
      <c r="Q102" s="199">
        <f t="shared" si="19"/>
        <v>6.5984902334822824E-3</v>
      </c>
    </row>
    <row r="103" spans="1:17" x14ac:dyDescent="0.25">
      <c r="A103" s="142" t="s">
        <v>267</v>
      </c>
      <c r="B103" s="199">
        <f t="shared" ref="B103:Q103" si="20">IF(B$64=0,0,B$64/B$5)</f>
        <v>4.7132073096302005E-4</v>
      </c>
      <c r="C103" s="199">
        <f t="shared" si="20"/>
        <v>4.7132073096301999E-4</v>
      </c>
      <c r="D103" s="199">
        <f t="shared" si="20"/>
        <v>4.713207309630201E-4</v>
      </c>
      <c r="E103" s="199">
        <f t="shared" si="20"/>
        <v>4.7132073096302021E-4</v>
      </c>
      <c r="F103" s="199">
        <f t="shared" si="20"/>
        <v>4.7132073096302005E-4</v>
      </c>
      <c r="G103" s="199">
        <f t="shared" si="20"/>
        <v>4.7132073096302005E-4</v>
      </c>
      <c r="H103" s="199">
        <f t="shared" si="20"/>
        <v>4.7132073096302005E-4</v>
      </c>
      <c r="I103" s="199">
        <f t="shared" si="20"/>
        <v>4.713207309630201E-4</v>
      </c>
      <c r="J103" s="199">
        <f t="shared" si="20"/>
        <v>4.7132073096302005E-4</v>
      </c>
      <c r="K103" s="199">
        <f t="shared" si="20"/>
        <v>4.713207309630201E-4</v>
      </c>
      <c r="L103" s="199">
        <f t="shared" si="20"/>
        <v>4.7132073096302005E-4</v>
      </c>
      <c r="M103" s="199">
        <f t="shared" si="20"/>
        <v>4.7132073096302005E-4</v>
      </c>
      <c r="N103" s="199">
        <f t="shared" si="20"/>
        <v>4.713207309630201E-4</v>
      </c>
      <c r="O103" s="199">
        <f t="shared" si="20"/>
        <v>4.7132073096301999E-4</v>
      </c>
      <c r="P103" s="199">
        <f t="shared" si="20"/>
        <v>4.713207309630201E-4</v>
      </c>
      <c r="Q103" s="199">
        <f t="shared" si="20"/>
        <v>4.7132073096302005E-4</v>
      </c>
    </row>
    <row r="104" spans="1:17" x14ac:dyDescent="0.25">
      <c r="A104" s="127" t="s">
        <v>259</v>
      </c>
      <c r="B104" s="200">
        <f t="shared" ref="B104:Q104" si="21">IF(B$65=0,0,B$65/B$5)</f>
        <v>8.5333858658567838E-2</v>
      </c>
      <c r="C104" s="200">
        <f t="shared" si="21"/>
        <v>8.5333858658567852E-2</v>
      </c>
      <c r="D104" s="200">
        <f t="shared" si="21"/>
        <v>8.5333858658567852E-2</v>
      </c>
      <c r="E104" s="200">
        <f t="shared" si="21"/>
        <v>8.5333858658567852E-2</v>
      </c>
      <c r="F104" s="200">
        <f t="shared" si="21"/>
        <v>8.5333858658567824E-2</v>
      </c>
      <c r="G104" s="200">
        <f t="shared" si="21"/>
        <v>8.5333858658567852E-2</v>
      </c>
      <c r="H104" s="200">
        <f t="shared" si="21"/>
        <v>8.5333858658567852E-2</v>
      </c>
      <c r="I104" s="200">
        <f t="shared" si="21"/>
        <v>8.5333858658567852E-2</v>
      </c>
      <c r="J104" s="200">
        <f t="shared" si="21"/>
        <v>8.5333858658567838E-2</v>
      </c>
      <c r="K104" s="200">
        <f t="shared" si="21"/>
        <v>8.5333858658567852E-2</v>
      </c>
      <c r="L104" s="200">
        <f t="shared" si="21"/>
        <v>8.5333858658567852E-2</v>
      </c>
      <c r="M104" s="200">
        <f t="shared" si="21"/>
        <v>8.5333858658567852E-2</v>
      </c>
      <c r="N104" s="200">
        <f t="shared" si="21"/>
        <v>8.5333858658567852E-2</v>
      </c>
      <c r="O104" s="200">
        <f t="shared" si="21"/>
        <v>8.5333858658567824E-2</v>
      </c>
      <c r="P104" s="200">
        <f t="shared" si="21"/>
        <v>8.5333858658567852E-2</v>
      </c>
      <c r="Q104" s="200">
        <f t="shared" si="21"/>
        <v>8.5333858658567852E-2</v>
      </c>
    </row>
    <row r="105" spans="1:17" x14ac:dyDescent="0.25">
      <c r="A105" s="142" t="s">
        <v>266</v>
      </c>
      <c r="B105" s="199">
        <f t="shared" ref="B105:Q105" si="22">IF(B$66=0,0,B$66/B$5)</f>
        <v>3.4133543463427132E-2</v>
      </c>
      <c r="C105" s="199">
        <f t="shared" si="22"/>
        <v>3.4133543463427132E-2</v>
      </c>
      <c r="D105" s="199">
        <f t="shared" si="22"/>
        <v>3.4133543463427139E-2</v>
      </c>
      <c r="E105" s="199">
        <f t="shared" si="22"/>
        <v>3.4133543463427146E-2</v>
      </c>
      <c r="F105" s="199">
        <f t="shared" si="22"/>
        <v>3.4133543463427132E-2</v>
      </c>
      <c r="G105" s="199">
        <f t="shared" si="22"/>
        <v>3.4133543463427139E-2</v>
      </c>
      <c r="H105" s="199">
        <f t="shared" si="22"/>
        <v>3.4133543463427139E-2</v>
      </c>
      <c r="I105" s="199">
        <f t="shared" si="22"/>
        <v>3.4133543463427139E-2</v>
      </c>
      <c r="J105" s="199">
        <f t="shared" si="22"/>
        <v>3.4133543463427132E-2</v>
      </c>
      <c r="K105" s="199">
        <f t="shared" si="22"/>
        <v>3.4133543463427139E-2</v>
      </c>
      <c r="L105" s="199">
        <f t="shared" si="22"/>
        <v>3.4133543463427139E-2</v>
      </c>
      <c r="M105" s="199">
        <f t="shared" si="22"/>
        <v>3.4133543463427132E-2</v>
      </c>
      <c r="N105" s="199">
        <f t="shared" si="22"/>
        <v>3.4133543463427139E-2</v>
      </c>
      <c r="O105" s="199">
        <f t="shared" si="22"/>
        <v>3.4133543463427132E-2</v>
      </c>
      <c r="P105" s="199">
        <f t="shared" si="22"/>
        <v>3.4133543463427139E-2</v>
      </c>
      <c r="Q105" s="199">
        <f t="shared" si="22"/>
        <v>3.4133543463427139E-2</v>
      </c>
    </row>
    <row r="106" spans="1:17" x14ac:dyDescent="0.25">
      <c r="A106" s="142" t="s">
        <v>265</v>
      </c>
      <c r="B106" s="199">
        <f t="shared" ref="B106:Q106" si="23">IF(B$67=0,0,B$67/B$5)</f>
        <v>6.826708692685428E-3</v>
      </c>
      <c r="C106" s="199">
        <f t="shared" si="23"/>
        <v>6.826708692685428E-3</v>
      </c>
      <c r="D106" s="199">
        <f t="shared" si="23"/>
        <v>6.8267086926854289E-3</v>
      </c>
      <c r="E106" s="199">
        <f t="shared" si="23"/>
        <v>6.8267086926854298E-3</v>
      </c>
      <c r="F106" s="199">
        <f t="shared" si="23"/>
        <v>6.8267086926854272E-3</v>
      </c>
      <c r="G106" s="199">
        <f t="shared" si="23"/>
        <v>6.8267086926854289E-3</v>
      </c>
      <c r="H106" s="199">
        <f t="shared" si="23"/>
        <v>6.8267086926854289E-3</v>
      </c>
      <c r="I106" s="199">
        <f t="shared" si="23"/>
        <v>6.8267086926854298E-3</v>
      </c>
      <c r="J106" s="199">
        <f t="shared" si="23"/>
        <v>6.8267086926854272E-3</v>
      </c>
      <c r="K106" s="199">
        <f t="shared" si="23"/>
        <v>6.8267086926854289E-3</v>
      </c>
      <c r="L106" s="199">
        <f t="shared" si="23"/>
        <v>6.8267086926854272E-3</v>
      </c>
      <c r="M106" s="199">
        <f t="shared" si="23"/>
        <v>6.8267086926854298E-3</v>
      </c>
      <c r="N106" s="199">
        <f t="shared" si="23"/>
        <v>6.8267086926854272E-3</v>
      </c>
      <c r="O106" s="199">
        <f t="shared" si="23"/>
        <v>6.8267086926854272E-3</v>
      </c>
      <c r="P106" s="199">
        <f t="shared" si="23"/>
        <v>6.8267086926854289E-3</v>
      </c>
      <c r="Q106" s="199">
        <f t="shared" si="23"/>
        <v>6.826708692685428E-3</v>
      </c>
    </row>
    <row r="107" spans="1:17" x14ac:dyDescent="0.25">
      <c r="A107" s="142" t="s">
        <v>264</v>
      </c>
      <c r="B107" s="199">
        <f t="shared" ref="B107:Q107" si="24">IF(B$78=0,0,B$78/B$5)</f>
        <v>4.4373606502455275E-2</v>
      </c>
      <c r="C107" s="199">
        <f t="shared" si="24"/>
        <v>4.4373606502455275E-2</v>
      </c>
      <c r="D107" s="199">
        <f t="shared" si="24"/>
        <v>4.4373606502455289E-2</v>
      </c>
      <c r="E107" s="199">
        <f t="shared" si="24"/>
        <v>4.4373606502455289E-2</v>
      </c>
      <c r="F107" s="199">
        <f t="shared" si="24"/>
        <v>4.4373606502455275E-2</v>
      </c>
      <c r="G107" s="199">
        <f t="shared" si="24"/>
        <v>4.4373606502455282E-2</v>
      </c>
      <c r="H107" s="199">
        <f t="shared" si="24"/>
        <v>4.4373606502455275E-2</v>
      </c>
      <c r="I107" s="199">
        <f t="shared" si="24"/>
        <v>4.4373606502455282E-2</v>
      </c>
      <c r="J107" s="199">
        <f t="shared" si="24"/>
        <v>4.4373606502455275E-2</v>
      </c>
      <c r="K107" s="199">
        <f t="shared" si="24"/>
        <v>4.4373606502455282E-2</v>
      </c>
      <c r="L107" s="199">
        <f t="shared" si="24"/>
        <v>4.4373606502455282E-2</v>
      </c>
      <c r="M107" s="199">
        <f t="shared" si="24"/>
        <v>4.4373606502455275E-2</v>
      </c>
      <c r="N107" s="199">
        <f t="shared" si="24"/>
        <v>4.4373606502455282E-2</v>
      </c>
      <c r="O107" s="199">
        <f t="shared" si="24"/>
        <v>4.4373606502455268E-2</v>
      </c>
      <c r="P107" s="199">
        <f t="shared" si="24"/>
        <v>4.4373606502455282E-2</v>
      </c>
      <c r="Q107" s="199">
        <f t="shared" si="24"/>
        <v>4.4373606502455282E-2</v>
      </c>
    </row>
    <row r="108" spans="1:17" x14ac:dyDescent="0.25">
      <c r="A108" s="72" t="s">
        <v>258</v>
      </c>
      <c r="B108" s="71">
        <f t="shared" ref="B108:Q108" si="25">IF(B$79=0,0,B$79/B$5)</f>
        <v>8.1589401238785206E-2</v>
      </c>
      <c r="C108" s="71">
        <f t="shared" si="25"/>
        <v>7.3257857135719209E-2</v>
      </c>
      <c r="D108" s="71">
        <f t="shared" si="25"/>
        <v>8.7515560712102203E-2</v>
      </c>
      <c r="E108" s="71">
        <f t="shared" si="25"/>
        <v>9.9176964076405E-2</v>
      </c>
      <c r="F108" s="71">
        <f t="shared" si="25"/>
        <v>0.10496228953981107</v>
      </c>
      <c r="G108" s="71">
        <f t="shared" si="25"/>
        <v>0.11244759863819785</v>
      </c>
      <c r="H108" s="71">
        <f t="shared" si="25"/>
        <v>9.7424999747727531E-2</v>
      </c>
      <c r="I108" s="71">
        <f t="shared" si="25"/>
        <v>0.11298328540030701</v>
      </c>
      <c r="J108" s="71">
        <f t="shared" si="25"/>
        <v>0.10347604657772233</v>
      </c>
      <c r="K108" s="71">
        <f t="shared" si="25"/>
        <v>0.1135289198312727</v>
      </c>
      <c r="L108" s="71">
        <f t="shared" si="25"/>
        <v>9.9402090496872333E-2</v>
      </c>
      <c r="M108" s="71">
        <f t="shared" si="25"/>
        <v>0.12257022556205537</v>
      </c>
      <c r="N108" s="71">
        <f t="shared" si="25"/>
        <v>0.14006859691941981</v>
      </c>
      <c r="O108" s="71">
        <f t="shared" si="25"/>
        <v>0.14535047297675704</v>
      </c>
      <c r="P108" s="71">
        <f t="shared" si="25"/>
        <v>0.14524980396175272</v>
      </c>
      <c r="Q108" s="71">
        <f t="shared" si="25"/>
        <v>0.15527495630106214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131.83663683365276</v>
      </c>
      <c r="C112" s="230">
        <f t="shared" si="26"/>
        <v>131.73393827431451</v>
      </c>
      <c r="D112" s="230">
        <f t="shared" si="26"/>
        <v>131.42728413941342</v>
      </c>
      <c r="E112" s="230">
        <f t="shared" si="26"/>
        <v>131.02960496389809</v>
      </c>
      <c r="F112" s="230">
        <f t="shared" si="26"/>
        <v>129.32726539823139</v>
      </c>
      <c r="G112" s="230">
        <f t="shared" si="26"/>
        <v>124.7412969384476</v>
      </c>
      <c r="H112" s="230">
        <f t="shared" si="26"/>
        <v>125.66652603378424</v>
      </c>
      <c r="I112" s="230">
        <f t="shared" si="26"/>
        <v>124.65576255010127</v>
      </c>
      <c r="J112" s="230">
        <f t="shared" si="26"/>
        <v>119.49201149895697</v>
      </c>
      <c r="K112" s="230">
        <f t="shared" si="26"/>
        <v>118.51811314368517</v>
      </c>
      <c r="L112" s="230">
        <f t="shared" si="26"/>
        <v>116.0685374820367</v>
      </c>
      <c r="M112" s="230">
        <f t="shared" si="26"/>
        <v>112.16546622192271</v>
      </c>
      <c r="N112" s="230">
        <f t="shared" si="26"/>
        <v>111.30407121361348</v>
      </c>
      <c r="O112" s="230">
        <f t="shared" si="26"/>
        <v>110.77899451928798</v>
      </c>
      <c r="P112" s="230">
        <f t="shared" si="26"/>
        <v>106.58612105767712</v>
      </c>
      <c r="Q112" s="230">
        <f t="shared" si="26"/>
        <v>106.33100283354543</v>
      </c>
    </row>
    <row r="113" spans="1:17" x14ac:dyDescent="0.25">
      <c r="A113" s="132" t="s">
        <v>83</v>
      </c>
      <c r="B113" s="275">
        <f>IF(B$6=0,0,B$6/FBT!B$5*1000)</f>
        <v>2.0872747439121446</v>
      </c>
      <c r="C113" s="275">
        <f>IF(C$6=0,0,C$6/FBT!C$5*1000)</f>
        <v>2.0856487914129671</v>
      </c>
      <c r="D113" s="275">
        <f>IF(D$6=0,0,D$6/FBT!D$5*1000)</f>
        <v>2.0807937568317767</v>
      </c>
      <c r="E113" s="275">
        <f>IF(E$6=0,0,E$6/FBT!E$5*1000)</f>
        <v>2.0744975881857242</v>
      </c>
      <c r="F113" s="275">
        <f>IF(F$6=0,0,F$6/FBT!F$5*1000)</f>
        <v>2.047545669005157</v>
      </c>
      <c r="G113" s="275">
        <f>IF(G$6=0,0,G$6/FBT!G$5*1000)</f>
        <v>1.9749393254850149</v>
      </c>
      <c r="H113" s="275">
        <f>IF(H$6=0,0,H$6/FBT!H$5*1000)</f>
        <v>1.98958781295717</v>
      </c>
      <c r="I113" s="275">
        <f>IF(I$6=0,0,I$6/FBT!I$5*1000)</f>
        <v>1.9735851209723756</v>
      </c>
      <c r="J113" s="275">
        <f>IF(J$6=0,0,J$6/FBT!J$5*1000)</f>
        <v>1.8918311608307588</v>
      </c>
      <c r="K113" s="275">
        <f>IF(K$6=0,0,K$6/FBT!K$5*1000)</f>
        <v>1.8764121279358184</v>
      </c>
      <c r="L113" s="275">
        <f>IF(L$6=0,0,L$6/FBT!L$5*1000)</f>
        <v>1.8376297565506015</v>
      </c>
      <c r="M113" s="275">
        <f>IF(M$6=0,0,M$6/FBT!M$5*1000)</f>
        <v>1.7758352337184948</v>
      </c>
      <c r="N113" s="275">
        <f>IF(N$6=0,0,N$6/FBT!N$5*1000)</f>
        <v>1.7621973854802659</v>
      </c>
      <c r="O113" s="275">
        <f>IF(O$6=0,0,O$6/FBT!O$5*1000)</f>
        <v>1.7538842234563792</v>
      </c>
      <c r="P113" s="275">
        <f>IF(P$6=0,0,P$6/FBT!P$5*1000)</f>
        <v>1.6875014705962434</v>
      </c>
      <c r="Q113" s="275">
        <f>IF(Q$6=0,0,Q$6/FBT!Q$5*1000)</f>
        <v>1.6834623670607538</v>
      </c>
    </row>
    <row r="114" spans="1:17" x14ac:dyDescent="0.25">
      <c r="A114" s="76" t="s">
        <v>82</v>
      </c>
      <c r="B114" s="274">
        <f>IF(B$7=0,0,B$7/FBT!B$5*1000)</f>
        <v>1.7810766043170454</v>
      </c>
      <c r="C114" s="274">
        <f>IF(C$7=0,0,C$7/FBT!C$5*1000)</f>
        <v>1.7796891751036832</v>
      </c>
      <c r="D114" s="274">
        <f>IF(D$7=0,0,D$7/FBT!D$5*1000)</f>
        <v>1.7755463623134984</v>
      </c>
      <c r="E114" s="274">
        <f>IF(E$7=0,0,E$7/FBT!E$5*1000)</f>
        <v>1.7701738263284661</v>
      </c>
      <c r="F114" s="274">
        <f>IF(F$7=0,0,F$7/FBT!F$5*1000)</f>
        <v>1.7471756882855647</v>
      </c>
      <c r="G114" s="274">
        <f>IF(G$7=0,0,G$7/FBT!G$5*1000)</f>
        <v>1.6852205191608938</v>
      </c>
      <c r="H114" s="274">
        <f>IF(H$7=0,0,H$7/FBT!H$5*1000)</f>
        <v>1.6977201090694014</v>
      </c>
      <c r="I114" s="274">
        <f>IF(I$7=0,0,I$7/FBT!I$5*1000)</f>
        <v>1.6840649731639152</v>
      </c>
      <c r="J114" s="274">
        <f>IF(J$7=0,0,J$7/FBT!J$5*1000)</f>
        <v>1.614304120576973</v>
      </c>
      <c r="K114" s="274">
        <f>IF(K$7=0,0,K$7/FBT!K$5*1000)</f>
        <v>1.6011470223892661</v>
      </c>
      <c r="L114" s="274">
        <f>IF(L$7=0,0,L$7/FBT!L$5*1000)</f>
        <v>1.5680539307703449</v>
      </c>
      <c r="M114" s="274">
        <f>IF(M$7=0,0,M$7/FBT!M$5*1000)</f>
        <v>1.5153245144765821</v>
      </c>
      <c r="N114" s="274">
        <f>IF(N$7=0,0,N$7/FBT!N$5*1000)</f>
        <v>1.5036873054789734</v>
      </c>
      <c r="O114" s="274">
        <f>IF(O$7=0,0,O$7/FBT!O$5*1000)</f>
        <v>1.4965936641498543</v>
      </c>
      <c r="P114" s="274">
        <f>IF(P$7=0,0,P$7/FBT!P$5*1000)</f>
        <v>1.4399491000385931</v>
      </c>
      <c r="Q114" s="274">
        <f>IF(Q$7=0,0,Q$7/FBT!Q$5*1000)</f>
        <v>1.4365025231897823</v>
      </c>
    </row>
    <row r="115" spans="1:17" x14ac:dyDescent="0.25">
      <c r="A115" s="76" t="s">
        <v>81</v>
      </c>
      <c r="B115" s="274">
        <f>IF(B$8=0,0,B$8/FBT!B$5*1000)</f>
        <v>4.2579114566048055</v>
      </c>
      <c r="C115" s="274">
        <f>IF(C$8=0,0,C$8/FBT!C$5*1000)</f>
        <v>4.2545946140116895</v>
      </c>
      <c r="D115" s="274">
        <f>IF(D$8=0,0,D$8/FBT!D$5*1000)</f>
        <v>4.2446906435709231</v>
      </c>
      <c r="E115" s="274">
        <f>IF(E$8=0,0,E$8/FBT!E$5*1000)</f>
        <v>4.2318468487188401</v>
      </c>
      <c r="F115" s="274">
        <f>IF(F$8=0,0,F$8/FBT!F$5*1000)</f>
        <v>4.1768665995728478</v>
      </c>
      <c r="G115" s="274">
        <f>IF(G$8=0,0,G$8/FBT!G$5*1000)</f>
        <v>4.0287541468167927</v>
      </c>
      <c r="H115" s="274">
        <f>IF(H$8=0,0,H$8/FBT!H$5*1000)</f>
        <v>4.0586361557911923</v>
      </c>
      <c r="I115" s="274">
        <f>IF(I$8=0,0,I$8/FBT!I$5*1000)</f>
        <v>4.0259916533186217</v>
      </c>
      <c r="J115" s="274">
        <f>IF(J$8=0,0,J$8/FBT!J$5*1000)</f>
        <v>3.8592186280975329</v>
      </c>
      <c r="K115" s="274">
        <f>IF(K$8=0,0,K$8/FBT!K$5*1000)</f>
        <v>3.8277647540904716</v>
      </c>
      <c r="L115" s="274">
        <f>IF(L$8=0,0,L$8/FBT!L$5*1000)</f>
        <v>3.748651113724224</v>
      </c>
      <c r="M115" s="274">
        <f>IF(M$8=0,0,M$8/FBT!M$5*1000)</f>
        <v>3.6225941068593293</v>
      </c>
      <c r="N115" s="274">
        <f>IF(N$8=0,0,N$8/FBT!N$5*1000)</f>
        <v>3.5947737394513686</v>
      </c>
      <c r="O115" s="274">
        <f>IF(O$8=0,0,O$8/FBT!O$5*1000)</f>
        <v>3.5778154027851685</v>
      </c>
      <c r="P115" s="274">
        <f>IF(P$8=0,0,P$8/FBT!P$5*1000)</f>
        <v>3.4423986902759331</v>
      </c>
      <c r="Q115" s="274">
        <f>IF(Q$8=0,0,Q$8/FBT!Q$5*1000)</f>
        <v>3.434159168733149</v>
      </c>
    </row>
    <row r="116" spans="1:17" x14ac:dyDescent="0.25">
      <c r="A116" s="76" t="s">
        <v>80</v>
      </c>
      <c r="B116" s="274">
        <f>IF(B$9=0,0,B$9/FBT!B$5*1000)</f>
        <v>3.5204722242438322</v>
      </c>
      <c r="C116" s="274">
        <f>IF(C$9=0,0,C$9/FBT!C$5*1000)</f>
        <v>3.5177298346144887</v>
      </c>
      <c r="D116" s="274">
        <f>IF(D$9=0,0,D$9/FBT!D$5*1000)</f>
        <v>3.5095411596733115</v>
      </c>
      <c r="E116" s="274">
        <f>IF(E$9=0,0,E$9/FBT!E$5*1000)</f>
        <v>3.4989218164832363</v>
      </c>
      <c r="F116" s="274">
        <f>IF(F$9=0,0,F$9/FBT!F$5*1000)</f>
        <v>3.4534637457898616</v>
      </c>
      <c r="G116" s="274">
        <f>IF(G$9=0,0,G$9/FBT!G$5*1000)</f>
        <v>3.3310032903984061</v>
      </c>
      <c r="H116" s="274">
        <f>IF(H$9=0,0,H$9/FBT!H$5*1000)</f>
        <v>3.355709953200376</v>
      </c>
      <c r="I116" s="274">
        <f>IF(I$9=0,0,I$9/FBT!I$5*1000)</f>
        <v>3.3287192406408943</v>
      </c>
      <c r="J116" s="274">
        <f>IF(J$9=0,0,J$9/FBT!J$5*1000)</f>
        <v>3.1908300879359386</v>
      </c>
      <c r="K116" s="274">
        <f>IF(K$9=0,0,K$9/FBT!K$5*1000)</f>
        <v>3.1648237956691143</v>
      </c>
      <c r="L116" s="274">
        <f>IF(L$9=0,0,L$9/FBT!L$5*1000)</f>
        <v>3.0994120612291791</v>
      </c>
      <c r="M116" s="274">
        <f>IF(M$9=0,0,M$9/FBT!M$5*1000)</f>
        <v>2.995187209241994</v>
      </c>
      <c r="N116" s="274">
        <f>IF(N$9=0,0,N$9/FBT!N$5*1000)</f>
        <v>2.9721851267125277</v>
      </c>
      <c r="O116" s="274">
        <f>IF(O$9=0,0,O$9/FBT!O$5*1000)</f>
        <v>2.958163850363503</v>
      </c>
      <c r="P116" s="274">
        <f>IF(P$9=0,0,P$9/FBT!P$5*1000)</f>
        <v>2.8462003255354622</v>
      </c>
      <c r="Q116" s="274">
        <f>IF(Q$9=0,0,Q$9/FBT!Q$5*1000)</f>
        <v>2.8393878290737438</v>
      </c>
    </row>
    <row r="117" spans="1:17" x14ac:dyDescent="0.25">
      <c r="A117" s="129" t="s">
        <v>79</v>
      </c>
      <c r="B117" s="273">
        <f>IF(B$10=0,0,B$10/FBT!B$5*1000)</f>
        <v>2.7830329918828602</v>
      </c>
      <c r="C117" s="273">
        <f>IF(C$10=0,0,C$10/FBT!C$5*1000)</f>
        <v>2.7808650552172893</v>
      </c>
      <c r="D117" s="273">
        <f>IF(D$10=0,0,D$10/FBT!D$5*1000)</f>
        <v>2.7743916757757021</v>
      </c>
      <c r="E117" s="273">
        <f>IF(E$10=0,0,E$10/FBT!E$5*1000)</f>
        <v>2.7659967842476325</v>
      </c>
      <c r="F117" s="273">
        <f>IF(F$10=0,0,F$10/FBT!F$5*1000)</f>
        <v>2.7300608920068759</v>
      </c>
      <c r="G117" s="273">
        <f>IF(G$10=0,0,G$10/FBT!G$5*1000)</f>
        <v>2.6332524339800205</v>
      </c>
      <c r="H117" s="273">
        <f>IF(H$10=0,0,H$10/FBT!H$5*1000)</f>
        <v>2.6527837506095602</v>
      </c>
      <c r="I117" s="273">
        <f>IF(I$10=0,0,I$10/FBT!I$5*1000)</f>
        <v>2.6314468279631678</v>
      </c>
      <c r="J117" s="273">
        <f>IF(J$10=0,0,J$10/FBT!J$5*1000)</f>
        <v>2.5224415477743447</v>
      </c>
      <c r="K117" s="273">
        <f>IF(K$10=0,0,K$10/FBT!K$5*1000)</f>
        <v>2.5018828372477571</v>
      </c>
      <c r="L117" s="273">
        <f>IF(L$10=0,0,L$10/FBT!L$5*1000)</f>
        <v>2.4501730087341351</v>
      </c>
      <c r="M117" s="273">
        <f>IF(M$10=0,0,M$10/FBT!M$5*1000)</f>
        <v>2.3677803116246596</v>
      </c>
      <c r="N117" s="273">
        <f>IF(N$10=0,0,N$10/FBT!N$5*1000)</f>
        <v>2.3495965139736876</v>
      </c>
      <c r="O117" s="273">
        <f>IF(O$10=0,0,O$10/FBT!O$5*1000)</f>
        <v>2.3385122979418389</v>
      </c>
      <c r="P117" s="273">
        <f>IF(P$10=0,0,P$10/FBT!P$5*1000)</f>
        <v>2.2500019607949913</v>
      </c>
      <c r="Q117" s="273">
        <f>IF(Q$10=0,0,Q$10/FBT!Q$5*1000)</f>
        <v>2.2446164894143386</v>
      </c>
    </row>
    <row r="118" spans="1:17" x14ac:dyDescent="0.25">
      <c r="A118" s="127" t="s">
        <v>263</v>
      </c>
      <c r="B118" s="296">
        <f>IF(B$15=0,0,B$15/FBT!B$5*1000)</f>
        <v>7.8489271629654871</v>
      </c>
      <c r="C118" s="296">
        <f>IF(C$15=0,0,C$15/FBT!C$5*1000)</f>
        <v>7.8428129785373404</v>
      </c>
      <c r="D118" s="296">
        <f>IF(D$15=0,0,D$15/FBT!D$5*1000)</f>
        <v>7.8245562478828896</v>
      </c>
      <c r="E118" s="296">
        <f>IF(E$15=0,0,E$15/FBT!E$5*1000)</f>
        <v>7.8008803186585531</v>
      </c>
      <c r="F118" s="296">
        <f>IF(F$15=0,0,F$15/FBT!F$5*1000)</f>
        <v>7.6995311066454208</v>
      </c>
      <c r="G118" s="296">
        <f>IF(G$15=0,0,G$15/FBT!G$5*1000)</f>
        <v>7.4265043268594866</v>
      </c>
      <c r="H118" s="296">
        <f>IF(H$15=0,0,H$15/FBT!H$5*1000)</f>
        <v>7.4815880725675701</v>
      </c>
      <c r="I118" s="296">
        <f>IF(I$15=0,0,I$15/FBT!I$5*1000)</f>
        <v>7.4214120156462799</v>
      </c>
      <c r="J118" s="296">
        <f>IF(J$15=0,0,J$15/FBT!J$5*1000)</f>
        <v>7.1139868047069479</v>
      </c>
      <c r="K118" s="296">
        <f>IF(K$15=0,0,K$15/FBT!K$5*1000)</f>
        <v>7.0560055224302669</v>
      </c>
      <c r="L118" s="296">
        <f>IF(L$15=0,0,L$15/FBT!L$5*1000)</f>
        <v>6.9101694224642829</v>
      </c>
      <c r="M118" s="296">
        <f>IF(M$15=0,0,M$15/FBT!M$5*1000)</f>
        <v>6.6777990983399427</v>
      </c>
      <c r="N118" s="296">
        <f>IF(N$15=0,0,N$15/FBT!N$5*1000)</f>
        <v>6.6265157309760445</v>
      </c>
      <c r="O118" s="296">
        <f>IF(O$15=0,0,O$15/FBT!O$5*1000)</f>
        <v>6.5952551585910575</v>
      </c>
      <c r="P118" s="296">
        <f>IF(P$15=0,0,P$15/FBT!P$5*1000)</f>
        <v>6.3456313878842936</v>
      </c>
      <c r="Q118" s="296">
        <f>IF(Q$15=0,0,Q$15/FBT!Q$5*1000)</f>
        <v>6.330442860573168</v>
      </c>
    </row>
    <row r="119" spans="1:17" x14ac:dyDescent="0.25">
      <c r="A119" s="127" t="s">
        <v>262</v>
      </c>
      <c r="B119" s="296">
        <f>IF(B$24=0,0,B$24/FBT!B$5*1000)</f>
        <v>6.5407726358045739</v>
      </c>
      <c r="C119" s="296">
        <f>IF(C$24=0,0,C$24/FBT!C$5*1000)</f>
        <v>6.535677482114453</v>
      </c>
      <c r="D119" s="296">
        <f>IF(D$24=0,0,D$24/FBT!D$5*1000)</f>
        <v>6.5204635399024076</v>
      </c>
      <c r="E119" s="296">
        <f>IF(E$24=0,0,E$24/FBT!E$5*1000)</f>
        <v>6.5007335988821318</v>
      </c>
      <c r="F119" s="296">
        <f>IF(F$24=0,0,F$24/FBT!F$5*1000)</f>
        <v>6.4162759222045169</v>
      </c>
      <c r="G119" s="296">
        <f>IF(G$24=0,0,G$24/FBT!G$5*1000)</f>
        <v>6.1887536057162365</v>
      </c>
      <c r="H119" s="296">
        <f>IF(H$24=0,0,H$24/FBT!H$5*1000)</f>
        <v>6.2346567271396438</v>
      </c>
      <c r="I119" s="296">
        <f>IF(I$24=0,0,I$24/FBT!I$5*1000)</f>
        <v>6.1845100130385662</v>
      </c>
      <c r="J119" s="296">
        <f>IF(J$24=0,0,J$24/FBT!J$5*1000)</f>
        <v>5.9283223372557927</v>
      </c>
      <c r="K119" s="296">
        <f>IF(K$24=0,0,K$24/FBT!K$5*1000)</f>
        <v>5.8800046020252204</v>
      </c>
      <c r="L119" s="296">
        <f>IF(L$24=0,0,L$24/FBT!L$5*1000)</f>
        <v>5.7584745187202353</v>
      </c>
      <c r="M119" s="296">
        <f>IF(M$24=0,0,M$24/FBT!M$5*1000)</f>
        <v>5.5648325819499505</v>
      </c>
      <c r="N119" s="296">
        <f>IF(N$24=0,0,N$24/FBT!N$5*1000)</f>
        <v>5.5220964424800378</v>
      </c>
      <c r="O119" s="296">
        <f>IF(O$24=0,0,O$24/FBT!O$5*1000)</f>
        <v>5.4960459654925495</v>
      </c>
      <c r="P119" s="296">
        <f>IF(P$24=0,0,P$24/FBT!P$5*1000)</f>
        <v>5.2880261565702451</v>
      </c>
      <c r="Q119" s="296">
        <f>IF(Q$24=0,0,Q$24/FBT!Q$5*1000)</f>
        <v>5.2753690504776412</v>
      </c>
    </row>
    <row r="120" spans="1:17" x14ac:dyDescent="0.25">
      <c r="A120" s="127" t="s">
        <v>261</v>
      </c>
      <c r="B120" s="296">
        <f>IF(B$33=0,0,B$33/FBT!B$5*1000)</f>
        <v>68.583099811716565</v>
      </c>
      <c r="C120" s="296">
        <f>IF(C$33=0,0,C$33/FBT!C$5*1000)</f>
        <v>69.627221828022897</v>
      </c>
      <c r="D120" s="296">
        <f>IF(D$33=0,0,D$33/FBT!D$5*1000)</f>
        <v>67.591290274686656</v>
      </c>
      <c r="E120" s="296">
        <f>IF(E$33=0,0,E$33/FBT!E$5*1000)</f>
        <v>65.858780129990151</v>
      </c>
      <c r="F120" s="296">
        <f>IF(F$33=0,0,F$33/FBT!F$5*1000)</f>
        <v>64.254941060219664</v>
      </c>
      <c r="G120" s="296">
        <f>IF(G$33=0,0,G$33/FBT!G$5*1000)</f>
        <v>61.042721945595154</v>
      </c>
      <c r="H120" s="296">
        <f>IF(H$33=0,0,H$33/FBT!H$5*1000)</f>
        <v>63.383324833064606</v>
      </c>
      <c r="I120" s="296">
        <f>IF(I$33=0,0,I$33/FBT!I$5*1000)</f>
        <v>60.934088861166849</v>
      </c>
      <c r="J120" s="296">
        <f>IF(J$33=0,0,J$33/FBT!J$5*1000)</f>
        <v>59.545989003380924</v>
      </c>
      <c r="K120" s="296">
        <f>IF(K$33=0,0,K$33/FBT!K$5*1000)</f>
        <v>57.869222456922806</v>
      </c>
      <c r="L120" s="296">
        <f>IF(L$33=0,0,L$33/FBT!L$5*1000)</f>
        <v>58.312840645447423</v>
      </c>
      <c r="M120" s="296">
        <f>IF(M$33=0,0,M$33/FBT!M$5*1000)</f>
        <v>53.753272723958759</v>
      </c>
      <c r="N120" s="296">
        <f>IF(N$33=0,0,N$33/FBT!N$5*1000)</f>
        <v>51.392824760972815</v>
      </c>
      <c r="O120" s="296">
        <f>IF(O$33=0,0,O$33/FBT!O$5*1000)</f>
        <v>50.565258312156523</v>
      </c>
      <c r="P120" s="296">
        <f>IF(P$33=0,0,P$33/FBT!P$5*1000)</f>
        <v>48.662144090525828</v>
      </c>
      <c r="Q120" s="296">
        <f>IF(Q$33=0,0,Q$33/FBT!Q$5*1000)</f>
        <v>47.479684763866892</v>
      </c>
    </row>
    <row r="121" spans="1:17" x14ac:dyDescent="0.25">
      <c r="A121" s="127" t="s">
        <v>260</v>
      </c>
      <c r="B121" s="296">
        <f>IF(B$44=0,0,B$44/FBT!B$5*1000)</f>
        <v>12.42746800802869</v>
      </c>
      <c r="C121" s="296">
        <f>IF(C$44=0,0,C$44/FBT!C$5*1000)</f>
        <v>12.417787216017459</v>
      </c>
      <c r="D121" s="296">
        <f>IF(D$44=0,0,D$44/FBT!D$5*1000)</f>
        <v>12.388880725814579</v>
      </c>
      <c r="E121" s="296">
        <f>IF(E$44=0,0,E$44/FBT!E$5*1000)</f>
        <v>12.351393837876044</v>
      </c>
      <c r="F121" s="296">
        <f>IF(F$44=0,0,F$44/FBT!F$5*1000)</f>
        <v>12.190924252188584</v>
      </c>
      <c r="G121" s="296">
        <f>IF(G$44=0,0,G$44/FBT!G$5*1000)</f>
        <v>11.758631850860855</v>
      </c>
      <c r="H121" s="296">
        <f>IF(H$44=0,0,H$44/FBT!H$5*1000)</f>
        <v>11.845847781565318</v>
      </c>
      <c r="I121" s="296">
        <f>IF(I$44=0,0,I$44/FBT!I$5*1000)</f>
        <v>11.750569024773279</v>
      </c>
      <c r="J121" s="296">
        <f>IF(J$44=0,0,J$44/FBT!J$5*1000)</f>
        <v>11.263812440785999</v>
      </c>
      <c r="K121" s="296">
        <f>IF(K$44=0,0,K$44/FBT!K$5*1000)</f>
        <v>11.172008743847924</v>
      </c>
      <c r="L121" s="296">
        <f>IF(L$44=0,0,L$44/FBT!L$5*1000)</f>
        <v>10.941101585568447</v>
      </c>
      <c r="M121" s="296">
        <f>IF(M$44=0,0,M$44/FBT!M$5*1000)</f>
        <v>10.573181905704912</v>
      </c>
      <c r="N121" s="296">
        <f>IF(N$44=0,0,N$44/FBT!N$5*1000)</f>
        <v>10.49198324071207</v>
      </c>
      <c r="O121" s="296">
        <f>IF(O$44=0,0,O$44/FBT!O$5*1000)</f>
        <v>10.442487334435842</v>
      </c>
      <c r="P121" s="296">
        <f>IF(P$44=0,0,P$44/FBT!P$5*1000)</f>
        <v>10.047249697483466</v>
      </c>
      <c r="Q121" s="296">
        <f>IF(Q$44=0,0,Q$44/FBT!Q$5*1000)</f>
        <v>10.023201195907516</v>
      </c>
    </row>
    <row r="122" spans="1:17" x14ac:dyDescent="0.25">
      <c r="A122" s="127" t="s">
        <v>259</v>
      </c>
      <c r="B122" s="296">
        <f>IF(B$65=0,0,B$65/FBT!B$5*1000)</f>
        <v>11.250128933583865</v>
      </c>
      <c r="C122" s="296">
        <f>IF(C$65=0,0,C$65/FBT!C$5*1000)</f>
        <v>11.241365269236859</v>
      </c>
      <c r="D122" s="296">
        <f>IF(D$65=0,0,D$65/FBT!D$5*1000)</f>
        <v>11.215197288632142</v>
      </c>
      <c r="E122" s="296">
        <f>IF(E$65=0,0,E$65/FBT!E$5*1000)</f>
        <v>11.18126179007726</v>
      </c>
      <c r="F122" s="296">
        <f>IF(F$65=0,0,F$65/FBT!F$5*1000)</f>
        <v>11.035994586191769</v>
      </c>
      <c r="G122" s="296">
        <f>IF(G$65=0,0,G$65/FBT!G$5*1000)</f>
        <v>10.64465620183193</v>
      </c>
      <c r="H122" s="296">
        <f>IF(H$65=0,0,H$65/FBT!H$5*1000)</f>
        <v>10.723609570680182</v>
      </c>
      <c r="I122" s="296">
        <f>IF(I$65=0,0,I$65/FBT!I$5*1000)</f>
        <v>10.637357222426337</v>
      </c>
      <c r="J122" s="296">
        <f>IF(J$65=0,0,J$65/FBT!J$5*1000)</f>
        <v>10.196714420079958</v>
      </c>
      <c r="K122" s="296">
        <f>IF(K$65=0,0,K$65/FBT!K$5*1000)</f>
        <v>10.113607915483382</v>
      </c>
      <c r="L122" s="296">
        <f>IF(L$65=0,0,L$65/FBT!L$5*1000)</f>
        <v>9.904576172198805</v>
      </c>
      <c r="M122" s="296">
        <f>IF(M$65=0,0,M$65/FBT!M$5*1000)</f>
        <v>9.5715120409539196</v>
      </c>
      <c r="N122" s="296">
        <f>IF(N$65=0,0,N$65/FBT!N$5*1000)</f>
        <v>9.4980058810656622</v>
      </c>
      <c r="O122" s="296">
        <f>IF(O$65=0,0,O$65/FBT!O$5*1000)</f>
        <v>9.453199060647183</v>
      </c>
      <c r="P122" s="296">
        <f>IF(P$65=0,0,P$65/FBT!P$5*1000)</f>
        <v>9.0954049893008229</v>
      </c>
      <c r="Q122" s="296">
        <f>IF(Q$65=0,0,Q$65/FBT!Q$5*1000)</f>
        <v>9.0736347668215416</v>
      </c>
    </row>
    <row r="123" spans="1:17" x14ac:dyDescent="0.25">
      <c r="A123" s="72" t="s">
        <v>258</v>
      </c>
      <c r="B123" s="295">
        <f>IF(B$79=0,0,B$79/FBT!B$5*1000)</f>
        <v>10.756472260592904</v>
      </c>
      <c r="C123" s="295">
        <f>IF(C$79=0,0,C$79/FBT!C$5*1000)</f>
        <v>9.6505460300253887</v>
      </c>
      <c r="D123" s="295">
        <f>IF(D$79=0,0,D$79/FBT!D$5*1000)</f>
        <v>11.501932464329546</v>
      </c>
      <c r="E123" s="295">
        <f>IF(E$79=0,0,E$79/FBT!E$5*1000)</f>
        <v>12.995118424450059</v>
      </c>
      <c r="F123" s="295">
        <f>IF(F$79=0,0,F$79/FBT!F$5*1000)</f>
        <v>13.574485876121154</v>
      </c>
      <c r="G123" s="295">
        <f>IF(G$79=0,0,G$79/FBT!G$5*1000)</f>
        <v>14.026859291742815</v>
      </c>
      <c r="H123" s="295">
        <f>IF(H$79=0,0,H$79/FBT!H$5*1000)</f>
        <v>12.243061267139227</v>
      </c>
      <c r="I123" s="295">
        <f>IF(I$79=0,0,I$79/FBT!I$5*1000)</f>
        <v>14.084017596990995</v>
      </c>
      <c r="J123" s="295">
        <f>IF(J$79=0,0,J$79/FBT!J$5*1000)</f>
        <v>12.364560947531807</v>
      </c>
      <c r="K123" s="295">
        <f>IF(K$79=0,0,K$79/FBT!K$5*1000)</f>
        <v>13.455233365643139</v>
      </c>
      <c r="L123" s="295">
        <f>IF(L$79=0,0,L$79/FBT!L$5*1000)</f>
        <v>11.537455266629031</v>
      </c>
      <c r="M123" s="295">
        <f>IF(M$79=0,0,M$79/FBT!M$5*1000)</f>
        <v>13.74814649509417</v>
      </c>
      <c r="N123" s="295">
        <f>IF(N$79=0,0,N$79/FBT!N$5*1000)</f>
        <v>15.590205086310023</v>
      </c>
      <c r="O123" s="295">
        <f>IF(O$79=0,0,O$79/FBT!O$5*1000)</f>
        <v>16.101779249268088</v>
      </c>
      <c r="P123" s="295">
        <f>IF(P$79=0,0,P$79/FBT!P$5*1000)</f>
        <v>15.481613188671247</v>
      </c>
      <c r="Q123" s="295">
        <f>IF(Q$79=0,0,Q$79/FBT!Q$5*1000)</f>
        <v>16.51054181842688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297.87039831516273</v>
      </c>
      <c r="C5" s="96">
        <v>310.38061576047653</v>
      </c>
      <c r="D5" s="96">
        <v>298.50204870916372</v>
      </c>
      <c r="E5" s="96">
        <v>284.65202643905855</v>
      </c>
      <c r="F5" s="96">
        <v>293.06934014686658</v>
      </c>
      <c r="G5" s="96">
        <v>312.21613720778004</v>
      </c>
      <c r="H5" s="96">
        <v>317.5198466338249</v>
      </c>
      <c r="I5" s="96">
        <v>296.34211555037103</v>
      </c>
      <c r="J5" s="96">
        <v>324.13071840331497</v>
      </c>
      <c r="K5" s="96">
        <v>288.09379149552069</v>
      </c>
      <c r="L5" s="96">
        <v>317.07584457119594</v>
      </c>
      <c r="M5" s="96">
        <v>313.76897008167708</v>
      </c>
      <c r="N5" s="96">
        <v>294.73422092766731</v>
      </c>
      <c r="O5" s="96">
        <v>281.9531470508096</v>
      </c>
      <c r="P5" s="96">
        <v>300.36864376489763</v>
      </c>
      <c r="Q5" s="96">
        <v>298.94858770194782</v>
      </c>
    </row>
    <row r="6" spans="1:17" x14ac:dyDescent="0.25">
      <c r="A6" s="132" t="s">
        <v>83</v>
      </c>
      <c r="B6" s="160">
        <v>5.1294291173818314</v>
      </c>
      <c r="C6" s="160">
        <v>5.3406957407460602</v>
      </c>
      <c r="D6" s="160">
        <v>5.1243457022836623</v>
      </c>
      <c r="E6" s="160">
        <v>4.8717981099712269</v>
      </c>
      <c r="F6" s="160">
        <v>5.0193844340120544</v>
      </c>
      <c r="G6" s="160">
        <v>5.3116556503238535</v>
      </c>
      <c r="H6" s="160">
        <v>5.441953124913371</v>
      </c>
      <c r="I6" s="160">
        <v>5.0381378672584205</v>
      </c>
      <c r="J6" s="160">
        <v>5.5249147937102387</v>
      </c>
      <c r="K6" s="160">
        <v>4.8706301050601466</v>
      </c>
      <c r="L6" s="160">
        <v>5.3861404929870647</v>
      </c>
      <c r="M6" s="160">
        <v>5.2906163570223379</v>
      </c>
      <c r="N6" s="160">
        <v>4.9314964632006966</v>
      </c>
      <c r="O6" s="160">
        <v>4.6953879126666749</v>
      </c>
      <c r="P6" s="160">
        <v>5.003968644278423</v>
      </c>
      <c r="Q6" s="160">
        <v>4.9683907498675177</v>
      </c>
    </row>
    <row r="7" spans="1:17" x14ac:dyDescent="0.25">
      <c r="A7" s="76" t="s">
        <v>82</v>
      </c>
      <c r="B7" s="159">
        <v>1.0963736182978794</v>
      </c>
      <c r="C7" s="159">
        <v>1.1415301351310121</v>
      </c>
      <c r="D7" s="159">
        <v>1.095287079800719</v>
      </c>
      <c r="E7" s="159">
        <v>1.0413070927027919</v>
      </c>
      <c r="F7" s="159">
        <v>1.0728524651793527</v>
      </c>
      <c r="G7" s="159">
        <v>1.1353230527670113</v>
      </c>
      <c r="H7" s="159">
        <v>1.1631730747483466</v>
      </c>
      <c r="I7" s="159">
        <v>1.0768608585099382</v>
      </c>
      <c r="J7" s="159">
        <v>1.1809054544961495</v>
      </c>
      <c r="K7" s="159">
        <v>1.0410574411838323</v>
      </c>
      <c r="L7" s="159">
        <v>1.1512435800986565</v>
      </c>
      <c r="M7" s="159">
        <v>1.1308260755019883</v>
      </c>
      <c r="N7" s="159">
        <v>1.0540671285740018</v>
      </c>
      <c r="O7" s="159">
        <v>1.0036008525155495</v>
      </c>
      <c r="P7" s="159">
        <v>1.0695574659148326</v>
      </c>
      <c r="Q7" s="159">
        <v>1.0619529812959645</v>
      </c>
    </row>
    <row r="8" spans="1:17" x14ac:dyDescent="0.25">
      <c r="A8" s="76" t="s">
        <v>81</v>
      </c>
      <c r="B8" s="159">
        <v>14.284411553620373</v>
      </c>
      <c r="C8" s="159">
        <v>14.872745913374368</v>
      </c>
      <c r="D8" s="159">
        <v>14.270255281704248</v>
      </c>
      <c r="E8" s="159">
        <v>13.56696186192733</v>
      </c>
      <c r="F8" s="159">
        <v>13.977959605348968</v>
      </c>
      <c r="G8" s="159">
        <v>14.791875197812773</v>
      </c>
      <c r="H8" s="159">
        <v>15.15472702963301</v>
      </c>
      <c r="I8" s="159">
        <v>14.030184083434971</v>
      </c>
      <c r="J8" s="159">
        <v>15.385758318525154</v>
      </c>
      <c r="K8" s="159">
        <v>13.563709207009071</v>
      </c>
      <c r="L8" s="159">
        <v>14.999300258723073</v>
      </c>
      <c r="M8" s="159">
        <v>14.733285066739946</v>
      </c>
      <c r="N8" s="159">
        <v>13.733209572362293</v>
      </c>
      <c r="O8" s="159">
        <v>13.075695523532186</v>
      </c>
      <c r="P8" s="159">
        <v>13.935029782177597</v>
      </c>
      <c r="Q8" s="159">
        <v>13.835952618940372</v>
      </c>
    </row>
    <row r="9" spans="1:17" x14ac:dyDescent="0.25">
      <c r="A9" s="76" t="s">
        <v>80</v>
      </c>
      <c r="B9" s="159">
        <v>8.4272476295930634</v>
      </c>
      <c r="C9" s="159">
        <v>8.7743420352697488</v>
      </c>
      <c r="D9" s="159">
        <v>8.4188959793692373</v>
      </c>
      <c r="E9" s="159">
        <v>8.0039801963511206</v>
      </c>
      <c r="F9" s="159">
        <v>8.2464528908696586</v>
      </c>
      <c r="G9" s="159">
        <v>8.7266314562611775</v>
      </c>
      <c r="H9" s="159">
        <v>8.9406999342045719</v>
      </c>
      <c r="I9" s="159">
        <v>8.2772633031505549</v>
      </c>
      <c r="J9" s="159">
        <v>9.0769994152416285</v>
      </c>
      <c r="K9" s="159">
        <v>8.0020612563691031</v>
      </c>
      <c r="L9" s="159">
        <v>8.8490041802836412</v>
      </c>
      <c r="M9" s="159">
        <v>8.692065556129581</v>
      </c>
      <c r="N9" s="159">
        <v>8.1020598840182849</v>
      </c>
      <c r="O9" s="159">
        <v>7.7141521505685802</v>
      </c>
      <c r="P9" s="159">
        <v>8.2211259637364176</v>
      </c>
      <c r="Q9" s="159">
        <v>8.1626742882226253</v>
      </c>
    </row>
    <row r="10" spans="1:17" x14ac:dyDescent="0.25">
      <c r="A10" s="129" t="s">
        <v>79</v>
      </c>
      <c r="B10" s="158">
        <v>10.30048796206524</v>
      </c>
      <c r="C10" s="158">
        <v>10.724735819078255</v>
      </c>
      <c r="D10" s="158">
        <v>10.290279875584929</v>
      </c>
      <c r="E10" s="158">
        <v>9.7831350501212686</v>
      </c>
      <c r="F10" s="158">
        <v>10.079505488109495</v>
      </c>
      <c r="G10" s="158">
        <v>10.66641995293292</v>
      </c>
      <c r="H10" s="158">
        <v>10.928072378141181</v>
      </c>
      <c r="I10" s="158">
        <v>10.117164554836236</v>
      </c>
      <c r="J10" s="158">
        <v>11.094669021003293</v>
      </c>
      <c r="K10" s="158">
        <v>9.7807895609350659</v>
      </c>
      <c r="L10" s="158">
        <v>10.815994146795713</v>
      </c>
      <c r="M10" s="158">
        <v>10.624170614376263</v>
      </c>
      <c r="N10" s="158">
        <v>9.9030162600421789</v>
      </c>
      <c r="O10" s="158">
        <v>9.4288829350928065</v>
      </c>
      <c r="P10" s="158">
        <v>10.048548796254856</v>
      </c>
      <c r="Q10" s="158">
        <v>9.9771042622318955</v>
      </c>
    </row>
    <row r="11" spans="1:17" x14ac:dyDescent="0.25">
      <c r="A11" s="92" t="s">
        <v>125</v>
      </c>
      <c r="B11" s="91">
        <v>1.6830871335525952</v>
      </c>
      <c r="C11" s="91">
        <v>1.7524087144529923</v>
      </c>
      <c r="D11" s="91">
        <v>1.6814191447081366</v>
      </c>
      <c r="E11" s="91">
        <v>1.5985523005616074</v>
      </c>
      <c r="F11" s="91">
        <v>1.6469788676116719</v>
      </c>
      <c r="G11" s="91">
        <v>1.7428799732562004</v>
      </c>
      <c r="H11" s="91">
        <v>1.7856336594847273</v>
      </c>
      <c r="I11" s="91">
        <v>1.6531323130506457</v>
      </c>
      <c r="J11" s="91">
        <v>1.8128553471491298</v>
      </c>
      <c r="K11" s="91">
        <v>1.5981690504975599</v>
      </c>
      <c r="L11" s="91">
        <v>1.7673202135757951</v>
      </c>
      <c r="M11" s="91">
        <v>1.7359764830149906</v>
      </c>
      <c r="N11" s="91">
        <v>1.6181407436252453</v>
      </c>
      <c r="O11" s="91">
        <v>1.5406679382834292</v>
      </c>
      <c r="P11" s="91">
        <v>1.6419205820285245</v>
      </c>
      <c r="Q11" s="91">
        <v>1.6302466325593774</v>
      </c>
    </row>
    <row r="12" spans="1:17" x14ac:dyDescent="0.25">
      <c r="A12" s="92" t="s">
        <v>26</v>
      </c>
      <c r="B12" s="91">
        <v>2.8008703898802718</v>
      </c>
      <c r="C12" s="91">
        <v>2.916230289824242</v>
      </c>
      <c r="D12" s="91">
        <v>2.7980946449577644</v>
      </c>
      <c r="E12" s="91">
        <v>2.6601937095600054</v>
      </c>
      <c r="F12" s="91">
        <v>2.7407816571654156</v>
      </c>
      <c r="G12" s="91">
        <v>2.900373256317847</v>
      </c>
      <c r="H12" s="91">
        <v>2.9715208109681837</v>
      </c>
      <c r="I12" s="91">
        <v>2.7510217705749853</v>
      </c>
      <c r="J12" s="91">
        <v>3.0168211506962055</v>
      </c>
      <c r="K12" s="91">
        <v>2.6595559328609193</v>
      </c>
      <c r="L12" s="91">
        <v>2.9410449150026943</v>
      </c>
      <c r="M12" s="91">
        <v>2.8888849732587158</v>
      </c>
      <c r="N12" s="91">
        <v>2.6927913624485948</v>
      </c>
      <c r="O12" s="91">
        <v>2.5638667915353621</v>
      </c>
      <c r="P12" s="91">
        <v>2.7323640286119302</v>
      </c>
      <c r="Q12" s="91">
        <v>2.7129370965480648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5.8165304386323733</v>
      </c>
      <c r="C14" s="157">
        <v>6.0560968148010206</v>
      </c>
      <c r="D14" s="157">
        <v>5.8107660859190267</v>
      </c>
      <c r="E14" s="157">
        <v>5.5243890399996562</v>
      </c>
      <c r="F14" s="157">
        <v>5.6917449633324075</v>
      </c>
      <c r="G14" s="157">
        <v>6.023166723358873</v>
      </c>
      <c r="H14" s="157">
        <v>6.1709179076882688</v>
      </c>
      <c r="I14" s="157">
        <v>5.7130104712106053</v>
      </c>
      <c r="J14" s="157">
        <v>6.2649925231579573</v>
      </c>
      <c r="K14" s="157">
        <v>5.5230645775765863</v>
      </c>
      <c r="L14" s="157">
        <v>6.1076290182172244</v>
      </c>
      <c r="M14" s="157">
        <v>5.999309158102557</v>
      </c>
      <c r="N14" s="157">
        <v>5.5920841539683392</v>
      </c>
      <c r="O14" s="157">
        <v>5.3243482052740152</v>
      </c>
      <c r="P14" s="157">
        <v>5.6742641856144003</v>
      </c>
      <c r="Q14" s="157">
        <v>5.6339205331244528</v>
      </c>
    </row>
    <row r="15" spans="1:17" x14ac:dyDescent="0.25">
      <c r="A15" s="156" t="s">
        <v>263</v>
      </c>
      <c r="B15" s="204">
        <v>23.185716977254238</v>
      </c>
      <c r="C15" s="204">
        <v>24.128500060078572</v>
      </c>
      <c r="D15" s="204">
        <v>23.160207348838977</v>
      </c>
      <c r="E15" s="204">
        <v>22.004978299694091</v>
      </c>
      <c r="F15" s="204">
        <v>22.660788043517417</v>
      </c>
      <c r="G15" s="204">
        <v>24.001676029909021</v>
      </c>
      <c r="H15" s="204">
        <v>24.60590367132065</v>
      </c>
      <c r="I15" s="204">
        <v>22.770936825515022</v>
      </c>
      <c r="J15" s="204">
        <v>25.053936391417867</v>
      </c>
      <c r="K15" s="204">
        <v>22.093272351743149</v>
      </c>
      <c r="L15" s="204">
        <v>24.44043792641407</v>
      </c>
      <c r="M15" s="204">
        <v>24.036841922422113</v>
      </c>
      <c r="N15" s="204">
        <v>22.399161919817089</v>
      </c>
      <c r="O15" s="204">
        <v>21.34072557011071</v>
      </c>
      <c r="P15" s="204">
        <v>22.750337033332372</v>
      </c>
      <c r="Q15" s="204">
        <v>22.570233430740863</v>
      </c>
    </row>
    <row r="16" spans="1:17" x14ac:dyDescent="0.25">
      <c r="A16" s="152" t="s">
        <v>277</v>
      </c>
      <c r="B16" s="264">
        <v>11.394380210908558</v>
      </c>
      <c r="C16" s="264">
        <v>11.851511606855142</v>
      </c>
      <c r="D16" s="264">
        <v>11.380556143980542</v>
      </c>
      <c r="E16" s="264">
        <v>10.805873904693058</v>
      </c>
      <c r="F16" s="264">
        <v>11.122417814239551</v>
      </c>
      <c r="G16" s="264">
        <v>11.791443833192391</v>
      </c>
      <c r="H16" s="264">
        <v>12.096148590569392</v>
      </c>
      <c r="I16" s="264">
        <v>11.189456916412613</v>
      </c>
      <c r="J16" s="264">
        <v>12.353472178500803</v>
      </c>
      <c r="K16" s="264">
        <v>10.896852922054267</v>
      </c>
      <c r="L16" s="264">
        <v>12.058982803377226</v>
      </c>
      <c r="M16" s="264">
        <v>11.874974053775334</v>
      </c>
      <c r="N16" s="264">
        <v>11.062825218604905</v>
      </c>
      <c r="O16" s="264">
        <v>10.547146234104394</v>
      </c>
      <c r="P16" s="264">
        <v>11.247404035783177</v>
      </c>
      <c r="Q16" s="264">
        <v>11.149085545108878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0.87629513745420851</v>
      </c>
      <c r="C18" s="83">
        <v>0.87571252996042714</v>
      </c>
      <c r="D18" s="83">
        <v>0.72962998151798208</v>
      </c>
      <c r="E18" s="83">
        <v>1.021872158403317</v>
      </c>
      <c r="F18" s="83">
        <v>1.035808085045955</v>
      </c>
      <c r="G18" s="83">
        <v>0.76231114983429604</v>
      </c>
      <c r="H18" s="83">
        <v>0.76303615688558302</v>
      </c>
      <c r="I18" s="83">
        <v>1.0670511556527114</v>
      </c>
      <c r="J18" s="83">
        <v>0.6372522779408073</v>
      </c>
      <c r="K18" s="83">
        <v>0.6380476223329945</v>
      </c>
      <c r="L18" s="83">
        <v>0.65467328532158553</v>
      </c>
      <c r="M18" s="83">
        <v>0.67218156675744245</v>
      </c>
      <c r="N18" s="83">
        <v>1.0082660444128677</v>
      </c>
      <c r="O18" s="83">
        <v>0.84021873238989198</v>
      </c>
      <c r="P18" s="83">
        <v>0.87367289235380885</v>
      </c>
      <c r="Q18" s="83">
        <v>1.0484217808818932</v>
      </c>
    </row>
    <row r="19" spans="1:17" x14ac:dyDescent="0.25">
      <c r="A19" s="154" t="s">
        <v>125</v>
      </c>
      <c r="B19" s="83">
        <v>1.7185678094651897</v>
      </c>
      <c r="C19" s="83">
        <v>1.9729219687750918</v>
      </c>
      <c r="D19" s="83">
        <v>1.8932204336484872</v>
      </c>
      <c r="E19" s="83">
        <v>1.6383274798739582</v>
      </c>
      <c r="F19" s="83">
        <v>1.8354448358934741</v>
      </c>
      <c r="G19" s="83">
        <v>2.0180299610076315</v>
      </c>
      <c r="H19" s="83">
        <v>1.8989728248194733</v>
      </c>
      <c r="I19" s="83">
        <v>1.5073534312581607</v>
      </c>
      <c r="J19" s="83">
        <v>1.1852249582496512</v>
      </c>
      <c r="K19" s="83">
        <v>0.89216454511427301</v>
      </c>
      <c r="L19" s="83">
        <v>0.93127903825002112</v>
      </c>
      <c r="M19" s="83">
        <v>0.52525233167113161</v>
      </c>
      <c r="N19" s="83">
        <v>0.18141127500929205</v>
      </c>
      <c r="O19" s="83">
        <v>0.1237267952103802</v>
      </c>
      <c r="P19" s="83">
        <v>6.7932322781899479E-2</v>
      </c>
      <c r="Q19" s="83">
        <v>0.10796808231260689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8.7995172639891592</v>
      </c>
      <c r="C21" s="83">
        <v>9.0028771081196233</v>
      </c>
      <c r="D21" s="83">
        <v>8.7577057288140718</v>
      </c>
      <c r="E21" s="83">
        <v>8.1456742664157833</v>
      </c>
      <c r="F21" s="83">
        <v>8.2511648933001229</v>
      </c>
      <c r="G21" s="83">
        <v>9.0111027223504632</v>
      </c>
      <c r="H21" s="83">
        <v>9.434139608864335</v>
      </c>
      <c r="I21" s="83">
        <v>8.6150523295017418</v>
      </c>
      <c r="J21" s="83">
        <v>10.530994942310345</v>
      </c>
      <c r="K21" s="83">
        <v>9.3666407546069994</v>
      </c>
      <c r="L21" s="83">
        <v>10.473030479805621</v>
      </c>
      <c r="M21" s="83">
        <v>10.67754015534676</v>
      </c>
      <c r="N21" s="83">
        <v>9.8731478991827455</v>
      </c>
      <c r="O21" s="83">
        <v>9.5832007065041225</v>
      </c>
      <c r="P21" s="83">
        <v>10.305798820647468</v>
      </c>
      <c r="Q21" s="83">
        <v>9.9926956819143786</v>
      </c>
    </row>
    <row r="22" spans="1:17" x14ac:dyDescent="0.25">
      <c r="A22" s="152" t="s">
        <v>276</v>
      </c>
      <c r="B22" s="264">
        <v>11.747079585003021</v>
      </c>
      <c r="C22" s="264">
        <v>12.230908444223363</v>
      </c>
      <c r="D22" s="264">
        <v>11.735437883683975</v>
      </c>
      <c r="E22" s="264">
        <v>11.157070077441757</v>
      </c>
      <c r="F22" s="264">
        <v>11.495062523480387</v>
      </c>
      <c r="G22" s="264">
        <v>12.164402748260168</v>
      </c>
      <c r="H22" s="264">
        <v>12.462801413823412</v>
      </c>
      <c r="I22" s="264">
        <v>11.538010396975812</v>
      </c>
      <c r="J22" s="264">
        <v>12.652794745159065</v>
      </c>
      <c r="K22" s="264">
        <v>11.154395189782301</v>
      </c>
      <c r="L22" s="264">
        <v>12.33498301257773</v>
      </c>
      <c r="M22" s="264">
        <v>12.116219949128073</v>
      </c>
      <c r="N22" s="264">
        <v>11.293787300827068</v>
      </c>
      <c r="O22" s="264">
        <v>10.753067101687522</v>
      </c>
      <c r="P22" s="264">
        <v>11.459758300588796</v>
      </c>
      <c r="Q22" s="264">
        <v>11.378280157983124</v>
      </c>
    </row>
    <row r="23" spans="1:17" x14ac:dyDescent="0.25">
      <c r="A23" s="152" t="s">
        <v>275</v>
      </c>
      <c r="B23" s="264">
        <v>4.4257181342657569E-2</v>
      </c>
      <c r="C23" s="264">
        <v>4.6080009000066174E-2</v>
      </c>
      <c r="D23" s="264">
        <v>4.4213321174461008E-2</v>
      </c>
      <c r="E23" s="264">
        <v>4.2034317559273657E-2</v>
      </c>
      <c r="F23" s="264">
        <v>4.3307705797476691E-2</v>
      </c>
      <c r="G23" s="264">
        <v>4.5829448456463619E-2</v>
      </c>
      <c r="H23" s="264">
        <v>4.6953666927844522E-2</v>
      </c>
      <c r="I23" s="264">
        <v>4.346951212660017E-2</v>
      </c>
      <c r="J23" s="264">
        <v>4.7669467757997269E-2</v>
      </c>
      <c r="K23" s="264">
        <v>4.2024239906580316E-2</v>
      </c>
      <c r="L23" s="264">
        <v>4.6472110459113321E-2</v>
      </c>
      <c r="M23" s="264">
        <v>4.5647919518708703E-2</v>
      </c>
      <c r="N23" s="264">
        <v>4.2549400385115385E-2</v>
      </c>
      <c r="O23" s="264">
        <v>4.0512234318792868E-2</v>
      </c>
      <c r="P23" s="264">
        <v>4.3174696960398141E-2</v>
      </c>
      <c r="Q23" s="264">
        <v>4.2867727648862347E-2</v>
      </c>
    </row>
    <row r="24" spans="1:17" x14ac:dyDescent="0.25">
      <c r="A24" s="156" t="s">
        <v>262</v>
      </c>
      <c r="B24" s="204">
        <v>10.096959475789012</v>
      </c>
      <c r="C24" s="204">
        <v>10.50550948216542</v>
      </c>
      <c r="D24" s="204">
        <v>10.08543132526767</v>
      </c>
      <c r="E24" s="204">
        <v>9.5800852839015516</v>
      </c>
      <c r="F24" s="204">
        <v>9.8638076809639958</v>
      </c>
      <c r="G24" s="204">
        <v>10.451015168086355</v>
      </c>
      <c r="H24" s="204">
        <v>10.716672612432546</v>
      </c>
      <c r="I24" s="204">
        <v>9.9159773916749963</v>
      </c>
      <c r="J24" s="204">
        <v>10.923874025122975</v>
      </c>
      <c r="K24" s="204">
        <v>9.6340273510348133</v>
      </c>
      <c r="L24" s="204">
        <v>10.658987956478954</v>
      </c>
      <c r="M24" s="204">
        <v>10.487895567985744</v>
      </c>
      <c r="N24" s="204">
        <v>9.7723300819762677</v>
      </c>
      <c r="O24" s="204">
        <v>9.312858183363522</v>
      </c>
      <c r="P24" s="204">
        <v>9.9291660948134037</v>
      </c>
      <c r="Q24" s="204">
        <v>9.8475412271491631</v>
      </c>
    </row>
    <row r="25" spans="1:17" x14ac:dyDescent="0.25">
      <c r="A25" s="152" t="s">
        <v>274</v>
      </c>
      <c r="B25" s="264">
        <v>6.8484465216332095</v>
      </c>
      <c r="C25" s="264">
        <v>7.1231995016595357</v>
      </c>
      <c r="D25" s="264">
        <v>6.8401377429795929</v>
      </c>
      <c r="E25" s="264">
        <v>6.4947323317291357</v>
      </c>
      <c r="F25" s="264">
        <v>6.6849870007986079</v>
      </c>
      <c r="G25" s="264">
        <v>7.0870965344082339</v>
      </c>
      <c r="H25" s="264">
        <v>7.2702354324577732</v>
      </c>
      <c r="I25" s="264">
        <v>6.7252799959060221</v>
      </c>
      <c r="J25" s="264">
        <v>7.4248964844925567</v>
      </c>
      <c r="K25" s="264">
        <v>6.5494141067319456</v>
      </c>
      <c r="L25" s="264">
        <v>7.2478974113185197</v>
      </c>
      <c r="M25" s="264">
        <v>7.1373013053579735</v>
      </c>
      <c r="N25" s="264">
        <v>6.6491696332247843</v>
      </c>
      <c r="O25" s="264">
        <v>6.3392273737677423</v>
      </c>
      <c r="P25" s="264">
        <v>6.7601083710125236</v>
      </c>
      <c r="Q25" s="264">
        <v>6.7010152994275014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0.52668598685841495</v>
      </c>
      <c r="C27" s="83">
        <v>0.52633581807429697</v>
      </c>
      <c r="D27" s="83">
        <v>0.4385347703442764</v>
      </c>
      <c r="E27" s="83">
        <v>0.61418319375293329</v>
      </c>
      <c r="F27" s="83">
        <v>0.62255920425767008</v>
      </c>
      <c r="G27" s="83">
        <v>0.45817736865466752</v>
      </c>
      <c r="H27" s="83">
        <v>0.45861312487190964</v>
      </c>
      <c r="I27" s="83">
        <v>0.64133745232921546</v>
      </c>
      <c r="J27" s="83">
        <v>0.383012332876908</v>
      </c>
      <c r="K27" s="83">
        <v>0.38349036445347373</v>
      </c>
      <c r="L27" s="83">
        <v>0.39348300659428997</v>
      </c>
      <c r="M27" s="83">
        <v>0.40400613526647705</v>
      </c>
      <c r="N27" s="83">
        <v>0.60600541292535648</v>
      </c>
      <c r="O27" s="83">
        <v>0.50500272491677634</v>
      </c>
      <c r="P27" s="83">
        <v>0.52510991997243173</v>
      </c>
      <c r="Q27" s="83">
        <v>0.63014050484388717</v>
      </c>
    </row>
    <row r="28" spans="1:17" x14ac:dyDescent="0.25">
      <c r="A28" s="154" t="s">
        <v>125</v>
      </c>
      <c r="B28" s="83">
        <v>1.032923205919966</v>
      </c>
      <c r="C28" s="83">
        <v>1.1857995208529404</v>
      </c>
      <c r="D28" s="83">
        <v>1.1378959323379578</v>
      </c>
      <c r="E28" s="83">
        <v>0.98469578188178519</v>
      </c>
      <c r="F28" s="83">
        <v>1.1031706481051409</v>
      </c>
      <c r="G28" s="83">
        <v>1.2129111027718043</v>
      </c>
      <c r="H28" s="83">
        <v>1.1413533334933252</v>
      </c>
      <c r="I28" s="83">
        <v>0.90597550477462296</v>
      </c>
      <c r="J28" s="83">
        <v>0.71236430524819816</v>
      </c>
      <c r="K28" s="83">
        <v>0.53622409140454474</v>
      </c>
      <c r="L28" s="83">
        <v>0.55973335733235985</v>
      </c>
      <c r="M28" s="83">
        <v>0.31569619735605475</v>
      </c>
      <c r="N28" s="83">
        <v>0.10903492707159387</v>
      </c>
      <c r="O28" s="83">
        <v>7.4364408121131834E-2</v>
      </c>
      <c r="P28" s="83">
        <v>4.082985393244714E-2</v>
      </c>
      <c r="Q28" s="83">
        <v>6.4892835246387129E-2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5.2888373288548287</v>
      </c>
      <c r="C30" s="83">
        <v>5.4110641627322984</v>
      </c>
      <c r="D30" s="83">
        <v>5.2637070402973585</v>
      </c>
      <c r="E30" s="83">
        <v>4.8958533560944177</v>
      </c>
      <c r="F30" s="83">
        <v>4.959257148435797</v>
      </c>
      <c r="G30" s="83">
        <v>5.4160080629817617</v>
      </c>
      <c r="H30" s="83">
        <v>5.6702689740925383</v>
      </c>
      <c r="I30" s="83">
        <v>5.1779670388021835</v>
      </c>
      <c r="J30" s="83">
        <v>6.3295198463674502</v>
      </c>
      <c r="K30" s="83">
        <v>5.6296996508739268</v>
      </c>
      <c r="L30" s="83">
        <v>6.2946810473918697</v>
      </c>
      <c r="M30" s="83">
        <v>6.4175989727354414</v>
      </c>
      <c r="N30" s="83">
        <v>5.9341292932278336</v>
      </c>
      <c r="O30" s="83">
        <v>5.759860240729834</v>
      </c>
      <c r="P30" s="83">
        <v>6.1941685971076446</v>
      </c>
      <c r="Q30" s="83">
        <v>6.0059819593372268</v>
      </c>
    </row>
    <row r="31" spans="1:17" x14ac:dyDescent="0.25">
      <c r="A31" s="152" t="s">
        <v>273</v>
      </c>
      <c r="B31" s="264">
        <v>3.1519518312263672</v>
      </c>
      <c r="C31" s="264">
        <v>3.2817717790511951</v>
      </c>
      <c r="D31" s="264">
        <v>3.1488281542710714</v>
      </c>
      <c r="E31" s="264">
        <v>2.9936417138612734</v>
      </c>
      <c r="F31" s="264">
        <v>3.0843311402436204</v>
      </c>
      <c r="G31" s="264">
        <v>3.2639271097731108</v>
      </c>
      <c r="H31" s="264">
        <v>3.3439928157685661</v>
      </c>
      <c r="I31" s="264">
        <v>3.0958548238563912</v>
      </c>
      <c r="J31" s="264">
        <v>3.3949714291584248</v>
      </c>
      <c r="K31" s="264">
        <v>2.9929239935976013</v>
      </c>
      <c r="L31" s="264">
        <v>3.309696849613279</v>
      </c>
      <c r="M31" s="264">
        <v>3.2509988018596787</v>
      </c>
      <c r="N31" s="264">
        <v>3.0303253933657772</v>
      </c>
      <c r="O31" s="264">
        <v>2.8852404801729601</v>
      </c>
      <c r="P31" s="264">
        <v>3.0748583849781941</v>
      </c>
      <c r="Q31" s="264">
        <v>3.0529963401241451</v>
      </c>
    </row>
    <row r="32" spans="1:17" x14ac:dyDescent="0.25">
      <c r="A32" s="152" t="s">
        <v>272</v>
      </c>
      <c r="B32" s="264">
        <v>9.6561122929434723E-2</v>
      </c>
      <c r="C32" s="264">
        <v>0.10053820145468984</v>
      </c>
      <c r="D32" s="264">
        <v>9.6465428017005833E-2</v>
      </c>
      <c r="E32" s="264">
        <v>9.1711238311142487E-2</v>
      </c>
      <c r="F32" s="264">
        <v>9.4489539921767313E-2</v>
      </c>
      <c r="G32" s="264">
        <v>9.9991523905011578E-2</v>
      </c>
      <c r="H32" s="264">
        <v>0.10244436420620623</v>
      </c>
      <c r="I32" s="264">
        <v>9.4842571912582177E-2</v>
      </c>
      <c r="J32" s="264">
        <v>0.10400611147199408</v>
      </c>
      <c r="K32" s="264">
        <v>9.1689250705266137E-2</v>
      </c>
      <c r="L32" s="264">
        <v>0.10139369554715631</v>
      </c>
      <c r="M32" s="264">
        <v>9.9595460768091712E-2</v>
      </c>
      <c r="N32" s="264">
        <v>9.28350553857063E-2</v>
      </c>
      <c r="O32" s="264">
        <v>8.8390329422820824E-2</v>
      </c>
      <c r="P32" s="264">
        <v>9.4199338822686857E-2</v>
      </c>
      <c r="Q32" s="264">
        <v>9.3529587597517824E-2</v>
      </c>
    </row>
    <row r="33" spans="1:17" x14ac:dyDescent="0.25">
      <c r="A33" s="156" t="s">
        <v>261</v>
      </c>
      <c r="B33" s="204">
        <v>141.67048269847027</v>
      </c>
      <c r="C33" s="204">
        <v>150.62561412893547</v>
      </c>
      <c r="D33" s="204">
        <v>140.42903334422618</v>
      </c>
      <c r="E33" s="204">
        <v>130.66836442649452</v>
      </c>
      <c r="F33" s="204">
        <v>132.59305787241314</v>
      </c>
      <c r="G33" s="204">
        <v>139.6034005272723</v>
      </c>
      <c r="H33" s="204">
        <v>146.10619291778403</v>
      </c>
      <c r="I33" s="204">
        <v>132.41393008101025</v>
      </c>
      <c r="J33" s="204">
        <v>147.62533318538769</v>
      </c>
      <c r="K33" s="204">
        <v>129.11641332712253</v>
      </c>
      <c r="L33" s="204">
        <v>146.2888833611778</v>
      </c>
      <c r="M33" s="204">
        <v>137.83365739459472</v>
      </c>
      <c r="N33" s="204">
        <v>124.98631265978236</v>
      </c>
      <c r="O33" s="204">
        <v>118.57689801842778</v>
      </c>
      <c r="P33" s="204">
        <v>126.28163300771996</v>
      </c>
      <c r="Q33" s="204">
        <v>122.86183806442364</v>
      </c>
    </row>
    <row r="34" spans="1:17" x14ac:dyDescent="0.25">
      <c r="A34" s="150" t="s">
        <v>33</v>
      </c>
      <c r="B34" s="87">
        <v>19.74702853661806</v>
      </c>
      <c r="C34" s="87">
        <v>20.731595268645652</v>
      </c>
      <c r="D34" s="87">
        <v>17.784686300238118</v>
      </c>
      <c r="E34" s="87">
        <v>15.058572623360931</v>
      </c>
      <c r="F34" s="87">
        <v>17.220482770303132</v>
      </c>
      <c r="G34" s="87">
        <v>15.088785384712804</v>
      </c>
      <c r="H34" s="87">
        <v>15.116471881559166</v>
      </c>
      <c r="I34" s="87">
        <v>14.855634193003965</v>
      </c>
      <c r="J34" s="87">
        <v>20.541647287723226</v>
      </c>
      <c r="K34" s="87">
        <v>12.399039584774906</v>
      </c>
      <c r="L34" s="87">
        <v>14.625278359164447</v>
      </c>
      <c r="M34" s="87">
        <v>14.959167298234156</v>
      </c>
      <c r="N34" s="87">
        <v>9.8049716063730674</v>
      </c>
      <c r="O34" s="87">
        <v>10.025458509320639</v>
      </c>
      <c r="P34" s="87">
        <v>10.665469243469099</v>
      </c>
      <c r="Q34" s="87">
        <v>10.409323079482304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2.0228824483169908E-14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11.813130636132856</v>
      </c>
      <c r="C37" s="87">
        <v>14.672554558339225</v>
      </c>
      <c r="D37" s="87">
        <v>12.765925798230727</v>
      </c>
      <c r="E37" s="87">
        <v>10.973211604537951</v>
      </c>
      <c r="F37" s="87">
        <v>11.728288660404488</v>
      </c>
      <c r="G37" s="87">
        <v>14.273688312485065</v>
      </c>
      <c r="H37" s="87">
        <v>12.746120451605687</v>
      </c>
      <c r="I37" s="87">
        <v>11.978801180450851</v>
      </c>
      <c r="J37" s="87">
        <v>9.6512364471782135</v>
      </c>
      <c r="K37" s="87">
        <v>8.2372252838523163</v>
      </c>
      <c r="L37" s="87">
        <v>8.7380079158344408</v>
      </c>
      <c r="M37" s="87">
        <v>6.0548906242269904</v>
      </c>
      <c r="N37" s="87">
        <v>3.7661439053227843</v>
      </c>
      <c r="O37" s="87">
        <v>3.5540963511246964</v>
      </c>
      <c r="P37" s="87">
        <v>3.4139831357426713</v>
      </c>
      <c r="Q37" s="87">
        <v>3.7222103775545454</v>
      </c>
    </row>
    <row r="38" spans="1:17" x14ac:dyDescent="0.25">
      <c r="A38" s="150" t="s">
        <v>29</v>
      </c>
      <c r="B38" s="87">
        <v>37.826290778411796</v>
      </c>
      <c r="C38" s="87">
        <v>35.158915081762906</v>
      </c>
      <c r="D38" s="87">
        <v>37.16445978602269</v>
      </c>
      <c r="E38" s="87">
        <v>36.538797437983661</v>
      </c>
      <c r="F38" s="87">
        <v>36.978180816948722</v>
      </c>
      <c r="G38" s="87">
        <v>33.047719068659276</v>
      </c>
      <c r="H38" s="87">
        <v>43.435609551032165</v>
      </c>
      <c r="I38" s="87">
        <v>29.285338803752648</v>
      </c>
      <c r="J38" s="87">
        <v>30.358362107413594</v>
      </c>
      <c r="K38" s="87">
        <v>24.097622637651074</v>
      </c>
      <c r="L38" s="87">
        <v>29.847208838983974</v>
      </c>
      <c r="M38" s="87">
        <v>23.665917004060095</v>
      </c>
      <c r="N38" s="87">
        <v>21.190538192500927</v>
      </c>
      <c r="O38" s="87">
        <v>12.632196332932191</v>
      </c>
      <c r="P38" s="87">
        <v>13.134227757022455</v>
      </c>
      <c r="Q38" s="87">
        <v>11.335652924759399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55.83649304698865</v>
      </c>
      <c r="C40" s="87">
        <v>63.370906094044386</v>
      </c>
      <c r="D40" s="87">
        <v>55.516933353075899</v>
      </c>
      <c r="E40" s="87">
        <v>50.427583071375409</v>
      </c>
      <c r="F40" s="87">
        <v>49.468085902648873</v>
      </c>
      <c r="G40" s="87">
        <v>60.448860661139008</v>
      </c>
      <c r="H40" s="87">
        <v>58.816358091133864</v>
      </c>
      <c r="I40" s="87">
        <v>62.286141029045851</v>
      </c>
      <c r="J40" s="87">
        <v>71.277481090388093</v>
      </c>
      <c r="K40" s="87">
        <v>69.036833323428112</v>
      </c>
      <c r="L40" s="87">
        <v>76.986781196513533</v>
      </c>
      <c r="M40" s="87">
        <v>78.02031842372314</v>
      </c>
      <c r="N40" s="87">
        <v>74.237460933568329</v>
      </c>
      <c r="O40" s="87">
        <v>78.878048961243934</v>
      </c>
      <c r="P40" s="87">
        <v>87.092511294925202</v>
      </c>
      <c r="Q40" s="87">
        <v>85.445252814259149</v>
      </c>
    </row>
    <row r="41" spans="1:17" x14ac:dyDescent="0.25">
      <c r="A41" s="150" t="s">
        <v>25</v>
      </c>
      <c r="B41" s="87">
        <v>3.4664014539368383E-2</v>
      </c>
      <c r="C41" s="87">
        <v>0</v>
      </c>
      <c r="D41" s="87">
        <v>0</v>
      </c>
      <c r="E41" s="87">
        <v>7.084322222620848E-2</v>
      </c>
      <c r="F41" s="87">
        <v>7.1730737299788613E-2</v>
      </c>
      <c r="G41" s="87">
        <v>3.7214555733049194E-2</v>
      </c>
      <c r="H41" s="87">
        <v>3.7301755635408086E-2</v>
      </c>
      <c r="I41" s="87">
        <v>0</v>
      </c>
      <c r="J41" s="87">
        <v>0.39036662768279395</v>
      </c>
      <c r="K41" s="87">
        <v>0.38589283201474212</v>
      </c>
      <c r="L41" s="87">
        <v>0.37995072053682022</v>
      </c>
      <c r="M41" s="87">
        <v>0.10438909194043616</v>
      </c>
      <c r="N41" s="87">
        <v>9.6623907695525951E-3</v>
      </c>
      <c r="O41" s="87">
        <v>0.20160275495261973</v>
      </c>
      <c r="P41" s="87">
        <v>0.36129457373648327</v>
      </c>
      <c r="Q41" s="87">
        <v>0.36050917442690433</v>
      </c>
    </row>
    <row r="42" spans="1:17" x14ac:dyDescent="0.25">
      <c r="A42" s="150" t="s">
        <v>86</v>
      </c>
      <c r="B42" s="87">
        <v>1.0896058683440981</v>
      </c>
      <c r="C42" s="87">
        <v>0.90355278805054884</v>
      </c>
      <c r="D42" s="87">
        <v>0.68753058125114808</v>
      </c>
      <c r="E42" s="87">
        <v>0.45725288392773744</v>
      </c>
      <c r="F42" s="87">
        <v>0.58731714583488792</v>
      </c>
      <c r="G42" s="87">
        <v>0.37718900814844902</v>
      </c>
      <c r="H42" s="87">
        <v>0.45416443795432565</v>
      </c>
      <c r="I42" s="87">
        <v>0.50741333608350547</v>
      </c>
      <c r="J42" s="87">
        <v>1.2461418114853893</v>
      </c>
      <c r="K42" s="87">
        <v>1.1795106316194968</v>
      </c>
      <c r="L42" s="87">
        <v>1.465871784583259</v>
      </c>
      <c r="M42" s="87">
        <v>0.90610926767755862</v>
      </c>
      <c r="N42" s="87">
        <v>0.33755815231878583</v>
      </c>
      <c r="O42" s="87">
        <v>0.37932465810632643</v>
      </c>
      <c r="P42" s="87">
        <v>0.38566330110330721</v>
      </c>
      <c r="Q42" s="87">
        <v>0.38479568317293472</v>
      </c>
    </row>
    <row r="43" spans="1:17" x14ac:dyDescent="0.25">
      <c r="A43" s="150" t="s">
        <v>22</v>
      </c>
      <c r="B43" s="87">
        <v>15.323269817435422</v>
      </c>
      <c r="C43" s="87">
        <v>15.788090338092772</v>
      </c>
      <c r="D43" s="87">
        <v>16.509497525407593</v>
      </c>
      <c r="E43" s="87">
        <v>17.142103583082612</v>
      </c>
      <c r="F43" s="87">
        <v>16.538971838973236</v>
      </c>
      <c r="G43" s="87">
        <v>16.329943536394648</v>
      </c>
      <c r="H43" s="87">
        <v>15.500166748863393</v>
      </c>
      <c r="I43" s="87">
        <v>13.500601538673431</v>
      </c>
      <c r="J43" s="87">
        <v>14.16009781351638</v>
      </c>
      <c r="K43" s="87">
        <v>13.780289033781894</v>
      </c>
      <c r="L43" s="87">
        <v>14.245784545561307</v>
      </c>
      <c r="M43" s="87">
        <v>14.122865684732339</v>
      </c>
      <c r="N43" s="87">
        <v>15.639977478928914</v>
      </c>
      <c r="O43" s="87">
        <v>12.906170450747378</v>
      </c>
      <c r="P43" s="87">
        <v>11.228483701720741</v>
      </c>
      <c r="Q43" s="87">
        <v>11.204094010768385</v>
      </c>
    </row>
    <row r="44" spans="1:17" x14ac:dyDescent="0.25">
      <c r="A44" s="156" t="s">
        <v>260</v>
      </c>
      <c r="B44" s="204">
        <v>24.904605874611565</v>
      </c>
      <c r="C44" s="204">
        <v>25.976091130736524</v>
      </c>
      <c r="D44" s="204">
        <v>24.917550553855033</v>
      </c>
      <c r="E44" s="204">
        <v>23.690769790067595</v>
      </c>
      <c r="F44" s="204">
        <v>24.35826593582987</v>
      </c>
      <c r="G44" s="204">
        <v>25.913895861209145</v>
      </c>
      <c r="H44" s="204">
        <v>26.459914068743146</v>
      </c>
      <c r="I44" s="204">
        <v>24.596612582780544</v>
      </c>
      <c r="J44" s="204">
        <v>27.023142167064229</v>
      </c>
      <c r="K44" s="204">
        <v>23.961580026386372</v>
      </c>
      <c r="L44" s="204">
        <v>26.456295186215247</v>
      </c>
      <c r="M44" s="204">
        <v>26.081527676103264</v>
      </c>
      <c r="N44" s="204">
        <v>24.410027239174514</v>
      </c>
      <c r="O44" s="204">
        <v>23.338168708009309</v>
      </c>
      <c r="P44" s="204">
        <v>24.868794110777298</v>
      </c>
      <c r="Q44" s="204">
        <v>24.694535324701292</v>
      </c>
    </row>
    <row r="45" spans="1:17" x14ac:dyDescent="0.25">
      <c r="A45" s="299" t="s">
        <v>271</v>
      </c>
      <c r="B45" s="298">
        <v>11.406151264845443</v>
      </c>
      <c r="C45" s="298">
        <v>11.86375490396966</v>
      </c>
      <c r="D45" s="298">
        <v>11.392312916856556</v>
      </c>
      <c r="E45" s="298">
        <v>10.817036997569808</v>
      </c>
      <c r="F45" s="298">
        <v>11.133907915287322</v>
      </c>
      <c r="G45" s="298">
        <v>11.803625076821721</v>
      </c>
      <c r="H45" s="298">
        <v>12.108644611840635</v>
      </c>
      <c r="I45" s="298">
        <v>11.20101627273122</v>
      </c>
      <c r="J45" s="298">
        <v>12.366234029924872</v>
      </c>
      <c r="K45" s="298">
        <v>10.908110001519198</v>
      </c>
      <c r="L45" s="298">
        <v>12.071440430240219</v>
      </c>
      <c r="M45" s="298">
        <v>11.887241588954852</v>
      </c>
      <c r="N45" s="298">
        <v>11.074253757053873</v>
      </c>
      <c r="O45" s="298">
        <v>10.55804204632971</v>
      </c>
      <c r="P45" s="298">
        <v>11.259023254828408</v>
      </c>
      <c r="Q45" s="298">
        <v>11.160603195465393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0.87720040102595853</v>
      </c>
      <c r="C47" s="83">
        <v>0.87661719166493157</v>
      </c>
      <c r="D47" s="83">
        <v>0.73038373149888902</v>
      </c>
      <c r="E47" s="83">
        <v>1.0229278114595191</v>
      </c>
      <c r="F47" s="83">
        <v>1.0368781347205891</v>
      </c>
      <c r="G47" s="83">
        <v>0.76309866135271998</v>
      </c>
      <c r="H47" s="83">
        <v>0.76382441737823337</v>
      </c>
      <c r="I47" s="83">
        <v>1.0681534812267328</v>
      </c>
      <c r="J47" s="83">
        <v>0.63791059640975423</v>
      </c>
      <c r="K47" s="83">
        <v>0.63870676243871038</v>
      </c>
      <c r="L47" s="83">
        <v>0.65534960069898407</v>
      </c>
      <c r="M47" s="83">
        <v>0.67287596920243997</v>
      </c>
      <c r="N47" s="83">
        <v>1.0093076415661868</v>
      </c>
      <c r="O47" s="83">
        <v>0.84108672694814612</v>
      </c>
      <c r="P47" s="83">
        <v>0.87457544699467027</v>
      </c>
      <c r="Q47" s="83">
        <v>1.0495048612340439</v>
      </c>
    </row>
    <row r="48" spans="1:17" x14ac:dyDescent="0.25">
      <c r="A48" s="154" t="s">
        <v>125</v>
      </c>
      <c r="B48" s="83">
        <v>1.7203431894336449</v>
      </c>
      <c r="C48" s="83">
        <v>1.9749601113048187</v>
      </c>
      <c r="D48" s="83">
        <v>1.8951762398815952</v>
      </c>
      <c r="E48" s="83">
        <v>1.6400199669399436</v>
      </c>
      <c r="F48" s="83">
        <v>1.8373409565917111</v>
      </c>
      <c r="G48" s="83">
        <v>2.0201147027028878</v>
      </c>
      <c r="H48" s="83">
        <v>1.9009345736054433</v>
      </c>
      <c r="I48" s="83">
        <v>1.5089106145549149</v>
      </c>
      <c r="J48" s="83">
        <v>1.1864493641982561</v>
      </c>
      <c r="K48" s="83">
        <v>0.89308620270220074</v>
      </c>
      <c r="L48" s="83">
        <v>0.93224110337218047</v>
      </c>
      <c r="M48" s="83">
        <v>0.52579494771624646</v>
      </c>
      <c r="N48" s="83">
        <v>0.18159868335124382</v>
      </c>
      <c r="O48" s="83">
        <v>0.12385461214758103</v>
      </c>
      <c r="P48" s="83">
        <v>6.8002500801302268E-2</v>
      </c>
      <c r="Q48" s="83">
        <v>0.10807961958772321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8.8086076743858399</v>
      </c>
      <c r="C50" s="83">
        <v>9.0121776009999088</v>
      </c>
      <c r="D50" s="83">
        <v>8.7667529454760711</v>
      </c>
      <c r="E50" s="83">
        <v>8.1540892191703449</v>
      </c>
      <c r="F50" s="83">
        <v>8.2596888239750221</v>
      </c>
      <c r="G50" s="83">
        <v>9.0204117127661139</v>
      </c>
      <c r="H50" s="83">
        <v>9.4438856208569586</v>
      </c>
      <c r="I50" s="83">
        <v>8.6239521769495724</v>
      </c>
      <c r="J50" s="83">
        <v>10.541874069316862</v>
      </c>
      <c r="K50" s="83">
        <v>9.3763170363782873</v>
      </c>
      <c r="L50" s="83">
        <v>10.483849726169055</v>
      </c>
      <c r="M50" s="83">
        <v>10.688570672036166</v>
      </c>
      <c r="N50" s="83">
        <v>9.8833474321364427</v>
      </c>
      <c r="O50" s="83">
        <v>9.5931007072339831</v>
      </c>
      <c r="P50" s="83">
        <v>10.316445307032435</v>
      </c>
      <c r="Q50" s="83">
        <v>10.003018714643627</v>
      </c>
    </row>
    <row r="51" spans="1:17" x14ac:dyDescent="0.25">
      <c r="A51" s="299" t="s">
        <v>270</v>
      </c>
      <c r="B51" s="298">
        <v>11.002287273577396</v>
      </c>
      <c r="C51" s="298">
        <v>11.513358844391586</v>
      </c>
      <c r="D51" s="298">
        <v>11.031544076045551</v>
      </c>
      <c r="E51" s="298">
        <v>10.502938103200423</v>
      </c>
      <c r="F51" s="298">
        <v>10.781742441842399</v>
      </c>
      <c r="G51" s="298">
        <v>11.525425369428609</v>
      </c>
      <c r="H51" s="298">
        <v>11.703016537401696</v>
      </c>
      <c r="I51" s="298">
        <v>10.94385462658396</v>
      </c>
      <c r="J51" s="298">
        <v>11.968283043061707</v>
      </c>
      <c r="K51" s="298">
        <v>10.683243729369741</v>
      </c>
      <c r="L51" s="298">
        <v>11.763762299280701</v>
      </c>
      <c r="M51" s="298">
        <v>11.619679159848539</v>
      </c>
      <c r="N51" s="298">
        <v>10.935927396274932</v>
      </c>
      <c r="O51" s="298">
        <v>10.495179610044293</v>
      </c>
      <c r="P51" s="298">
        <v>11.174657162919461</v>
      </c>
      <c r="Q51" s="298">
        <v>11.116131937550689</v>
      </c>
    </row>
    <row r="52" spans="1:17" x14ac:dyDescent="0.25">
      <c r="A52" s="150" t="s">
        <v>33</v>
      </c>
      <c r="B52" s="87">
        <v>1.5335762017683068</v>
      </c>
      <c r="C52" s="87">
        <v>1.5846594028840895</v>
      </c>
      <c r="D52" s="87">
        <v>1.3970939351181315</v>
      </c>
      <c r="E52" s="87">
        <v>1.2103867441815139</v>
      </c>
      <c r="F52" s="87">
        <v>1.4002754965667195</v>
      </c>
      <c r="G52" s="87">
        <v>1.2457051132709287</v>
      </c>
      <c r="H52" s="87">
        <v>1.2108201362594084</v>
      </c>
      <c r="I52" s="87">
        <v>1.2278005863467754</v>
      </c>
      <c r="J52" s="87">
        <v>1.6653527115259852</v>
      </c>
      <c r="K52" s="87">
        <v>1.0259111020893608</v>
      </c>
      <c r="L52" s="87">
        <v>1.1760859350689592</v>
      </c>
      <c r="M52" s="87">
        <v>1.2610905622736219</v>
      </c>
      <c r="N52" s="87">
        <v>0.85790560044528774</v>
      </c>
      <c r="O52" s="87">
        <v>0.88734812165532584</v>
      </c>
      <c r="P52" s="87">
        <v>0.94378698975284203</v>
      </c>
      <c r="Q52" s="87">
        <v>0.94180105519374135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1.6259642674777341E-15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0.9174208655423407</v>
      </c>
      <c r="C55" s="87">
        <v>1.1215249595561392</v>
      </c>
      <c r="D55" s="87">
        <v>1.0028401517904453</v>
      </c>
      <c r="E55" s="87">
        <v>0.88201121045343245</v>
      </c>
      <c r="F55" s="87">
        <v>0.95368030309504681</v>
      </c>
      <c r="G55" s="87">
        <v>1.1784120499263488</v>
      </c>
      <c r="H55" s="87">
        <v>1.0209564389703474</v>
      </c>
      <c r="I55" s="87">
        <v>0.99003374221581963</v>
      </c>
      <c r="J55" s="87">
        <v>0.78244517402908376</v>
      </c>
      <c r="K55" s="87">
        <v>0.68155769737940486</v>
      </c>
      <c r="L55" s="87">
        <v>0.70266342683964</v>
      </c>
      <c r="M55" s="87">
        <v>0.51044053920789123</v>
      </c>
      <c r="N55" s="87">
        <v>0.3295262932081528</v>
      </c>
      <c r="O55" s="87">
        <v>0.31457122069983545</v>
      </c>
      <c r="P55" s="87">
        <v>0.30210324489215978</v>
      </c>
      <c r="Q55" s="87">
        <v>0.33677325936244373</v>
      </c>
    </row>
    <row r="56" spans="1:17" x14ac:dyDescent="0.25">
      <c r="A56" s="150" t="s">
        <v>29</v>
      </c>
      <c r="B56" s="87">
        <v>2.9376318179400975</v>
      </c>
      <c r="C56" s="87">
        <v>2.6874393724915961</v>
      </c>
      <c r="D56" s="87">
        <v>2.9194915497777898</v>
      </c>
      <c r="E56" s="87">
        <v>2.9369367982898531</v>
      </c>
      <c r="F56" s="87">
        <v>3.0068634658071978</v>
      </c>
      <c r="G56" s="87">
        <v>2.72836491315458</v>
      </c>
      <c r="H56" s="87">
        <v>3.4791657132144675</v>
      </c>
      <c r="I56" s="87">
        <v>2.4203985967522463</v>
      </c>
      <c r="J56" s="87">
        <v>2.4612135504480555</v>
      </c>
      <c r="K56" s="87">
        <v>1.9938656078074737</v>
      </c>
      <c r="L56" s="87">
        <v>2.4001514128173094</v>
      </c>
      <c r="M56" s="87">
        <v>1.9950886293580008</v>
      </c>
      <c r="N56" s="87">
        <v>1.854108519802337</v>
      </c>
      <c r="O56" s="87">
        <v>1.1180691315003255</v>
      </c>
      <c r="P56" s="87">
        <v>1.1622473418240804</v>
      </c>
      <c r="Q56" s="87">
        <v>1.0256123096891501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4.3363241597729765</v>
      </c>
      <c r="C58" s="87">
        <v>4.843877227484211</v>
      </c>
      <c r="D58" s="87">
        <v>4.3611885851987946</v>
      </c>
      <c r="E58" s="87">
        <v>4.0532977206628535</v>
      </c>
      <c r="F58" s="87">
        <v>4.022474252057072</v>
      </c>
      <c r="G58" s="87">
        <v>4.9905577484901062</v>
      </c>
      <c r="H58" s="87">
        <v>4.7111542479079711</v>
      </c>
      <c r="I58" s="87">
        <v>5.1478758485285772</v>
      </c>
      <c r="J58" s="87">
        <v>5.7786089276083814</v>
      </c>
      <c r="K58" s="87">
        <v>5.7121886961766162</v>
      </c>
      <c r="L58" s="87">
        <v>6.1908613516894286</v>
      </c>
      <c r="M58" s="87">
        <v>6.577283699564914</v>
      </c>
      <c r="N58" s="87">
        <v>6.4955551178087987</v>
      </c>
      <c r="O58" s="87">
        <v>6.9814551145491262</v>
      </c>
      <c r="P58" s="87">
        <v>7.7068131920576564</v>
      </c>
      <c r="Q58" s="87">
        <v>7.7308033046244402</v>
      </c>
    </row>
    <row r="59" spans="1:17" x14ac:dyDescent="0.25">
      <c r="A59" s="150" t="s">
        <v>25</v>
      </c>
      <c r="B59" s="87">
        <v>2.692045927656833E-3</v>
      </c>
      <c r="C59" s="87">
        <v>0</v>
      </c>
      <c r="D59" s="87">
        <v>0</v>
      </c>
      <c r="E59" s="87">
        <v>5.6942778869150112E-3</v>
      </c>
      <c r="F59" s="87">
        <v>5.8327513305708734E-3</v>
      </c>
      <c r="G59" s="87">
        <v>3.0723720420686275E-3</v>
      </c>
      <c r="H59" s="87">
        <v>2.9878477726193757E-3</v>
      </c>
      <c r="I59" s="87">
        <v>0</v>
      </c>
      <c r="J59" s="87">
        <v>3.1647808610233925E-2</v>
      </c>
      <c r="K59" s="87">
        <v>3.19292262819093E-2</v>
      </c>
      <c r="L59" s="87">
        <v>3.0553585885267215E-2</v>
      </c>
      <c r="M59" s="87">
        <v>8.800229051916365E-3</v>
      </c>
      <c r="N59" s="87">
        <v>8.4543020496887953E-4</v>
      </c>
      <c r="O59" s="87">
        <v>1.7843755052343077E-2</v>
      </c>
      <c r="P59" s="87">
        <v>3.1970943835367666E-2</v>
      </c>
      <c r="Q59" s="87">
        <v>3.2617675356001068E-2</v>
      </c>
    </row>
    <row r="60" spans="1:17" x14ac:dyDescent="0.25">
      <c r="A60" s="150" t="s">
        <v>86</v>
      </c>
      <c r="B60" s="87">
        <v>8.4620003759096188E-2</v>
      </c>
      <c r="C60" s="87">
        <v>6.9064797138497017E-2</v>
      </c>
      <c r="D60" s="87">
        <v>5.4009656906985323E-2</v>
      </c>
      <c r="E60" s="87">
        <v>3.6753339329539746E-2</v>
      </c>
      <c r="F60" s="87">
        <v>4.7757418824769651E-2</v>
      </c>
      <c r="G60" s="87">
        <v>3.114009936122213E-2</v>
      </c>
      <c r="H60" s="87">
        <v>3.6378293225873715E-2</v>
      </c>
      <c r="I60" s="87">
        <v>4.1937111769815585E-2</v>
      </c>
      <c r="J60" s="87">
        <v>0.10102722608538725</v>
      </c>
      <c r="K60" s="87">
        <v>9.7594095392416938E-2</v>
      </c>
      <c r="L60" s="87">
        <v>0.11787749580728656</v>
      </c>
      <c r="M60" s="87">
        <v>7.6386995550996983E-2</v>
      </c>
      <c r="N60" s="87">
        <v>2.9535325646636169E-2</v>
      </c>
      <c r="O60" s="87">
        <v>3.3573828324686389E-2</v>
      </c>
      <c r="P60" s="87">
        <v>3.4127331643595181E-2</v>
      </c>
      <c r="Q60" s="87">
        <v>3.4815038180589369E-2</v>
      </c>
    </row>
    <row r="61" spans="1:17" x14ac:dyDescent="0.25">
      <c r="A61" s="150" t="s">
        <v>22</v>
      </c>
      <c r="B61" s="87">
        <v>1.1900221788669239</v>
      </c>
      <c r="C61" s="87">
        <v>1.2067930848370541</v>
      </c>
      <c r="D61" s="87">
        <v>1.296920197253405</v>
      </c>
      <c r="E61" s="87">
        <v>1.3778580123963133</v>
      </c>
      <c r="F61" s="87">
        <v>1.3448587541610235</v>
      </c>
      <c r="G61" s="87">
        <v>1.3481730731833559</v>
      </c>
      <c r="H61" s="87">
        <v>1.2415538600510092</v>
      </c>
      <c r="I61" s="87">
        <v>1.115808740970726</v>
      </c>
      <c r="J61" s="87">
        <v>1.1479876447545796</v>
      </c>
      <c r="K61" s="87">
        <v>1.1401973042425582</v>
      </c>
      <c r="L61" s="87">
        <v>1.1455690911728109</v>
      </c>
      <c r="M61" s="87">
        <v>1.1905885048411982</v>
      </c>
      <c r="N61" s="87">
        <v>1.3684511091587512</v>
      </c>
      <c r="O61" s="87">
        <v>1.1423184382626508</v>
      </c>
      <c r="P61" s="87">
        <v>0.99360811891375744</v>
      </c>
      <c r="Q61" s="87">
        <v>1.0137092951443234</v>
      </c>
    </row>
    <row r="62" spans="1:17" x14ac:dyDescent="0.25">
      <c r="A62" s="303" t="s">
        <v>269</v>
      </c>
      <c r="B62" s="302">
        <v>0.99277129667263908</v>
      </c>
      <c r="C62" s="302">
        <v>1.0336607279955561</v>
      </c>
      <c r="D62" s="302">
        <v>0.99178743112287793</v>
      </c>
      <c r="E62" s="302">
        <v>0.94290830735412123</v>
      </c>
      <c r="F62" s="302">
        <v>0.97147278557113326</v>
      </c>
      <c r="G62" s="302">
        <v>1.0280401866908229</v>
      </c>
      <c r="H62" s="302">
        <v>1.0532585082313359</v>
      </c>
      <c r="I62" s="302">
        <v>0.97510240395848335</v>
      </c>
      <c r="J62" s="302">
        <v>1.0693152587236077</v>
      </c>
      <c r="K62" s="302">
        <v>0.94268224676851642</v>
      </c>
      <c r="L62" s="302">
        <v>1.0424562965816169</v>
      </c>
      <c r="M62" s="302">
        <v>1.0239681533292069</v>
      </c>
      <c r="N62" s="302">
        <v>0.95446257785646782</v>
      </c>
      <c r="O62" s="302">
        <v>0.90876513541109794</v>
      </c>
      <c r="P62" s="302">
        <v>0.9684891487544689</v>
      </c>
      <c r="Q62" s="302">
        <v>0.96160325335384678</v>
      </c>
    </row>
    <row r="63" spans="1:17" x14ac:dyDescent="0.25">
      <c r="A63" s="152" t="s">
        <v>268</v>
      </c>
      <c r="B63" s="151">
        <v>1.3368370553722555</v>
      </c>
      <c r="C63" s="151">
        <v>1.3918975785247487</v>
      </c>
      <c r="D63" s="151">
        <v>1.3355122105375659</v>
      </c>
      <c r="E63" s="151">
        <v>1.2696929990966177</v>
      </c>
      <c r="F63" s="151">
        <v>1.3081570976013379</v>
      </c>
      <c r="G63" s="151">
        <v>1.3843291204996218</v>
      </c>
      <c r="H63" s="151">
        <v>1.4182873814028545</v>
      </c>
      <c r="I63" s="151">
        <v>1.3130446365273047</v>
      </c>
      <c r="J63" s="151">
        <v>1.4399089362552946</v>
      </c>
      <c r="K63" s="151">
        <v>1.2693885924637829</v>
      </c>
      <c r="L63" s="151">
        <v>1.4037414362675369</v>
      </c>
      <c r="M63" s="151">
        <v>1.3788458383914817</v>
      </c>
      <c r="N63" s="151">
        <v>1.2852516448865399</v>
      </c>
      <c r="O63" s="151">
        <v>1.2237167933034414</v>
      </c>
      <c r="P63" s="151">
        <v>1.3041394187364694</v>
      </c>
      <c r="Q63" s="151">
        <v>1.2948670715586033</v>
      </c>
    </row>
    <row r="64" spans="1:17" x14ac:dyDescent="0.25">
      <c r="A64" s="301" t="s">
        <v>267</v>
      </c>
      <c r="B64" s="300">
        <v>0.16655898414382897</v>
      </c>
      <c r="C64" s="300">
        <v>0.17341907585497121</v>
      </c>
      <c r="D64" s="300">
        <v>0.16639391929248648</v>
      </c>
      <c r="E64" s="300">
        <v>0.15819338284662962</v>
      </c>
      <c r="F64" s="300">
        <v>0.16298569552767692</v>
      </c>
      <c r="G64" s="300">
        <v>0.17247610776837125</v>
      </c>
      <c r="H64" s="300">
        <v>0.17670702986662096</v>
      </c>
      <c r="I64" s="300">
        <v>0.16359464297957543</v>
      </c>
      <c r="J64" s="300">
        <v>0.1794008990987464</v>
      </c>
      <c r="K64" s="300">
        <v>0.15815545626513045</v>
      </c>
      <c r="L64" s="300">
        <v>0.1748947238451696</v>
      </c>
      <c r="M64" s="300">
        <v>0.1717929355791836</v>
      </c>
      <c r="N64" s="300">
        <v>0.16013186310270053</v>
      </c>
      <c r="O64" s="300">
        <v>0.15246512292076547</v>
      </c>
      <c r="P64" s="300">
        <v>0.16248512553849276</v>
      </c>
      <c r="Q64" s="300">
        <v>0.16132986677276068</v>
      </c>
    </row>
    <row r="65" spans="1:17" x14ac:dyDescent="0.25">
      <c r="A65" s="156" t="s">
        <v>259</v>
      </c>
      <c r="B65" s="204">
        <v>31.373604419504353</v>
      </c>
      <c r="C65" s="204">
        <v>32.674519874133978</v>
      </c>
      <c r="D65" s="204">
        <v>31.348562639559887</v>
      </c>
      <c r="E65" s="204">
        <v>29.805854686540229</v>
      </c>
      <c r="F65" s="204">
        <v>30.702862107130663</v>
      </c>
      <c r="G65" s="204">
        <v>32.508101349827093</v>
      </c>
      <c r="H65" s="204">
        <v>33.289701875140331</v>
      </c>
      <c r="I65" s="204">
        <v>30.835928470223873</v>
      </c>
      <c r="J65" s="204">
        <v>33.810283165015605</v>
      </c>
      <c r="K65" s="204">
        <v>29.82625218273418</v>
      </c>
      <c r="L65" s="204">
        <v>32.975517204147941</v>
      </c>
      <c r="M65" s="204">
        <v>32.400415383172763</v>
      </c>
      <c r="N65" s="204">
        <v>30.216934209323455</v>
      </c>
      <c r="O65" s="204">
        <v>28.782698003940705</v>
      </c>
      <c r="P65" s="204">
        <v>30.672749401249444</v>
      </c>
      <c r="Q65" s="204">
        <v>30.457820727949866</v>
      </c>
    </row>
    <row r="66" spans="1:17" x14ac:dyDescent="0.25">
      <c r="A66" s="299" t="s">
        <v>266</v>
      </c>
      <c r="B66" s="298">
        <v>9.7526104254648427</v>
      </c>
      <c r="C66" s="298">
        <v>10.154292762119571</v>
      </c>
      <c r="D66" s="298">
        <v>9.7429453017349203</v>
      </c>
      <c r="E66" s="298">
        <v>9.2627752427772734</v>
      </c>
      <c r="F66" s="298">
        <v>9.5433818930610528</v>
      </c>
      <c r="G66" s="298">
        <v>10.099078686220105</v>
      </c>
      <c r="H66" s="298">
        <v>10.346813956561862</v>
      </c>
      <c r="I66" s="298">
        <v>9.5790378938374356</v>
      </c>
      <c r="J66" s="298">
        <v>10.504549411620703</v>
      </c>
      <c r="K66" s="298">
        <v>9.2605545089271448</v>
      </c>
      <c r="L66" s="298">
        <v>10.240697107388019</v>
      </c>
      <c r="M66" s="298">
        <v>10.059076567757941</v>
      </c>
      <c r="N66" s="298">
        <v>9.3762800342005335</v>
      </c>
      <c r="O66" s="298">
        <v>8.927365611409007</v>
      </c>
      <c r="P66" s="298">
        <v>9.514071771362806</v>
      </c>
      <c r="Q66" s="298">
        <v>9.4464273345243885</v>
      </c>
    </row>
    <row r="67" spans="1:17" x14ac:dyDescent="0.25">
      <c r="A67" s="299" t="s">
        <v>265</v>
      </c>
      <c r="B67" s="298">
        <v>1.6575552564530613</v>
      </c>
      <c r="C67" s="298">
        <v>1.734551007205835</v>
      </c>
      <c r="D67" s="298">
        <v>1.6619629550990107</v>
      </c>
      <c r="E67" s="298">
        <v>1.5823255499763367</v>
      </c>
      <c r="F67" s="298">
        <v>1.6243289612259018</v>
      </c>
      <c r="G67" s="298">
        <v>1.7363688957507262</v>
      </c>
      <c r="H67" s="298">
        <v>1.7631239846385041</v>
      </c>
      <c r="I67" s="298">
        <v>1.6487520559217459</v>
      </c>
      <c r="J67" s="298">
        <v>1.8030878466868652</v>
      </c>
      <c r="K67" s="298">
        <v>1.6094895869618784</v>
      </c>
      <c r="L67" s="298">
        <v>1.7722756686843848</v>
      </c>
      <c r="M67" s="298">
        <v>1.7505687490963462</v>
      </c>
      <c r="N67" s="298">
        <v>1.6475577749562418</v>
      </c>
      <c r="O67" s="298">
        <v>1.5811566901935183</v>
      </c>
      <c r="P67" s="298">
        <v>1.6835237309192135</v>
      </c>
      <c r="Q67" s="298">
        <v>1.6747065829450756</v>
      </c>
    </row>
    <row r="68" spans="1:17" x14ac:dyDescent="0.25">
      <c r="A68" s="150" t="s">
        <v>33</v>
      </c>
      <c r="B68" s="87">
        <v>0.23104171261889336</v>
      </c>
      <c r="C68" s="87">
        <v>0.23873767859582826</v>
      </c>
      <c r="D68" s="87">
        <v>0.21047990643501718</v>
      </c>
      <c r="E68" s="87">
        <v>0.18235143841202681</v>
      </c>
      <c r="F68" s="87">
        <v>0.21095922621386903</v>
      </c>
      <c r="G68" s="87">
        <v>0.18767234549960124</v>
      </c>
      <c r="H68" s="87">
        <v>0.18241673131876124</v>
      </c>
      <c r="I68" s="87">
        <v>0.18497492977326332</v>
      </c>
      <c r="J68" s="87">
        <v>0.25089457057420622</v>
      </c>
      <c r="K68" s="87">
        <v>0.15455916552966478</v>
      </c>
      <c r="L68" s="87">
        <v>0.17718383234690893</v>
      </c>
      <c r="M68" s="87">
        <v>0.18999024824411059</v>
      </c>
      <c r="N68" s="87">
        <v>0.12924821014023882</v>
      </c>
      <c r="O68" s="87">
        <v>0.1336838883389104</v>
      </c>
      <c r="P68" s="87">
        <v>0.14218671508366973</v>
      </c>
      <c r="Q68" s="87">
        <v>0.14188752308971819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2.4496048424722228E-16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0.13821451305960816</v>
      </c>
      <c r="C71" s="87">
        <v>0.16896392047679504</v>
      </c>
      <c r="D71" s="87">
        <v>0.15108339962858949</v>
      </c>
      <c r="E71" s="87">
        <v>0.13287985323275878</v>
      </c>
      <c r="F71" s="87">
        <v>0.14367719730126197</v>
      </c>
      <c r="G71" s="87">
        <v>0.17753427437892516</v>
      </c>
      <c r="H71" s="87">
        <v>0.15381271820533446</v>
      </c>
      <c r="I71" s="87">
        <v>0.14915404339757282</v>
      </c>
      <c r="J71" s="87">
        <v>0.11787968072901768</v>
      </c>
      <c r="K71" s="87">
        <v>0.10268042596745872</v>
      </c>
      <c r="L71" s="87">
        <v>0.10586012051080199</v>
      </c>
      <c r="M71" s="87">
        <v>7.690068236108423E-2</v>
      </c>
      <c r="N71" s="87">
        <v>4.9644953441491675E-2</v>
      </c>
      <c r="O71" s="87">
        <v>4.7391889289428508E-2</v>
      </c>
      <c r="P71" s="87">
        <v>4.5513519971898168E-2</v>
      </c>
      <c r="Q71" s="87">
        <v>5.0736748860361586E-2</v>
      </c>
    </row>
    <row r="72" spans="1:17" x14ac:dyDescent="0.25">
      <c r="A72" s="150" t="s">
        <v>29</v>
      </c>
      <c r="B72" s="87">
        <v>0.44257043469899504</v>
      </c>
      <c r="C72" s="87">
        <v>0.40487756295641181</v>
      </c>
      <c r="D72" s="87">
        <v>0.43983750325499316</v>
      </c>
      <c r="E72" s="87">
        <v>0.44246572615558449</v>
      </c>
      <c r="F72" s="87">
        <v>0.45300056426947188</v>
      </c>
      <c r="G72" s="87">
        <v>0.41104322136564309</v>
      </c>
      <c r="H72" s="87">
        <v>0.52415550263438893</v>
      </c>
      <c r="I72" s="87">
        <v>0.36464639733532539</v>
      </c>
      <c r="J72" s="87">
        <v>0.3707953952080541</v>
      </c>
      <c r="K72" s="87">
        <v>0.30038685017971284</v>
      </c>
      <c r="L72" s="87">
        <v>0.36159604741033086</v>
      </c>
      <c r="M72" s="87">
        <v>0.30057110512138308</v>
      </c>
      <c r="N72" s="87">
        <v>0.27933167409775223</v>
      </c>
      <c r="O72" s="87">
        <v>0.16844328092095753</v>
      </c>
      <c r="P72" s="87">
        <v>0.1750989719533749</v>
      </c>
      <c r="Q72" s="87">
        <v>0.15451415080670372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0.65329114992095816</v>
      </c>
      <c r="C74" s="87">
        <v>0.72975681877638376</v>
      </c>
      <c r="D74" s="87">
        <v>0.65703711274109167</v>
      </c>
      <c r="E74" s="87">
        <v>0.61065165595057047</v>
      </c>
      <c r="F74" s="87">
        <v>0.60600793041067025</v>
      </c>
      <c r="G74" s="87">
        <v>0.75185504822331772</v>
      </c>
      <c r="H74" s="87">
        <v>0.70976136992303118</v>
      </c>
      <c r="I74" s="87">
        <v>0.77555588761879646</v>
      </c>
      <c r="J74" s="87">
        <v>0.87057930453668764</v>
      </c>
      <c r="K74" s="87">
        <v>0.86057273035743043</v>
      </c>
      <c r="L74" s="87">
        <v>0.93268740583687071</v>
      </c>
      <c r="M74" s="87">
        <v>0.99090406370129269</v>
      </c>
      <c r="N74" s="87">
        <v>0.97859120211862516</v>
      </c>
      <c r="O74" s="87">
        <v>1.0517947164134831</v>
      </c>
      <c r="P74" s="87">
        <v>1.161073911210768</v>
      </c>
      <c r="Q74" s="87">
        <v>1.1646881539767671</v>
      </c>
    </row>
    <row r="75" spans="1:17" x14ac:dyDescent="0.25">
      <c r="A75" s="150" t="s">
        <v>25</v>
      </c>
      <c r="B75" s="87">
        <v>4.0557156589765629E-4</v>
      </c>
      <c r="C75" s="87">
        <v>0</v>
      </c>
      <c r="D75" s="87">
        <v>0</v>
      </c>
      <c r="E75" s="87">
        <v>8.5787436816230772E-4</v>
      </c>
      <c r="F75" s="87">
        <v>8.7873615614362632E-4</v>
      </c>
      <c r="G75" s="87">
        <v>4.6286979256945096E-4</v>
      </c>
      <c r="H75" s="87">
        <v>4.5013574521732177E-4</v>
      </c>
      <c r="I75" s="87">
        <v>0</v>
      </c>
      <c r="J75" s="87">
        <v>4.7679169078864601E-3</v>
      </c>
      <c r="K75" s="87">
        <v>4.8103140321702929E-3</v>
      </c>
      <c r="L75" s="87">
        <v>4.6030662196250519E-3</v>
      </c>
      <c r="M75" s="87">
        <v>1.3258030407937154E-3</v>
      </c>
      <c r="N75" s="87">
        <v>1.2736872300869368E-4</v>
      </c>
      <c r="O75" s="87">
        <v>2.6882601086869423E-3</v>
      </c>
      <c r="P75" s="87">
        <v>4.8165990116751769E-3</v>
      </c>
      <c r="Q75" s="87">
        <v>4.914032682046085E-3</v>
      </c>
    </row>
    <row r="76" spans="1:17" x14ac:dyDescent="0.25">
      <c r="A76" s="150" t="s">
        <v>86</v>
      </c>
      <c r="B76" s="87">
        <v>1.2748470253891241E-2</v>
      </c>
      <c r="C76" s="87">
        <v>1.0404992588014592E-2</v>
      </c>
      <c r="D76" s="87">
        <v>8.1368526815689211E-3</v>
      </c>
      <c r="E76" s="87">
        <v>5.5370932682503255E-3</v>
      </c>
      <c r="F76" s="87">
        <v>7.1949185327796136E-3</v>
      </c>
      <c r="G76" s="87">
        <v>4.6914277094567483E-3</v>
      </c>
      <c r="H76" s="87">
        <v>5.4805905043171545E-3</v>
      </c>
      <c r="I76" s="87">
        <v>6.3180571753890542E-3</v>
      </c>
      <c r="J76" s="87">
        <v>1.5220308784780196E-2</v>
      </c>
      <c r="K76" s="87">
        <v>1.4703088711833222E-2</v>
      </c>
      <c r="L76" s="87">
        <v>1.7758894849267185E-2</v>
      </c>
      <c r="M76" s="87">
        <v>1.1508122161496926E-2</v>
      </c>
      <c r="N76" s="87">
        <v>4.449659698870641E-3</v>
      </c>
      <c r="O76" s="87">
        <v>5.0580824000555132E-3</v>
      </c>
      <c r="P76" s="87">
        <v>5.1414707276739744E-3</v>
      </c>
      <c r="Q76" s="87">
        <v>5.2450775102408503E-3</v>
      </c>
    </row>
    <row r="77" spans="1:17" x14ac:dyDescent="0.25">
      <c r="A77" s="150" t="s">
        <v>22</v>
      </c>
      <c r="B77" s="87">
        <v>0.1792834043348176</v>
      </c>
      <c r="C77" s="87">
        <v>0.18181003381240171</v>
      </c>
      <c r="D77" s="87">
        <v>0.19538818035775035</v>
      </c>
      <c r="E77" s="87">
        <v>0.2075819085889832</v>
      </c>
      <c r="F77" s="87">
        <v>0.20261038834170544</v>
      </c>
      <c r="G77" s="87">
        <v>0.20310970878121276</v>
      </c>
      <c r="H77" s="87">
        <v>0.18704693630745353</v>
      </c>
      <c r="I77" s="87">
        <v>0.16810274062139882</v>
      </c>
      <c r="J77" s="87">
        <v>0.17295066994623284</v>
      </c>
      <c r="K77" s="87">
        <v>0.17177701218360822</v>
      </c>
      <c r="L77" s="87">
        <v>0.17258630151058027</v>
      </c>
      <c r="M77" s="87">
        <v>0.17936872446618501</v>
      </c>
      <c r="N77" s="87">
        <v>0.20616470673625459</v>
      </c>
      <c r="O77" s="87">
        <v>0.17209657272199644</v>
      </c>
      <c r="P77" s="87">
        <v>0.14969254296015369</v>
      </c>
      <c r="Q77" s="87">
        <v>0.15272089601923813</v>
      </c>
    </row>
    <row r="78" spans="1:17" x14ac:dyDescent="0.25">
      <c r="A78" s="299" t="s">
        <v>264</v>
      </c>
      <c r="B78" s="298">
        <v>19.963438737586447</v>
      </c>
      <c r="C78" s="298">
        <v>20.785676104808569</v>
      </c>
      <c r="D78" s="298">
        <v>19.943654382725956</v>
      </c>
      <c r="E78" s="298">
        <v>18.96075389378662</v>
      </c>
      <c r="F78" s="298">
        <v>19.535151252843708</v>
      </c>
      <c r="G78" s="298">
        <v>20.672653767856264</v>
      </c>
      <c r="H78" s="298">
        <v>21.179763933939963</v>
      </c>
      <c r="I78" s="298">
        <v>19.608138520464692</v>
      </c>
      <c r="J78" s="298">
        <v>21.502645906708032</v>
      </c>
      <c r="K78" s="298">
        <v>18.956208086845155</v>
      </c>
      <c r="L78" s="298">
        <v>20.962544428075539</v>
      </c>
      <c r="M78" s="298">
        <v>20.590770066318477</v>
      </c>
      <c r="N78" s="298">
        <v>19.193096400166681</v>
      </c>
      <c r="O78" s="298">
        <v>18.27417570233818</v>
      </c>
      <c r="P78" s="298">
        <v>19.475153898967424</v>
      </c>
      <c r="Q78" s="298">
        <v>19.336686810480401</v>
      </c>
    </row>
    <row r="79" spans="1:17" x14ac:dyDescent="0.25">
      <c r="A79" s="243" t="s">
        <v>258</v>
      </c>
      <c r="B79" s="278">
        <v>27.401078988574906</v>
      </c>
      <c r="C79" s="278">
        <v>25.616331440827167</v>
      </c>
      <c r="D79" s="278">
        <v>29.362199578673195</v>
      </c>
      <c r="E79" s="278">
        <v>31.63479164128681</v>
      </c>
      <c r="F79" s="278">
        <v>34.494403623491991</v>
      </c>
      <c r="G79" s="278">
        <v>39.106142961378417</v>
      </c>
      <c r="H79" s="278">
        <v>34.712835946763668</v>
      </c>
      <c r="I79" s="278">
        <v>37.269119531976223</v>
      </c>
      <c r="J79" s="278">
        <v>37.430902466330082</v>
      </c>
      <c r="K79" s="278">
        <v>36.203998685942402</v>
      </c>
      <c r="L79" s="278">
        <v>35.054040277873831</v>
      </c>
      <c r="M79" s="278">
        <v>42.45766846762838</v>
      </c>
      <c r="N79" s="278">
        <v>45.225605509396175</v>
      </c>
      <c r="O79" s="278">
        <v>44.684079192581784</v>
      </c>
      <c r="P79" s="278">
        <v>47.587733464643051</v>
      </c>
      <c r="Q79" s="278">
        <v>50.510544026424618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1.0000000000000002</v>
      </c>
      <c r="D83" s="77">
        <f t="shared" si="0"/>
        <v>1.0000000000000002</v>
      </c>
      <c r="E83" s="77">
        <f t="shared" si="0"/>
        <v>1</v>
      </c>
      <c r="F83" s="77">
        <f t="shared" si="0"/>
        <v>1.0000000000000002</v>
      </c>
      <c r="G83" s="77">
        <f t="shared" si="0"/>
        <v>0.99999999999999989</v>
      </c>
      <c r="H83" s="77">
        <f t="shared" si="0"/>
        <v>0.99999999999999989</v>
      </c>
      <c r="I83" s="77">
        <f t="shared" si="0"/>
        <v>1</v>
      </c>
      <c r="J83" s="77">
        <f t="shared" si="0"/>
        <v>1</v>
      </c>
      <c r="K83" s="77">
        <f t="shared" si="0"/>
        <v>0.99999999999999989</v>
      </c>
      <c r="L83" s="77">
        <f t="shared" si="0"/>
        <v>1.0000000000000002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1.7220338598247089E-2</v>
      </c>
      <c r="C84" s="203">
        <f t="shared" si="1"/>
        <v>1.7206924239326602E-2</v>
      </c>
      <c r="D84" s="203">
        <f t="shared" si="1"/>
        <v>1.7166869455145384E-2</v>
      </c>
      <c r="E84" s="203">
        <f t="shared" si="1"/>
        <v>1.7114925092634937E-2</v>
      </c>
      <c r="F84" s="203">
        <f t="shared" si="1"/>
        <v>1.7126951701930598E-2</v>
      </c>
      <c r="G84" s="203">
        <f t="shared" si="1"/>
        <v>1.7012751800170225E-2</v>
      </c>
      <c r="H84" s="203">
        <f t="shared" si="1"/>
        <v>1.7138938502918918E-2</v>
      </c>
      <c r="I84" s="203">
        <f t="shared" si="1"/>
        <v>1.7001086254316282E-2</v>
      </c>
      <c r="J84" s="203">
        <f t="shared" si="1"/>
        <v>1.7045329183627705E-2</v>
      </c>
      <c r="K84" s="203">
        <f t="shared" si="1"/>
        <v>1.6906404264306667E-2</v>
      </c>
      <c r="L84" s="203">
        <f t="shared" si="1"/>
        <v>1.698691522929198E-2</v>
      </c>
      <c r="M84" s="203">
        <f t="shared" si="1"/>
        <v>1.686150276633518E-2</v>
      </c>
      <c r="N84" s="203">
        <f t="shared" si="1"/>
        <v>1.673201180263003E-2</v>
      </c>
      <c r="O84" s="203">
        <f t="shared" si="1"/>
        <v>1.66530785762804E-2</v>
      </c>
      <c r="P84" s="203">
        <f t="shared" si="1"/>
        <v>1.6659424171436128E-2</v>
      </c>
      <c r="Q84" s="203">
        <f t="shared" si="1"/>
        <v>1.6619549160810924E-2</v>
      </c>
    </row>
    <row r="85" spans="1:17" x14ac:dyDescent="0.25">
      <c r="A85" s="76" t="s">
        <v>82</v>
      </c>
      <c r="B85" s="202">
        <f t="shared" ref="B85:Q85" si="2">IF(B$7=0,0,B$7/B$5)</f>
        <v>3.6807068594236669E-3</v>
      </c>
      <c r="C85" s="202">
        <f t="shared" si="2"/>
        <v>3.6778396496640144E-3</v>
      </c>
      <c r="D85" s="202">
        <f t="shared" si="2"/>
        <v>3.6692782663876396E-3</v>
      </c>
      <c r="E85" s="202">
        <f t="shared" si="2"/>
        <v>3.6581755827609624E-3</v>
      </c>
      <c r="F85" s="202">
        <f t="shared" si="2"/>
        <v>3.6607461723621839E-3</v>
      </c>
      <c r="G85" s="202">
        <f t="shared" si="2"/>
        <v>3.6363368752187625E-3</v>
      </c>
      <c r="H85" s="202">
        <f t="shared" si="2"/>
        <v>3.6633082532625399E-3</v>
      </c>
      <c r="I85" s="202">
        <f t="shared" si="2"/>
        <v>3.6338434599819738E-3</v>
      </c>
      <c r="J85" s="202">
        <f t="shared" si="2"/>
        <v>3.6433000251051553E-3</v>
      </c>
      <c r="K85" s="202">
        <f t="shared" si="2"/>
        <v>3.6136059572113989E-3</v>
      </c>
      <c r="L85" s="202">
        <f t="shared" si="2"/>
        <v>3.6308145190169388E-3</v>
      </c>
      <c r="M85" s="202">
        <f t="shared" si="2"/>
        <v>3.6040086284109718E-3</v>
      </c>
      <c r="N85" s="202">
        <f t="shared" si="2"/>
        <v>3.5763309915501375E-3</v>
      </c>
      <c r="O85" s="202">
        <f t="shared" si="2"/>
        <v>3.559459658503811E-3</v>
      </c>
      <c r="P85" s="202">
        <f t="shared" si="2"/>
        <v>3.5608159776890323E-3</v>
      </c>
      <c r="Q85" s="202">
        <f t="shared" si="2"/>
        <v>3.5522930195433242E-3</v>
      </c>
    </row>
    <row r="86" spans="1:17" x14ac:dyDescent="0.25">
      <c r="A86" s="76" t="s">
        <v>81</v>
      </c>
      <c r="B86" s="202">
        <f t="shared" ref="B86:Q86" si="3">IF(B$8=0,0,B$8/B$5)</f>
        <v>4.79551228803431E-2</v>
      </c>
      <c r="C86" s="202">
        <f t="shared" si="3"/>
        <v>4.79177666328615E-2</v>
      </c>
      <c r="D86" s="202">
        <f t="shared" si="3"/>
        <v>4.780622224676264E-2</v>
      </c>
      <c r="E86" s="202">
        <f t="shared" si="3"/>
        <v>4.7661567815439024E-2</v>
      </c>
      <c r="F86" s="202">
        <f t="shared" si="3"/>
        <v>4.7695059463893963E-2</v>
      </c>
      <c r="G86" s="202">
        <f t="shared" si="3"/>
        <v>4.7377036081798586E-2</v>
      </c>
      <c r="H86" s="202">
        <f t="shared" si="3"/>
        <v>4.7728440254350392E-2</v>
      </c>
      <c r="I86" s="202">
        <f t="shared" si="3"/>
        <v>4.7344549921221633E-2</v>
      </c>
      <c r="J86" s="202">
        <f t="shared" si="3"/>
        <v>4.7467757435383513E-2</v>
      </c>
      <c r="K86" s="202">
        <f t="shared" si="3"/>
        <v>4.7080879933575244E-2</v>
      </c>
      <c r="L86" s="202">
        <f t="shared" si="3"/>
        <v>4.7305086513315719E-2</v>
      </c>
      <c r="M86" s="202">
        <f t="shared" si="3"/>
        <v>4.6955838440317185E-2</v>
      </c>
      <c r="N86" s="202">
        <f t="shared" si="3"/>
        <v>4.6595232576446058E-2</v>
      </c>
      <c r="O86" s="202">
        <f t="shared" si="3"/>
        <v>4.637541967629065E-2</v>
      </c>
      <c r="P86" s="202">
        <f t="shared" si="3"/>
        <v>4.6393090861657063E-2</v>
      </c>
      <c r="Q86" s="202">
        <f t="shared" si="3"/>
        <v>4.6282047108163082E-2</v>
      </c>
    </row>
    <row r="87" spans="1:17" x14ac:dyDescent="0.25">
      <c r="A87" s="76" t="s">
        <v>80</v>
      </c>
      <c r="B87" s="202">
        <f t="shared" ref="B87:Q87" si="4">IF(B$9=0,0,B$9/B$5)</f>
        <v>2.8291658645034565E-2</v>
      </c>
      <c r="C87" s="202">
        <f t="shared" si="4"/>
        <v>2.8269619910932152E-2</v>
      </c>
      <c r="D87" s="202">
        <f t="shared" si="4"/>
        <v>2.820381305848902E-2</v>
      </c>
      <c r="E87" s="202">
        <f t="shared" si="4"/>
        <v>2.8118472566239401E-2</v>
      </c>
      <c r="F87" s="202">
        <f t="shared" si="4"/>
        <v>2.8138231337120057E-2</v>
      </c>
      <c r="G87" s="202">
        <f t="shared" si="4"/>
        <v>2.7950609902183239E-2</v>
      </c>
      <c r="H87" s="202">
        <f t="shared" si="4"/>
        <v>2.815792470609027E-2</v>
      </c>
      <c r="I87" s="202">
        <f t="shared" si="4"/>
        <v>2.7931444330070658E-2</v>
      </c>
      <c r="J87" s="202">
        <f t="shared" si="4"/>
        <v>2.8004131974764399E-2</v>
      </c>
      <c r="K87" s="202">
        <f t="shared" si="4"/>
        <v>2.7775889285325053E-2</v>
      </c>
      <c r="L87" s="202">
        <f t="shared" si="4"/>
        <v>2.7908162453216121E-2</v>
      </c>
      <c r="M87" s="202">
        <f t="shared" si="4"/>
        <v>2.770211966424517E-2</v>
      </c>
      <c r="N87" s="202">
        <f t="shared" si="4"/>
        <v>2.7489376220098533E-2</v>
      </c>
      <c r="O87" s="202">
        <f t="shared" si="4"/>
        <v>2.7359695152395107E-2</v>
      </c>
      <c r="P87" s="202">
        <f t="shared" si="4"/>
        <v>2.7370120464941732E-2</v>
      </c>
      <c r="Q87" s="202">
        <f t="shared" si="4"/>
        <v>2.7304608966277587E-2</v>
      </c>
    </row>
    <row r="88" spans="1:17" x14ac:dyDescent="0.25">
      <c r="A88" s="129" t="s">
        <v>79</v>
      </c>
      <c r="B88" s="201">
        <f t="shared" ref="B88:Q88" si="5">IF(B$10=0,0,B$10/B$5)</f>
        <v>3.4580435049362562E-2</v>
      </c>
      <c r="C88" s="201">
        <f t="shared" si="5"/>
        <v>3.4553497462465985E-2</v>
      </c>
      <c r="D88" s="201">
        <f t="shared" si="5"/>
        <v>3.4473062815092922E-2</v>
      </c>
      <c r="E88" s="201">
        <f t="shared" si="5"/>
        <v>3.4368752516911204E-2</v>
      </c>
      <c r="F88" s="201">
        <f t="shared" si="5"/>
        <v>3.4392903341776818E-2</v>
      </c>
      <c r="G88" s="201">
        <f t="shared" si="5"/>
        <v>3.4163576707870194E-2</v>
      </c>
      <c r="H88" s="201">
        <f t="shared" si="5"/>
        <v>3.4416974226949094E-2</v>
      </c>
      <c r="I88" s="201">
        <f t="shared" si="5"/>
        <v>3.4140150940228278E-2</v>
      </c>
      <c r="J88" s="201">
        <f t="shared" si="5"/>
        <v>3.4228995868260247E-2</v>
      </c>
      <c r="K88" s="201">
        <f t="shared" si="5"/>
        <v>3.3950018534457511E-2</v>
      </c>
      <c r="L88" s="201">
        <f t="shared" si="5"/>
        <v>3.4111693880128101E-2</v>
      </c>
      <c r="M88" s="201">
        <f t="shared" si="5"/>
        <v>3.3859851124254541E-2</v>
      </c>
      <c r="N88" s="201">
        <f t="shared" si="5"/>
        <v>3.3599818266344256E-2</v>
      </c>
      <c r="O88" s="201">
        <f t="shared" si="5"/>
        <v>3.3441311202650516E-2</v>
      </c>
      <c r="P88" s="201">
        <f t="shared" si="5"/>
        <v>3.3454053892922268E-2</v>
      </c>
      <c r="Q88" s="201">
        <f t="shared" si="5"/>
        <v>3.3373980251678204E-2</v>
      </c>
    </row>
    <row r="89" spans="1:17" x14ac:dyDescent="0.25">
      <c r="A89" s="127" t="s">
        <v>263</v>
      </c>
      <c r="B89" s="200">
        <f t="shared" ref="B89:Q89" si="6">IF(B$15=0,0,B$15/B$5)</f>
        <v>7.7838271638937806E-2</v>
      </c>
      <c r="C89" s="200">
        <f t="shared" si="6"/>
        <v>7.7738424485563715E-2</v>
      </c>
      <c r="D89" s="200">
        <f t="shared" si="6"/>
        <v>7.7588101820381186E-2</v>
      </c>
      <c r="E89" s="200">
        <f t="shared" si="6"/>
        <v>7.730483627667116E-2</v>
      </c>
      <c r="F89" s="200">
        <f t="shared" si="6"/>
        <v>7.7322274763239857E-2</v>
      </c>
      <c r="G89" s="200">
        <f t="shared" si="6"/>
        <v>7.6875193718561358E-2</v>
      </c>
      <c r="H89" s="200">
        <f t="shared" si="6"/>
        <v>7.7494065118068181E-2</v>
      </c>
      <c r="I89" s="200">
        <f t="shared" si="6"/>
        <v>7.6840029245335228E-2</v>
      </c>
      <c r="J89" s="200">
        <f t="shared" si="6"/>
        <v>7.7295779045055898E-2</v>
      </c>
      <c r="K89" s="200">
        <f t="shared" si="6"/>
        <v>7.668777670304866E-2</v>
      </c>
      <c r="L89" s="200">
        <f t="shared" si="6"/>
        <v>7.7080731140104983E-2</v>
      </c>
      <c r="M89" s="200">
        <f t="shared" si="6"/>
        <v>7.6606816525436189E-2</v>
      </c>
      <c r="N89" s="200">
        <f t="shared" si="6"/>
        <v>7.5997832383753697E-2</v>
      </c>
      <c r="O89" s="200">
        <f t="shared" si="6"/>
        <v>7.5688907158269758E-2</v>
      </c>
      <c r="P89" s="200">
        <f t="shared" si="6"/>
        <v>7.5741384813587109E-2</v>
      </c>
      <c r="Q89" s="200">
        <f t="shared" si="6"/>
        <v>7.5498712351313793E-2</v>
      </c>
    </row>
    <row r="90" spans="1:17" x14ac:dyDescent="0.25">
      <c r="A90" s="142" t="s">
        <v>277</v>
      </c>
      <c r="B90" s="199">
        <f t="shared" ref="B90:Q90" si="7">IF(B$16=0,0,B$16/B$5)</f>
        <v>3.8252811542732412E-2</v>
      </c>
      <c r="C90" s="199">
        <f t="shared" si="7"/>
        <v>3.8183800807976551E-2</v>
      </c>
      <c r="D90" s="199">
        <f t="shared" si="7"/>
        <v>3.8125554558819247E-2</v>
      </c>
      <c r="E90" s="199">
        <f t="shared" si="7"/>
        <v>3.7961696742062366E-2</v>
      </c>
      <c r="F90" s="199">
        <f t="shared" si="7"/>
        <v>3.7951488916123897E-2</v>
      </c>
      <c r="G90" s="199">
        <f t="shared" si="7"/>
        <v>3.7766926266675244E-2</v>
      </c>
      <c r="H90" s="199">
        <f t="shared" si="7"/>
        <v>3.8095724468269532E-2</v>
      </c>
      <c r="I90" s="199">
        <f t="shared" si="7"/>
        <v>3.7758578107034785E-2</v>
      </c>
      <c r="J90" s="199">
        <f t="shared" si="7"/>
        <v>3.8112623941830195E-2</v>
      </c>
      <c r="K90" s="199">
        <f t="shared" si="7"/>
        <v>3.7823976926013317E-2</v>
      </c>
      <c r="L90" s="199">
        <f t="shared" si="7"/>
        <v>3.8031855815713243E-2</v>
      </c>
      <c r="M90" s="199">
        <f t="shared" si="7"/>
        <v>3.7846234605940048E-2</v>
      </c>
      <c r="N90" s="199">
        <f t="shared" si="7"/>
        <v>3.7534919371713903E-2</v>
      </c>
      <c r="O90" s="199">
        <f t="shared" si="7"/>
        <v>3.7407442847955642E-2</v>
      </c>
      <c r="P90" s="199">
        <f t="shared" si="7"/>
        <v>3.7445333490224976E-2</v>
      </c>
      <c r="Q90" s="199">
        <f t="shared" si="7"/>
        <v>3.7294324187356703E-2</v>
      </c>
    </row>
    <row r="91" spans="1:17" x14ac:dyDescent="0.25">
      <c r="A91" s="142" t="s">
        <v>276</v>
      </c>
      <c r="B91" s="199">
        <f t="shared" ref="B91:Q91" si="8">IF(B$22=0,0,B$22/B$5)</f>
        <v>3.9436881447259445E-2</v>
      </c>
      <c r="C91" s="199">
        <f t="shared" si="8"/>
        <v>3.9406160768951058E-2</v>
      </c>
      <c r="D91" s="199">
        <f t="shared" si="8"/>
        <v>3.9314429949249823E-2</v>
      </c>
      <c r="E91" s="199">
        <f t="shared" si="8"/>
        <v>3.9195470402984767E-2</v>
      </c>
      <c r="F91" s="199">
        <f t="shared" si="8"/>
        <v>3.9223012948812169E-2</v>
      </c>
      <c r="G91" s="199">
        <f t="shared" si="8"/>
        <v>3.8961479880730024E-2</v>
      </c>
      <c r="H91" s="199">
        <f t="shared" si="8"/>
        <v>3.9250464328284822E-2</v>
      </c>
      <c r="I91" s="199">
        <f t="shared" si="8"/>
        <v>3.8934764218535881E-2</v>
      </c>
      <c r="J91" s="199">
        <f t="shared" si="8"/>
        <v>3.9036086451439717E-2</v>
      </c>
      <c r="K91" s="199">
        <f t="shared" si="8"/>
        <v>3.871792978209921E-2</v>
      </c>
      <c r="L91" s="199">
        <f t="shared" si="8"/>
        <v>3.8902310673521026E-2</v>
      </c>
      <c r="M91" s="199">
        <f t="shared" si="8"/>
        <v>3.8615099338771788E-2</v>
      </c>
      <c r="N91" s="199">
        <f t="shared" si="8"/>
        <v>3.8318547691137475E-2</v>
      </c>
      <c r="O91" s="199">
        <f t="shared" si="8"/>
        <v>3.8137780032473825E-2</v>
      </c>
      <c r="P91" s="199">
        <f t="shared" si="8"/>
        <v>3.8152312295149204E-2</v>
      </c>
      <c r="Q91" s="199">
        <f t="shared" si="8"/>
        <v>3.806099318096557E-2</v>
      </c>
    </row>
    <row r="92" spans="1:17" x14ac:dyDescent="0.25">
      <c r="A92" s="142" t="s">
        <v>275</v>
      </c>
      <c r="B92" s="199">
        <f t="shared" ref="B92:Q92" si="9">IF(B$23=0,0,B$23/B$5)</f>
        <v>1.4857864894594566E-4</v>
      </c>
      <c r="C92" s="199">
        <f t="shared" si="9"/>
        <v>1.4846290863610673E-4</v>
      </c>
      <c r="D92" s="199">
        <f t="shared" si="9"/>
        <v>1.481173123121138E-4</v>
      </c>
      <c r="E92" s="199">
        <f t="shared" si="9"/>
        <v>1.4766913162402105E-4</v>
      </c>
      <c r="F92" s="199">
        <f t="shared" si="9"/>
        <v>1.4777289830377271E-4</v>
      </c>
      <c r="G92" s="199">
        <f t="shared" si="9"/>
        <v>1.4678757115608055E-4</v>
      </c>
      <c r="H92" s="199">
        <f t="shared" si="9"/>
        <v>1.4787632151382697E-4</v>
      </c>
      <c r="I92" s="199">
        <f t="shared" si="9"/>
        <v>1.4668691976456988E-4</v>
      </c>
      <c r="J92" s="199">
        <f t="shared" si="9"/>
        <v>1.4706865178598186E-4</v>
      </c>
      <c r="K92" s="199">
        <f t="shared" si="9"/>
        <v>1.4586999493612383E-4</v>
      </c>
      <c r="L92" s="199">
        <f t="shared" si="9"/>
        <v>1.4656465087071151E-4</v>
      </c>
      <c r="M92" s="199">
        <f t="shared" si="9"/>
        <v>1.4548258072436579E-4</v>
      </c>
      <c r="N92" s="199">
        <f t="shared" si="9"/>
        <v>1.4436532090231124E-4</v>
      </c>
      <c r="O92" s="199">
        <f t="shared" si="9"/>
        <v>1.4368427784029069E-4</v>
      </c>
      <c r="P92" s="199">
        <f t="shared" si="9"/>
        <v>1.4373902821291669E-4</v>
      </c>
      <c r="Q92" s="199">
        <f t="shared" si="9"/>
        <v>1.4339498299152875E-4</v>
      </c>
    </row>
    <row r="93" spans="1:17" x14ac:dyDescent="0.25">
      <c r="A93" s="127" t="s">
        <v>262</v>
      </c>
      <c r="B93" s="200">
        <f t="shared" ref="B93:Q93" si="10">IF(B$24=0,0,B$24/B$5)</f>
        <v>3.3897156390498027E-2</v>
      </c>
      <c r="C93" s="200">
        <f t="shared" si="10"/>
        <v>3.3847182938359192E-2</v>
      </c>
      <c r="D93" s="200">
        <f t="shared" si="10"/>
        <v>3.3786807725042112E-2</v>
      </c>
      <c r="E93" s="200">
        <f t="shared" si="10"/>
        <v>3.3655426254105947E-2</v>
      </c>
      <c r="F93" s="200">
        <f t="shared" si="10"/>
        <v>3.3656907529190601E-2</v>
      </c>
      <c r="G93" s="200">
        <f t="shared" si="10"/>
        <v>3.34736546981593E-2</v>
      </c>
      <c r="H93" s="200">
        <f t="shared" si="10"/>
        <v>3.3751189810794384E-2</v>
      </c>
      <c r="I93" s="200">
        <f t="shared" si="10"/>
        <v>3.3461249249904602E-2</v>
      </c>
      <c r="J93" s="200">
        <f t="shared" si="10"/>
        <v>3.3702063411127942E-2</v>
      </c>
      <c r="K93" s="200">
        <f t="shared" si="10"/>
        <v>3.3440593429742843E-2</v>
      </c>
      <c r="L93" s="200">
        <f t="shared" si="10"/>
        <v>3.3616524686369144E-2</v>
      </c>
      <c r="M93" s="200">
        <f t="shared" si="10"/>
        <v>3.342553460673834E-2</v>
      </c>
      <c r="N93" s="200">
        <f t="shared" si="10"/>
        <v>3.3156414790308862E-2</v>
      </c>
      <c r="O93" s="200">
        <f t="shared" si="10"/>
        <v>3.3029807543468528E-2</v>
      </c>
      <c r="P93" s="200">
        <f t="shared" si="10"/>
        <v>3.3056599951175623E-2</v>
      </c>
      <c r="Q93" s="200">
        <f t="shared" si="10"/>
        <v>3.2940584542808335E-2</v>
      </c>
    </row>
    <row r="94" spans="1:17" x14ac:dyDescent="0.25">
      <c r="A94" s="142" t="s">
        <v>274</v>
      </c>
      <c r="B94" s="199">
        <f t="shared" ref="B94:Q94" si="11">IF(B$25=0,0,B$25/B$5)</f>
        <v>2.2991363224979439E-2</v>
      </c>
      <c r="C94" s="199">
        <f t="shared" si="11"/>
        <v>2.2949885205320205E-2</v>
      </c>
      <c r="D94" s="199">
        <f t="shared" si="11"/>
        <v>2.291487704208044E-2</v>
      </c>
      <c r="E94" s="199">
        <f t="shared" si="11"/>
        <v>2.281639239662887E-2</v>
      </c>
      <c r="F94" s="199">
        <f t="shared" si="11"/>
        <v>2.2810257113379868E-2</v>
      </c>
      <c r="G94" s="199">
        <f t="shared" si="11"/>
        <v>2.2699328092999134E-2</v>
      </c>
      <c r="H94" s="199">
        <f t="shared" si="11"/>
        <v>2.2896948047603668E-2</v>
      </c>
      <c r="I94" s="199">
        <f t="shared" si="11"/>
        <v>2.2694310538398266E-2</v>
      </c>
      <c r="J94" s="199">
        <f t="shared" si="11"/>
        <v>2.2907105260087622E-2</v>
      </c>
      <c r="K94" s="199">
        <f t="shared" si="11"/>
        <v>2.2733617662266687E-2</v>
      </c>
      <c r="L94" s="199">
        <f t="shared" si="11"/>
        <v>2.285856061069667E-2</v>
      </c>
      <c r="M94" s="199">
        <f t="shared" si="11"/>
        <v>2.274699535616943E-2</v>
      </c>
      <c r="N94" s="199">
        <f t="shared" si="11"/>
        <v>2.2559883315540076E-2</v>
      </c>
      <c r="O94" s="199">
        <f t="shared" si="11"/>
        <v>2.2483265181024479E-2</v>
      </c>
      <c r="P94" s="199">
        <f t="shared" si="11"/>
        <v>2.2506038867038822E-2</v>
      </c>
      <c r="Q94" s="199">
        <f t="shared" si="11"/>
        <v>2.2415276656561508E-2</v>
      </c>
    </row>
    <row r="95" spans="1:17" x14ac:dyDescent="0.25">
      <c r="A95" s="142" t="s">
        <v>273</v>
      </c>
      <c r="B95" s="199">
        <f t="shared" ref="B95:Q95" si="12">IF(B$31=0,0,B$31/B$5)</f>
        <v>1.0581621567818346E-2</v>
      </c>
      <c r="C95" s="199">
        <f t="shared" si="12"/>
        <v>1.0573378659651115E-2</v>
      </c>
      <c r="D95" s="199">
        <f t="shared" si="12"/>
        <v>1.0548765637917063E-2</v>
      </c>
      <c r="E95" s="199">
        <f t="shared" si="12"/>
        <v>1.0516846661206487E-2</v>
      </c>
      <c r="F95" s="199">
        <f t="shared" si="12"/>
        <v>1.0524236819511593E-2</v>
      </c>
      <c r="G95" s="199">
        <f t="shared" si="12"/>
        <v>1.0454062813546904E-2</v>
      </c>
      <c r="H95" s="199">
        <f t="shared" si="12"/>
        <v>1.0531602516251454E-2</v>
      </c>
      <c r="I95" s="199">
        <f t="shared" si="12"/>
        <v>1.0446894522929092E-2</v>
      </c>
      <c r="J95" s="199">
        <f t="shared" si="12"/>
        <v>1.0474081092598175E-2</v>
      </c>
      <c r="K95" s="199">
        <f t="shared" si="12"/>
        <v>1.0388713960342792E-2</v>
      </c>
      <c r="L95" s="199">
        <f t="shared" si="12"/>
        <v>1.0438186655590922E-2</v>
      </c>
      <c r="M95" s="199">
        <f t="shared" si="12"/>
        <v>1.0361122710806657E-2</v>
      </c>
      <c r="N95" s="199">
        <f t="shared" si="12"/>
        <v>1.0281552592800107E-2</v>
      </c>
      <c r="O95" s="199">
        <f t="shared" si="12"/>
        <v>1.0233049392610691E-2</v>
      </c>
      <c r="P95" s="199">
        <f t="shared" si="12"/>
        <v>1.023694865894499E-2</v>
      </c>
      <c r="Q95" s="199">
        <f t="shared" si="12"/>
        <v>1.0212446105174402E-2</v>
      </c>
    </row>
    <row r="96" spans="1:17" x14ac:dyDescent="0.25">
      <c r="A96" s="142" t="s">
        <v>272</v>
      </c>
      <c r="B96" s="199">
        <f t="shared" ref="B96:Q96" si="13">IF(B$32=0,0,B$32/B$5)</f>
        <v>3.241715977002452E-4</v>
      </c>
      <c r="C96" s="199">
        <f t="shared" si="13"/>
        <v>3.2391907338786923E-4</v>
      </c>
      <c r="D96" s="199">
        <f t="shared" si="13"/>
        <v>3.2316504504461191E-4</v>
      </c>
      <c r="E96" s="199">
        <f t="shared" si="13"/>
        <v>3.2218719627059123E-4</v>
      </c>
      <c r="F96" s="199">
        <f t="shared" si="13"/>
        <v>3.2241359629914045E-4</v>
      </c>
      <c r="G96" s="199">
        <f t="shared" si="13"/>
        <v>3.2026379161326679E-4</v>
      </c>
      <c r="H96" s="199">
        <f t="shared" si="13"/>
        <v>3.2263924693925886E-4</v>
      </c>
      <c r="I96" s="199">
        <f t="shared" si="13"/>
        <v>3.200441885772433E-4</v>
      </c>
      <c r="J96" s="199">
        <f t="shared" si="13"/>
        <v>3.2087705844214236E-4</v>
      </c>
      <c r="K96" s="199">
        <f t="shared" si="13"/>
        <v>3.1826180713336104E-4</v>
      </c>
      <c r="L96" s="199">
        <f t="shared" si="13"/>
        <v>3.1977742008155232E-4</v>
      </c>
      <c r="M96" s="199">
        <f t="shared" si="13"/>
        <v>3.1741653976225263E-4</v>
      </c>
      <c r="N96" s="199">
        <f t="shared" si="13"/>
        <v>3.1497888196867907E-4</v>
      </c>
      <c r="O96" s="199">
        <f t="shared" si="13"/>
        <v>3.1349296983336158E-4</v>
      </c>
      <c r="P96" s="199">
        <f t="shared" si="13"/>
        <v>3.1361242519181823E-4</v>
      </c>
      <c r="Q96" s="199">
        <f t="shared" si="13"/>
        <v>3.128617810724263E-4</v>
      </c>
    </row>
    <row r="97" spans="1:17" x14ac:dyDescent="0.25">
      <c r="A97" s="127" t="s">
        <v>261</v>
      </c>
      <c r="B97" s="200">
        <f t="shared" ref="B97:Q97" si="14">IF(B$33=0,0,B$33/B$5)</f>
        <v>0.47561115001624082</v>
      </c>
      <c r="C97" s="200">
        <f t="shared" si="14"/>
        <v>0.48529323830317611</v>
      </c>
      <c r="D97" s="200">
        <f t="shared" si="14"/>
        <v>0.47044579409586862</v>
      </c>
      <c r="E97" s="200">
        <f t="shared" si="14"/>
        <v>0.4590459659154032</v>
      </c>
      <c r="F97" s="200">
        <f t="shared" si="14"/>
        <v>0.45242896375979297</v>
      </c>
      <c r="G97" s="200">
        <f t="shared" si="14"/>
        <v>0.44713704351023392</v>
      </c>
      <c r="H97" s="200">
        <f t="shared" si="14"/>
        <v>0.46014822212445461</v>
      </c>
      <c r="I97" s="200">
        <f t="shared" si="14"/>
        <v>0.44682791656221088</v>
      </c>
      <c r="J97" s="200">
        <f t="shared" si="14"/>
        <v>0.45544999225188487</v>
      </c>
      <c r="K97" s="200">
        <f t="shared" si="14"/>
        <v>0.44817492475928639</v>
      </c>
      <c r="L97" s="200">
        <f t="shared" si="14"/>
        <v>0.4613687414726107</v>
      </c>
      <c r="M97" s="200">
        <f t="shared" si="14"/>
        <v>0.43928390165131781</v>
      </c>
      <c r="N97" s="200">
        <f t="shared" si="14"/>
        <v>0.42406447499171152</v>
      </c>
      <c r="O97" s="200">
        <f t="shared" si="14"/>
        <v>0.42055532721916927</v>
      </c>
      <c r="P97" s="200">
        <f t="shared" si="14"/>
        <v>0.420422156670129</v>
      </c>
      <c r="Q97" s="200">
        <f t="shared" si="14"/>
        <v>0.41097982435333352</v>
      </c>
    </row>
    <row r="98" spans="1:17" x14ac:dyDescent="0.25">
      <c r="A98" s="127" t="s">
        <v>260</v>
      </c>
      <c r="B98" s="200">
        <f t="shared" ref="B98:Q98" si="15">IF(B$44=0,0,B$44/B$5)</f>
        <v>8.3608864846855868E-2</v>
      </c>
      <c r="C98" s="200">
        <f t="shared" si="15"/>
        <v>8.3691087045147508E-2</v>
      </c>
      <c r="D98" s="200">
        <f t="shared" si="15"/>
        <v>8.3475308332415107E-2</v>
      </c>
      <c r="E98" s="200">
        <f t="shared" si="15"/>
        <v>8.3227125014476502E-2</v>
      </c>
      <c r="F98" s="200">
        <f t="shared" si="15"/>
        <v>8.3114343942028018E-2</v>
      </c>
      <c r="G98" s="200">
        <f t="shared" si="15"/>
        <v>8.2999860586845428E-2</v>
      </c>
      <c r="H98" s="200">
        <f t="shared" si="15"/>
        <v>8.3333102951695659E-2</v>
      </c>
      <c r="I98" s="200">
        <f t="shared" si="15"/>
        <v>8.3000732235103833E-2</v>
      </c>
      <c r="J98" s="200">
        <f t="shared" si="15"/>
        <v>8.3371123539853473E-2</v>
      </c>
      <c r="K98" s="200">
        <f t="shared" si="15"/>
        <v>8.3172844169947788E-2</v>
      </c>
      <c r="L98" s="200">
        <f t="shared" si="15"/>
        <v>8.3438381192342051E-2</v>
      </c>
      <c r="M98" s="200">
        <f t="shared" si="15"/>
        <v>8.3123349225112955E-2</v>
      </c>
      <c r="N98" s="200">
        <f t="shared" si="15"/>
        <v>8.2820471821509797E-2</v>
      </c>
      <c r="O98" s="200">
        <f t="shared" si="15"/>
        <v>8.2773215876904671E-2</v>
      </c>
      <c r="P98" s="200">
        <f t="shared" si="15"/>
        <v>8.2794241765936194E-2</v>
      </c>
      <c r="Q98" s="200">
        <f t="shared" si="15"/>
        <v>8.2604622803308839E-2</v>
      </c>
    </row>
    <row r="99" spans="1:17" x14ac:dyDescent="0.25">
      <c r="A99" s="142" t="s">
        <v>271</v>
      </c>
      <c r="B99" s="199">
        <f t="shared" ref="B99:Q99" si="16">IF(B$45=0,0,B$45/B$5)</f>
        <v>3.8292328910028609E-2</v>
      </c>
      <c r="C99" s="199">
        <f t="shared" si="16"/>
        <v>3.822324688319139E-2</v>
      </c>
      <c r="D99" s="199">
        <f t="shared" si="16"/>
        <v>3.8164940462289104E-2</v>
      </c>
      <c r="E99" s="199">
        <f t="shared" si="16"/>
        <v>3.8000913370928133E-2</v>
      </c>
      <c r="F99" s="199">
        <f t="shared" si="16"/>
        <v>3.7990694999714941E-2</v>
      </c>
      <c r="G99" s="199">
        <f t="shared" si="16"/>
        <v>3.7805941686372226E-2</v>
      </c>
      <c r="H99" s="199">
        <f t="shared" si="16"/>
        <v>3.8135079555530117E-2</v>
      </c>
      <c r="I99" s="199">
        <f t="shared" si="16"/>
        <v>3.77975849025999E-2</v>
      </c>
      <c r="J99" s="199">
        <f t="shared" si="16"/>
        <v>3.8151996487224643E-2</v>
      </c>
      <c r="K99" s="199">
        <f t="shared" si="16"/>
        <v>3.7863051282341839E-2</v>
      </c>
      <c r="L99" s="199">
        <f t="shared" si="16"/>
        <v>3.8071144922960883E-2</v>
      </c>
      <c r="M99" s="199">
        <f t="shared" si="16"/>
        <v>3.7885331955739565E-2</v>
      </c>
      <c r="N99" s="199">
        <f t="shared" si="16"/>
        <v>3.7573695114866489E-2</v>
      </c>
      <c r="O99" s="199">
        <f t="shared" si="16"/>
        <v>3.7446086900484531E-2</v>
      </c>
      <c r="P99" s="199">
        <f t="shared" si="16"/>
        <v>3.7484016685979345E-2</v>
      </c>
      <c r="Q99" s="199">
        <f t="shared" si="16"/>
        <v>3.733285138176512E-2</v>
      </c>
    </row>
    <row r="100" spans="1:17" x14ac:dyDescent="0.25">
      <c r="A100" s="142" t="s">
        <v>270</v>
      </c>
      <c r="B100" s="199">
        <f t="shared" ref="B100:Q100" si="17">IF(B$51=0,0,B$51/B$5)</f>
        <v>3.6936490956501124E-2</v>
      </c>
      <c r="C100" s="199">
        <f t="shared" si="17"/>
        <v>3.7094323098052447E-2</v>
      </c>
      <c r="D100" s="199">
        <f t="shared" si="17"/>
        <v>3.6956342925451059E-2</v>
      </c>
      <c r="E100" s="199">
        <f t="shared" si="17"/>
        <v>3.6897464720663103E-2</v>
      </c>
      <c r="F100" s="199">
        <f t="shared" si="17"/>
        <v>3.6789049432599523E-2</v>
      </c>
      <c r="G100" s="199">
        <f t="shared" si="17"/>
        <v>3.6914893229104399E-2</v>
      </c>
      <c r="H100" s="199">
        <f t="shared" si="17"/>
        <v>3.6857590671798314E-2</v>
      </c>
      <c r="I100" s="199">
        <f t="shared" si="17"/>
        <v>3.692979854132062E-2</v>
      </c>
      <c r="J100" s="199">
        <f t="shared" si="17"/>
        <v>3.6924248038007937E-2</v>
      </c>
      <c r="K100" s="199">
        <f t="shared" si="17"/>
        <v>3.7082519806872841E-2</v>
      </c>
      <c r="L100" s="199">
        <f t="shared" si="17"/>
        <v>3.7100783615950525E-2</v>
      </c>
      <c r="M100" s="199">
        <f t="shared" si="17"/>
        <v>3.7032594895613245E-2</v>
      </c>
      <c r="N100" s="199">
        <f t="shared" si="17"/>
        <v>3.7104369359806343E-2</v>
      </c>
      <c r="O100" s="199">
        <f t="shared" si="17"/>
        <v>3.7223133417102809E-2</v>
      </c>
      <c r="P100" s="199">
        <f t="shared" si="17"/>
        <v>3.7203141522541908E-2</v>
      </c>
      <c r="Q100" s="199">
        <f t="shared" si="17"/>
        <v>3.7184092498986777E-2</v>
      </c>
    </row>
    <row r="101" spans="1:17" x14ac:dyDescent="0.25">
      <c r="A101" s="142" t="s">
        <v>269</v>
      </c>
      <c r="B101" s="199">
        <f t="shared" ref="B101:Q101" si="18">IF(B$62=0,0,B$62/B$5)</f>
        <v>3.3328967976946613E-3</v>
      </c>
      <c r="C101" s="199">
        <f t="shared" si="18"/>
        <v>3.3303005262198503E-3</v>
      </c>
      <c r="D101" s="199">
        <f t="shared" si="18"/>
        <v>3.3225481547337569E-3</v>
      </c>
      <c r="E101" s="199">
        <f t="shared" si="18"/>
        <v>3.3124946242249552E-3</v>
      </c>
      <c r="F101" s="199">
        <f t="shared" si="18"/>
        <v>3.3148223047975494E-3</v>
      </c>
      <c r="G101" s="199">
        <f t="shared" si="18"/>
        <v>3.2927195752430359E-3</v>
      </c>
      <c r="H101" s="199">
        <f t="shared" si="18"/>
        <v>3.3171422807028212E-3</v>
      </c>
      <c r="I101" s="199">
        <f t="shared" si="18"/>
        <v>3.2904617764083531E-3</v>
      </c>
      <c r="J101" s="199">
        <f t="shared" si="18"/>
        <v>3.2990247391271985E-3</v>
      </c>
      <c r="K101" s="199">
        <f t="shared" si="18"/>
        <v>3.2721366256279541E-3</v>
      </c>
      <c r="L101" s="199">
        <f t="shared" si="18"/>
        <v>3.2877190565916625E-3</v>
      </c>
      <c r="M101" s="199">
        <f t="shared" si="18"/>
        <v>3.2634462007592978E-3</v>
      </c>
      <c r="N101" s="199">
        <f t="shared" si="18"/>
        <v>3.2383839747292488E-3</v>
      </c>
      <c r="O101" s="199">
        <f t="shared" si="18"/>
        <v>3.2231069059404155E-3</v>
      </c>
      <c r="P101" s="199">
        <f t="shared" si="18"/>
        <v>3.2243350591299328E-3</v>
      </c>
      <c r="Q101" s="199">
        <f t="shared" si="18"/>
        <v>3.2166174817743801E-3</v>
      </c>
    </row>
    <row r="102" spans="1:17" x14ac:dyDescent="0.25">
      <c r="A102" s="142" t="s">
        <v>268</v>
      </c>
      <c r="B102" s="199">
        <f t="shared" ref="B102:Q102" si="19">IF(B$63=0,0,B$63/B$5)</f>
        <v>4.487982232990506E-3</v>
      </c>
      <c r="C102" s="199">
        <f t="shared" si="19"/>
        <v>4.4844861690682657E-3</v>
      </c>
      <c r="D102" s="199">
        <f t="shared" si="19"/>
        <v>4.4740470503061135E-3</v>
      </c>
      <c r="E102" s="199">
        <f t="shared" si="19"/>
        <v>4.4605092574967059E-3</v>
      </c>
      <c r="F102" s="199">
        <f t="shared" si="19"/>
        <v>4.4636436446943845E-3</v>
      </c>
      <c r="G102" s="199">
        <f t="shared" si="19"/>
        <v>4.4338807496626925E-3</v>
      </c>
      <c r="H102" s="199">
        <f t="shared" si="19"/>
        <v>4.4667676570103463E-3</v>
      </c>
      <c r="I102" s="199">
        <f t="shared" si="19"/>
        <v>4.430840463187956E-3</v>
      </c>
      <c r="J102" s="199">
        <f t="shared" si="19"/>
        <v>4.4423711006113895E-3</v>
      </c>
      <c r="K102" s="199">
        <f t="shared" si="19"/>
        <v>4.4061643462508264E-3</v>
      </c>
      <c r="L102" s="199">
        <f t="shared" si="19"/>
        <v>4.4271471961729392E-3</v>
      </c>
      <c r="M102" s="199">
        <f t="shared" si="19"/>
        <v>4.3944620719905949E-3</v>
      </c>
      <c r="N102" s="199">
        <f t="shared" si="19"/>
        <v>4.3607140047777554E-3</v>
      </c>
      <c r="O102" s="199">
        <f t="shared" si="19"/>
        <v>4.3401423467102516E-3</v>
      </c>
      <c r="P102" s="199">
        <f t="shared" si="19"/>
        <v>4.3417961422006351E-3</v>
      </c>
      <c r="Q102" s="199">
        <f t="shared" si="19"/>
        <v>4.3314038762062579E-3</v>
      </c>
    </row>
    <row r="103" spans="1:17" x14ac:dyDescent="0.25">
      <c r="A103" s="142" t="s">
        <v>267</v>
      </c>
      <c r="B103" s="199">
        <f t="shared" ref="B103:Q103" si="20">IF(B$64=0,0,B$64/B$5)</f>
        <v>5.5916594964095997E-4</v>
      </c>
      <c r="C103" s="199">
        <f t="shared" si="20"/>
        <v>5.5873036861554609E-4</v>
      </c>
      <c r="D103" s="199">
        <f t="shared" si="20"/>
        <v>5.5742973963507792E-4</v>
      </c>
      <c r="E103" s="199">
        <f t="shared" si="20"/>
        <v>5.5574304116362018E-4</v>
      </c>
      <c r="F103" s="199">
        <f t="shared" si="20"/>
        <v>5.5613356022161681E-4</v>
      </c>
      <c r="G103" s="199">
        <f t="shared" si="20"/>
        <v>5.5242534646307627E-4</v>
      </c>
      <c r="H103" s="199">
        <f t="shared" si="20"/>
        <v>5.5652278665404415E-4</v>
      </c>
      <c r="I103" s="199">
        <f t="shared" si="20"/>
        <v>5.5204655158698924E-4</v>
      </c>
      <c r="J103" s="199">
        <f t="shared" si="20"/>
        <v>5.5348317488229659E-4</v>
      </c>
      <c r="K103" s="199">
        <f t="shared" si="20"/>
        <v>5.4897210885431196E-4</v>
      </c>
      <c r="L103" s="199">
        <f t="shared" si="20"/>
        <v>5.5158640066603655E-4</v>
      </c>
      <c r="M103" s="199">
        <f t="shared" si="20"/>
        <v>5.4751410101025683E-4</v>
      </c>
      <c r="N103" s="199">
        <f t="shared" si="20"/>
        <v>5.4330936732996317E-4</v>
      </c>
      <c r="O103" s="199">
        <f t="shared" si="20"/>
        <v>5.4074630666665468E-4</v>
      </c>
      <c r="P103" s="199">
        <f t="shared" si="20"/>
        <v>5.4095235608438521E-4</v>
      </c>
      <c r="Q103" s="199">
        <f t="shared" si="20"/>
        <v>5.3965756457631032E-4</v>
      </c>
    </row>
    <row r="104" spans="1:17" x14ac:dyDescent="0.25">
      <c r="A104" s="127" t="s">
        <v>259</v>
      </c>
      <c r="B104" s="200">
        <f t="shared" ref="B104:Q104" si="21">IF(B$65=0,0,B$65/B$5)</f>
        <v>0.10532635870150954</v>
      </c>
      <c r="C104" s="200">
        <f t="shared" si="21"/>
        <v>0.10527242429130688</v>
      </c>
      <c r="D104" s="200">
        <f t="shared" si="21"/>
        <v>0.10501958956436977</v>
      </c>
      <c r="E104" s="200">
        <f t="shared" si="21"/>
        <v>0.10470979272273474</v>
      </c>
      <c r="F104" s="200">
        <f t="shared" si="21"/>
        <v>0.10476313247828811</v>
      </c>
      <c r="G104" s="200">
        <f t="shared" si="21"/>
        <v>0.10412050331720341</v>
      </c>
      <c r="H104" s="200">
        <f t="shared" si="21"/>
        <v>0.10484290109125427</v>
      </c>
      <c r="I104" s="200">
        <f t="shared" si="21"/>
        <v>0.10405516749772446</v>
      </c>
      <c r="J104" s="200">
        <f t="shared" si="21"/>
        <v>0.10431064149540298</v>
      </c>
      <c r="K104" s="200">
        <f t="shared" si="21"/>
        <v>0.10352965965668136</v>
      </c>
      <c r="L104" s="200">
        <f t="shared" si="21"/>
        <v>0.10399883109589461</v>
      </c>
      <c r="M104" s="200">
        <f t="shared" si="21"/>
        <v>0.10326201273101869</v>
      </c>
      <c r="N104" s="200">
        <f t="shared" si="21"/>
        <v>0.10252265283012112</v>
      </c>
      <c r="O104" s="200">
        <f t="shared" si="21"/>
        <v>0.10208326562410702</v>
      </c>
      <c r="P104" s="200">
        <f t="shared" si="21"/>
        <v>0.10211701533418846</v>
      </c>
      <c r="Q104" s="200">
        <f t="shared" si="21"/>
        <v>0.10188313971336221</v>
      </c>
    </row>
    <row r="105" spans="1:17" x14ac:dyDescent="0.25">
      <c r="A105" s="142" t="s">
        <v>266</v>
      </c>
      <c r="B105" s="199">
        <f t="shared" ref="B105:Q105" si="22">IF(B$66=0,0,B$66/B$5)</f>
        <v>3.2741119898547492E-2</v>
      </c>
      <c r="C105" s="199">
        <f t="shared" si="22"/>
        <v>3.2715615107728663E-2</v>
      </c>
      <c r="D105" s="199">
        <f t="shared" si="22"/>
        <v>3.2639458736940394E-2</v>
      </c>
      <c r="E105" s="199">
        <f t="shared" si="22"/>
        <v>3.25406966486513E-2</v>
      </c>
      <c r="F105" s="199">
        <f t="shared" si="22"/>
        <v>3.2563562903845739E-2</v>
      </c>
      <c r="G105" s="199">
        <f t="shared" si="22"/>
        <v>3.2346434032969801E-2</v>
      </c>
      <c r="H105" s="199">
        <f t="shared" si="22"/>
        <v>3.2586353471297097E-2</v>
      </c>
      <c r="I105" s="199">
        <f t="shared" si="22"/>
        <v>3.2324254269586697E-2</v>
      </c>
      <c r="J105" s="199">
        <f t="shared" si="22"/>
        <v>3.2408373582629463E-2</v>
      </c>
      <c r="K105" s="199">
        <f t="shared" si="22"/>
        <v>3.2144234906468401E-2</v>
      </c>
      <c r="L105" s="199">
        <f t="shared" si="22"/>
        <v>3.2297310825544712E-2</v>
      </c>
      <c r="M105" s="199">
        <f t="shared" si="22"/>
        <v>3.2058863453385676E-2</v>
      </c>
      <c r="N105" s="199">
        <f t="shared" si="22"/>
        <v>3.1812661606409214E-2</v>
      </c>
      <c r="O105" s="199">
        <f t="shared" si="22"/>
        <v>3.1662585450057928E-2</v>
      </c>
      <c r="P105" s="199">
        <f t="shared" si="22"/>
        <v>3.1674650363336831E-2</v>
      </c>
      <c r="Q105" s="199">
        <f t="shared" si="22"/>
        <v>3.1598835796951448E-2</v>
      </c>
    </row>
    <row r="106" spans="1:17" x14ac:dyDescent="0.25">
      <c r="A106" s="142" t="s">
        <v>265</v>
      </c>
      <c r="B106" s="199">
        <f t="shared" ref="B106:Q106" si="23">IF(B$67=0,0,B$67/B$5)</f>
        <v>5.5646860709511643E-3</v>
      </c>
      <c r="C106" s="199">
        <f t="shared" si="23"/>
        <v>5.5884643535355424E-3</v>
      </c>
      <c r="D106" s="199">
        <f t="shared" si="23"/>
        <v>5.5676768795590182E-3</v>
      </c>
      <c r="E106" s="199">
        <f t="shared" si="23"/>
        <v>5.5588065532886644E-3</v>
      </c>
      <c r="F106" s="199">
        <f t="shared" si="23"/>
        <v>5.5424731922209865E-3</v>
      </c>
      <c r="G106" s="199">
        <f t="shared" si="23"/>
        <v>5.5614322542052704E-3</v>
      </c>
      <c r="H106" s="199">
        <f t="shared" si="23"/>
        <v>5.5527993079179105E-3</v>
      </c>
      <c r="I106" s="199">
        <f t="shared" si="23"/>
        <v>5.5636778216948974E-3</v>
      </c>
      <c r="J106" s="199">
        <f t="shared" si="23"/>
        <v>5.5628416077592741E-3</v>
      </c>
      <c r="K106" s="199">
        <f t="shared" si="23"/>
        <v>5.5866861226230311E-3</v>
      </c>
      <c r="L106" s="199">
        <f t="shared" si="23"/>
        <v>5.5894376661872755E-3</v>
      </c>
      <c r="M106" s="199">
        <f t="shared" si="23"/>
        <v>5.5791646594010114E-3</v>
      </c>
      <c r="N106" s="199">
        <f t="shared" si="23"/>
        <v>5.5899778782748811E-3</v>
      </c>
      <c r="O106" s="199">
        <f t="shared" si="23"/>
        <v>5.6078703385019661E-3</v>
      </c>
      <c r="P106" s="199">
        <f t="shared" si="23"/>
        <v>5.6048584493291155E-3</v>
      </c>
      <c r="Q106" s="199">
        <f t="shared" si="23"/>
        <v>5.6019886088733107E-3</v>
      </c>
    </row>
    <row r="107" spans="1:17" x14ac:dyDescent="0.25">
      <c r="A107" s="142" t="s">
        <v>264</v>
      </c>
      <c r="B107" s="199">
        <f t="shared" ref="B107:Q107" si="24">IF(B$78=0,0,B$78/B$5)</f>
        <v>6.702055273201088E-2</v>
      </c>
      <c r="C107" s="199">
        <f t="shared" si="24"/>
        <v>6.6968344830042673E-2</v>
      </c>
      <c r="D107" s="199">
        <f t="shared" si="24"/>
        <v>6.6812453947870359E-2</v>
      </c>
      <c r="E107" s="199">
        <f t="shared" si="24"/>
        <v>6.6610289520794785E-2</v>
      </c>
      <c r="F107" s="199">
        <f t="shared" si="24"/>
        <v>6.6657096382221379E-2</v>
      </c>
      <c r="G107" s="199">
        <f t="shared" si="24"/>
        <v>6.6212637030028332E-2</v>
      </c>
      <c r="H107" s="199">
        <f t="shared" si="24"/>
        <v>6.6703748312039263E-2</v>
      </c>
      <c r="I107" s="199">
        <f t="shared" si="24"/>
        <v>6.6167235406442856E-2</v>
      </c>
      <c r="J107" s="199">
        <f t="shared" si="24"/>
        <v>6.6339426305014229E-2</v>
      </c>
      <c r="K107" s="199">
        <f t="shared" si="24"/>
        <v>6.579873862758992E-2</v>
      </c>
      <c r="L107" s="199">
        <f t="shared" si="24"/>
        <v>6.6112082604162639E-2</v>
      </c>
      <c r="M107" s="199">
        <f t="shared" si="24"/>
        <v>6.5623984618232017E-2</v>
      </c>
      <c r="N107" s="199">
        <f t="shared" si="24"/>
        <v>6.5120013345437031E-2</v>
      </c>
      <c r="O107" s="199">
        <f t="shared" si="24"/>
        <v>6.481280983554713E-2</v>
      </c>
      <c r="P107" s="199">
        <f t="shared" si="24"/>
        <v>6.4837506521522523E-2</v>
      </c>
      <c r="Q107" s="199">
        <f t="shared" si="24"/>
        <v>6.4682315307537444E-2</v>
      </c>
    </row>
    <row r="108" spans="1:17" x14ac:dyDescent="0.25">
      <c r="A108" s="72" t="s">
        <v>258</v>
      </c>
      <c r="B108" s="71">
        <f t="shared" ref="B108:Q108" si="25">IF(B$79=0,0,B$79/B$5)</f>
        <v>9.1989936373546952E-2</v>
      </c>
      <c r="C108" s="71">
        <f t="shared" si="25"/>
        <v>8.2531995041196501E-2</v>
      </c>
      <c r="D108" s="71">
        <f t="shared" si="25"/>
        <v>9.8365152620045665E-2</v>
      </c>
      <c r="E108" s="71">
        <f t="shared" si="25"/>
        <v>0.11113496024262288</v>
      </c>
      <c r="F108" s="71">
        <f t="shared" si="25"/>
        <v>0.1177004855103769</v>
      </c>
      <c r="G108" s="71">
        <f t="shared" si="25"/>
        <v>0.12525343280175572</v>
      </c>
      <c r="H108" s="71">
        <f t="shared" si="25"/>
        <v>0.10932493296016151</v>
      </c>
      <c r="I108" s="71">
        <f t="shared" si="25"/>
        <v>0.12576383030390215</v>
      </c>
      <c r="J108" s="71">
        <f t="shared" si="25"/>
        <v>0.11548088576953361</v>
      </c>
      <c r="K108" s="71">
        <f t="shared" si="25"/>
        <v>0.12566740330641699</v>
      </c>
      <c r="L108" s="71">
        <f t="shared" si="25"/>
        <v>0.11055411781770978</v>
      </c>
      <c r="M108" s="71">
        <f t="shared" si="25"/>
        <v>0.135315064636813</v>
      </c>
      <c r="N108" s="71">
        <f t="shared" si="25"/>
        <v>0.15344538332552599</v>
      </c>
      <c r="O108" s="71">
        <f t="shared" si="25"/>
        <v>0.15848051231196031</v>
      </c>
      <c r="P108" s="71">
        <f t="shared" si="25"/>
        <v>0.15843109609633746</v>
      </c>
      <c r="Q108" s="71">
        <f t="shared" si="25"/>
        <v>0.16896063772940018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0.41075199829123094</v>
      </c>
      <c r="C112" s="253">
        <f>IF(C$5=0,0,C$5/FBT_fec!C$5)</f>
        <v>0.4110722167483909</v>
      </c>
      <c r="D112" s="253">
        <f>IF(D$5=0,0,D$5/FBT_fec!D$5)</f>
        <v>0.41203135545261271</v>
      </c>
      <c r="E112" s="253">
        <f>IF(E$5=0,0,E$5/FBT_fec!E$5)</f>
        <v>0.41328188421493334</v>
      </c>
      <c r="F112" s="253">
        <f>IF(F$5=0,0,F$5/FBT_fec!F$5)</f>
        <v>0.41872192890393189</v>
      </c>
      <c r="G112" s="253">
        <f>IF(G$5=0,0,G$5/FBT_fec!G$5)</f>
        <v>0.43411575281391401</v>
      </c>
      <c r="H112" s="253">
        <f>IF(H$5=0,0,H$5/FBT_fec!H$5)</f>
        <v>0.43091954346585404</v>
      </c>
      <c r="I112" s="253">
        <f>IF(I$5=0,0,I$5/FBT_fec!I$5)</f>
        <v>0.43441362773464648</v>
      </c>
      <c r="J112" s="253">
        <f>IF(J$5=0,0,J$5/FBT_fec!J$5)</f>
        <v>0.45318646282802649</v>
      </c>
      <c r="K112" s="253">
        <f>IF(K$5=0,0,K$5/FBT_fec!K$5)</f>
        <v>0.4569104299000013</v>
      </c>
      <c r="L112" s="253">
        <f>IF(L$5=0,0,L$5/FBT_fec!L$5)</f>
        <v>0.46655332445968839</v>
      </c>
      <c r="M112" s="253">
        <f>IF(M$5=0,0,M$5/FBT_fec!M$5)</f>
        <v>0.48278818651969502</v>
      </c>
      <c r="N112" s="253">
        <f>IF(N$5=0,0,N$5/FBT_fec!N$5)</f>
        <v>0.48652453982109944</v>
      </c>
      <c r="O112" s="253">
        <f>IF(O$5=0,0,O$5/FBT_fec!O$5)</f>
        <v>0.48883059701349441</v>
      </c>
      <c r="P112" s="253">
        <f>IF(P$5=0,0,P$5/FBT_fec!P$5)</f>
        <v>0.50806016289977118</v>
      </c>
      <c r="Q112" s="253">
        <f>IF(Q$5=0,0,Q$5/FBT_fec!Q$5)</f>
        <v>0.50927914328232216</v>
      </c>
    </row>
    <row r="113" spans="1:17" x14ac:dyDescent="0.25">
      <c r="A113" s="132" t="s">
        <v>83</v>
      </c>
      <c r="B113" s="282">
        <f>IF(B$6=0,0,B$6/FBT_fec!B$6)</f>
        <v>0.4467636896671664</v>
      </c>
      <c r="C113" s="282">
        <f>IF(C$6=0,0,C$6/FBT_fec!C$6)</f>
        <v>0.4467636896671664</v>
      </c>
      <c r="D113" s="282">
        <f>IF(D$6=0,0,D$6/FBT_fec!D$6)</f>
        <v>0.44676368966716634</v>
      </c>
      <c r="E113" s="282">
        <f>IF(E$6=0,0,E$6/FBT_fec!E$6)</f>
        <v>0.4467636896671664</v>
      </c>
      <c r="F113" s="282">
        <f>IF(F$6=0,0,F$6/FBT_fec!F$6)</f>
        <v>0.45296252857175007</v>
      </c>
      <c r="G113" s="282">
        <f>IF(G$6=0,0,G$6/FBT_fec!G$6)</f>
        <v>0.46648384592211034</v>
      </c>
      <c r="H113" s="282">
        <f>IF(H$6=0,0,H$6/FBT_fec!H$6)</f>
        <v>0.46648384592211034</v>
      </c>
      <c r="I113" s="282">
        <f>IF(I$6=0,0,I$6/FBT_fec!I$6)</f>
        <v>0.4664838459221104</v>
      </c>
      <c r="J113" s="282">
        <f>IF(J$6=0,0,J$6/FBT_fec!J$6)</f>
        <v>0.48790898832491614</v>
      </c>
      <c r="K113" s="282">
        <f>IF(K$6=0,0,K$6/FBT_fec!K$6)</f>
        <v>0.48790898832491614</v>
      </c>
      <c r="L113" s="282">
        <f>IF(L$6=0,0,L$6/FBT_fec!L$6)</f>
        <v>0.50057862992452395</v>
      </c>
      <c r="M113" s="282">
        <f>IF(M$6=0,0,M$6/FBT_fec!M$6)</f>
        <v>0.51417316904811727</v>
      </c>
      <c r="N113" s="282">
        <f>IF(N$6=0,0,N$6/FBT_fec!N$6)</f>
        <v>0.51417316904811716</v>
      </c>
      <c r="O113" s="282">
        <f>IF(O$6=0,0,O$6/FBT_fec!O$6)</f>
        <v>0.51417316904811727</v>
      </c>
      <c r="P113" s="282">
        <f>IF(P$6=0,0,P$6/FBT_fec!P$6)</f>
        <v>0.53460328938044854</v>
      </c>
      <c r="Q113" s="282">
        <f>IF(Q$6=0,0,Q$6/FBT_fec!Q$6)</f>
        <v>0.53460328938044843</v>
      </c>
    </row>
    <row r="114" spans="1:17" x14ac:dyDescent="0.25">
      <c r="A114" s="76" t="s">
        <v>82</v>
      </c>
      <c r="B114" s="281">
        <f>IF(B$7=0,0,B$7/FBT_fec!B$7)</f>
        <v>0.11190884981803946</v>
      </c>
      <c r="C114" s="281">
        <f>IF(C$7=0,0,C$7/FBT_fec!C$7)</f>
        <v>0.11190884981803946</v>
      </c>
      <c r="D114" s="281">
        <f>IF(D$7=0,0,D$7/FBT_fec!D$7)</f>
        <v>0.11190884981803945</v>
      </c>
      <c r="E114" s="281">
        <f>IF(E$7=0,0,E$7/FBT_fec!E$7)</f>
        <v>0.11190884981803946</v>
      </c>
      <c r="F114" s="281">
        <f>IF(F$7=0,0,F$7/FBT_fec!F$7)</f>
        <v>0.11346158328332193</v>
      </c>
      <c r="G114" s="281">
        <f>IF(G$7=0,0,G$7/FBT_fec!G$7)</f>
        <v>0.11684850820067763</v>
      </c>
      <c r="H114" s="281">
        <f>IF(H$7=0,0,H$7/FBT_fec!H$7)</f>
        <v>0.11684850820067766</v>
      </c>
      <c r="I114" s="281">
        <f>IF(I$7=0,0,I$7/FBT_fec!I$7)</f>
        <v>0.11684850820067764</v>
      </c>
      <c r="J114" s="281">
        <f>IF(J$7=0,0,J$7/FBT_fec!J$7)</f>
        <v>0.12221524479753926</v>
      </c>
      <c r="K114" s="281">
        <f>IF(K$7=0,0,K$7/FBT_fec!K$7)</f>
        <v>0.12221524479753929</v>
      </c>
      <c r="L114" s="281">
        <f>IF(L$7=0,0,L$7/FBT_fec!L$7)</f>
        <v>0.12538883533726103</v>
      </c>
      <c r="M114" s="281">
        <f>IF(M$7=0,0,M$7/FBT_fec!M$7)</f>
        <v>0.12879410141486244</v>
      </c>
      <c r="N114" s="281">
        <f>IF(N$7=0,0,N$7/FBT_fec!N$7)</f>
        <v>0.12879410141486244</v>
      </c>
      <c r="O114" s="281">
        <f>IF(O$7=0,0,O$7/FBT_fec!O$7)</f>
        <v>0.12879410141486247</v>
      </c>
      <c r="P114" s="281">
        <f>IF(P$7=0,0,P$7/FBT_fec!P$7)</f>
        <v>0.13391159713108464</v>
      </c>
      <c r="Q114" s="281">
        <f>IF(Q$7=0,0,Q$7/FBT_fec!Q$7)</f>
        <v>0.13391159713108461</v>
      </c>
    </row>
    <row r="115" spans="1:17" x14ac:dyDescent="0.25">
      <c r="A115" s="76" t="s">
        <v>81</v>
      </c>
      <c r="B115" s="281">
        <f>IF(B$8=0,0,B$8/FBT_fec!B$8)</f>
        <v>0.6098937497239072</v>
      </c>
      <c r="C115" s="281">
        <f>IF(C$8=0,0,C$8/FBT_fec!C$8)</f>
        <v>0.60989374972390709</v>
      </c>
      <c r="D115" s="281">
        <f>IF(D$8=0,0,D$8/FBT_fec!D$8)</f>
        <v>0.60989374972390697</v>
      </c>
      <c r="E115" s="281">
        <f>IF(E$8=0,0,E$8/FBT_fec!E$8)</f>
        <v>0.60989374972390709</v>
      </c>
      <c r="F115" s="281">
        <f>IF(F$8=0,0,F$8/FBT_fec!F$8)</f>
        <v>0.61835601555009279</v>
      </c>
      <c r="G115" s="281">
        <f>IF(G$8=0,0,G$8/FBT_fec!G$8)</f>
        <v>0.6368144693831731</v>
      </c>
      <c r="H115" s="281">
        <f>IF(H$8=0,0,H$8/FBT_fec!H$8)</f>
        <v>0.63681446938317321</v>
      </c>
      <c r="I115" s="281">
        <f>IF(I$8=0,0,I$8/FBT_fec!I$8)</f>
        <v>0.6368144693831731</v>
      </c>
      <c r="J115" s="281">
        <f>IF(J$8=0,0,J$8/FBT_fec!J$8)</f>
        <v>0.66606272912458309</v>
      </c>
      <c r="K115" s="281">
        <f>IF(K$8=0,0,K$8/FBT_fec!K$8)</f>
        <v>0.66606272912458309</v>
      </c>
      <c r="L115" s="281">
        <f>IF(L$8=0,0,L$8/FBT_fec!L$8)</f>
        <v>0.6833585286748991</v>
      </c>
      <c r="M115" s="281">
        <f>IF(M$8=0,0,M$8/FBT_fec!M$8)</f>
        <v>0.70191694027731333</v>
      </c>
      <c r="N115" s="281">
        <f>IF(N$8=0,0,N$8/FBT_fec!N$8)</f>
        <v>0.70191694027731333</v>
      </c>
      <c r="O115" s="281">
        <f>IF(O$8=0,0,O$8/FBT_fec!O$8)</f>
        <v>0.70191694027731322</v>
      </c>
      <c r="P115" s="281">
        <f>IF(P$8=0,0,P$8/FBT_fec!P$8)</f>
        <v>0.72980685833685599</v>
      </c>
      <c r="Q115" s="281">
        <f>IF(Q$8=0,0,Q$8/FBT_fec!Q$8)</f>
        <v>0.72980685833685588</v>
      </c>
    </row>
    <row r="116" spans="1:17" x14ac:dyDescent="0.25">
      <c r="A116" s="76" t="s">
        <v>80</v>
      </c>
      <c r="B116" s="281">
        <f>IF(B$9=0,0,B$9/FBT_fec!B$9)</f>
        <v>0.43518436885250261</v>
      </c>
      <c r="C116" s="281">
        <f>IF(C$9=0,0,C$9/FBT_fec!C$9)</f>
        <v>0.43518436885250261</v>
      </c>
      <c r="D116" s="281">
        <f>IF(D$9=0,0,D$9/FBT_fec!D$9)</f>
        <v>0.43518436885250261</v>
      </c>
      <c r="E116" s="281">
        <f>IF(E$9=0,0,E$9/FBT_fec!E$9)</f>
        <v>0.43518436885250261</v>
      </c>
      <c r="F116" s="281">
        <f>IF(F$9=0,0,F$9/FBT_fec!F$9)</f>
        <v>0.44122254486971496</v>
      </c>
      <c r="G116" s="281">
        <f>IF(G$9=0,0,G$9/FBT_fec!G$9)</f>
        <v>0.45439341370544023</v>
      </c>
      <c r="H116" s="281">
        <f>IF(H$9=0,0,H$9/FBT_fec!H$9)</f>
        <v>0.45439341370544017</v>
      </c>
      <c r="I116" s="281">
        <f>IF(I$9=0,0,I$9/FBT_fec!I$9)</f>
        <v>0.45439341370544029</v>
      </c>
      <c r="J116" s="281">
        <f>IF(J$9=0,0,J$9/FBT_fec!J$9)</f>
        <v>0.47526325449551488</v>
      </c>
      <c r="K116" s="281">
        <f>IF(K$9=0,0,K$9/FBT_fec!K$9)</f>
        <v>0.47526325449551465</v>
      </c>
      <c r="L116" s="281">
        <f>IF(L$9=0,0,L$9/FBT_fec!L$9)</f>
        <v>0.48760452150228595</v>
      </c>
      <c r="M116" s="281">
        <f>IF(M$9=0,0,M$9/FBT_fec!M$9)</f>
        <v>0.50084671433301708</v>
      </c>
      <c r="N116" s="281">
        <f>IF(N$9=0,0,N$9/FBT_fec!N$9)</f>
        <v>0.5008467143330172</v>
      </c>
      <c r="O116" s="281">
        <f>IF(O$9=0,0,O$9/FBT_fec!O$9)</f>
        <v>0.5008467143330172</v>
      </c>
      <c r="P116" s="281">
        <f>IF(P$9=0,0,P$9/FBT_fec!P$9)</f>
        <v>0.52074732225625697</v>
      </c>
      <c r="Q116" s="281">
        <f>IF(Q$9=0,0,Q$9/FBT_fec!Q$9)</f>
        <v>0.52074732225625708</v>
      </c>
    </row>
    <row r="117" spans="1:17" x14ac:dyDescent="0.25">
      <c r="A117" s="129" t="s">
        <v>79</v>
      </c>
      <c r="B117" s="280">
        <f>IF(B$10=0,0,B$10/FBT_fec!B$10)</f>
        <v>0.67286493808497094</v>
      </c>
      <c r="C117" s="280">
        <f>IF(C$10=0,0,C$10/FBT_fec!C$10)</f>
        <v>0.67286493808497094</v>
      </c>
      <c r="D117" s="280">
        <f>IF(D$10=0,0,D$10/FBT_fec!D$10)</f>
        <v>0.67286493808497105</v>
      </c>
      <c r="E117" s="280">
        <f>IF(E$10=0,0,E$10/FBT_fec!E$10)</f>
        <v>0.67286493808497083</v>
      </c>
      <c r="F117" s="280">
        <f>IF(F$10=0,0,F$10/FBT_fec!F$10)</f>
        <v>0.6822009281222069</v>
      </c>
      <c r="G117" s="280">
        <f>IF(G$10=0,0,G$10/FBT_fec!G$10)</f>
        <v>0.70256520698416025</v>
      </c>
      <c r="H117" s="280">
        <f>IF(H$10=0,0,H$10/FBT_fec!H$10)</f>
        <v>0.70256520698416025</v>
      </c>
      <c r="I117" s="280">
        <f>IF(I$10=0,0,I$10/FBT_fec!I$10)</f>
        <v>0.70256520698416025</v>
      </c>
      <c r="J117" s="280">
        <f>IF(J$10=0,0,J$10/FBT_fec!J$10)</f>
        <v>0.73483333317647803</v>
      </c>
      <c r="K117" s="280">
        <f>IF(K$10=0,0,K$10/FBT_fec!K$10)</f>
        <v>0.73483333317647814</v>
      </c>
      <c r="L117" s="280">
        <f>IF(L$10=0,0,L$10/FBT_fec!L$10)</f>
        <v>0.75391491435159519</v>
      </c>
      <c r="M117" s="280">
        <f>IF(M$10=0,0,M$10/FBT_fec!M$10)</f>
        <v>0.77438947156662952</v>
      </c>
      <c r="N117" s="280">
        <f>IF(N$10=0,0,N$10/FBT_fec!N$10)</f>
        <v>0.77438947156662952</v>
      </c>
      <c r="O117" s="280">
        <f>IF(O$10=0,0,O$10/FBT_fec!O$10)</f>
        <v>0.77438947156662963</v>
      </c>
      <c r="P117" s="280">
        <f>IF(P$10=0,0,P$10/FBT_fec!P$10)</f>
        <v>0.80515900805855845</v>
      </c>
      <c r="Q117" s="280">
        <f>IF(Q$10=0,0,Q$10/FBT_fec!Q$10)</f>
        <v>0.80515900805855833</v>
      </c>
    </row>
    <row r="118" spans="1:17" x14ac:dyDescent="0.25">
      <c r="A118" s="127" t="s">
        <v>263</v>
      </c>
      <c r="B118" s="305">
        <f>IF(B$15=0,0,B$15/FBT_fec!B$15)</f>
        <v>0.53703017115697027</v>
      </c>
      <c r="C118" s="305">
        <f>IF(C$15=0,0,C$15/FBT_fec!C$15)</f>
        <v>0.53675942165377943</v>
      </c>
      <c r="D118" s="305">
        <f>IF(D$15=0,0,D$15/FBT_fec!D$15)</f>
        <v>0.53697146880552227</v>
      </c>
      <c r="E118" s="305">
        <f>IF(E$15=0,0,E$15/FBT_fec!E$15)</f>
        <v>0.5366348217834469</v>
      </c>
      <c r="F118" s="305">
        <f>IF(F$15=0,0,F$15/FBT_fec!F$15)</f>
        <v>0.54382121369619396</v>
      </c>
      <c r="G118" s="305">
        <f>IF(G$15=0,0,G$15/FBT_fec!G$15)</f>
        <v>0.56055416692891391</v>
      </c>
      <c r="H118" s="305">
        <f>IF(H$15=0,0,H$15/FBT_fec!H$15)</f>
        <v>0.56090647195933585</v>
      </c>
      <c r="I118" s="305">
        <f>IF(I$15=0,0,I$15/FBT_fec!I$15)</f>
        <v>0.56068221318427736</v>
      </c>
      <c r="J118" s="305">
        <f>IF(J$15=0,0,J$15/FBT_fec!J$15)</f>
        <v>0.58838084266812296</v>
      </c>
      <c r="K118" s="305">
        <f>IF(K$15=0,0,K$15/FBT_fec!K$15)</f>
        <v>0.58854955489258509</v>
      </c>
      <c r="L118" s="305">
        <f>IF(L$15=0,0,L$15/FBT_fec!L$15)</f>
        <v>0.60405005821149205</v>
      </c>
      <c r="M118" s="305">
        <f>IF(M$15=0,0,M$15/FBT_fec!M$15)</f>
        <v>0.62122634715401781</v>
      </c>
      <c r="N118" s="305">
        <f>IF(N$15=0,0,N$15/FBT_fec!N$15)</f>
        <v>0.62105744558029119</v>
      </c>
      <c r="O118" s="305">
        <f>IF(O$15=0,0,O$15/FBT_fec!O$15)</f>
        <v>0.62146465383887339</v>
      </c>
      <c r="P118" s="305">
        <f>IF(P$15=0,0,P$15/FBT_fec!P$15)</f>
        <v>0.6463595963732629</v>
      </c>
      <c r="Q118" s="305">
        <f>IF(Q$15=0,0,Q$15/FBT_fec!Q$15)</f>
        <v>0.64583451650325951</v>
      </c>
    </row>
    <row r="119" spans="1:17" x14ac:dyDescent="0.25">
      <c r="A119" s="127" t="s">
        <v>262</v>
      </c>
      <c r="B119" s="305">
        <f>IF(B$24=0,0,B$24/FBT_fec!B$24)</f>
        <v>0.2806402862987129</v>
      </c>
      <c r="C119" s="305">
        <f>IF(C$24=0,0,C$24/FBT_fec!C$24)</f>
        <v>0.28044500966664948</v>
      </c>
      <c r="D119" s="305">
        <f>IF(D$24=0,0,D$24/FBT_fec!D$24)</f>
        <v>0.28059794754148559</v>
      </c>
      <c r="E119" s="305">
        <f>IF(E$24=0,0,E$24/FBT_fec!E$24)</f>
        <v>0.28035514267613876</v>
      </c>
      <c r="F119" s="305">
        <f>IF(F$24=0,0,F$24/FBT_fec!F$24)</f>
        <v>0.28405796944535855</v>
      </c>
      <c r="G119" s="305">
        <f>IF(G$24=0,0,G$24/FBT_fec!G$24)</f>
        <v>0.29289755067810397</v>
      </c>
      <c r="H119" s="305">
        <f>IF(H$24=0,0,H$24/FBT_fec!H$24)</f>
        <v>0.29315164879828132</v>
      </c>
      <c r="I119" s="305">
        <f>IF(I$24=0,0,I$24/FBT_fec!I$24)</f>
        <v>0.29298990335539771</v>
      </c>
      <c r="J119" s="305">
        <f>IF(J$24=0,0,J$24/FBT_fec!J$24)</f>
        <v>0.3078509390470372</v>
      </c>
      <c r="K119" s="305">
        <f>IF(K$24=0,0,K$24/FBT_fec!K$24)</f>
        <v>0.30797262183718999</v>
      </c>
      <c r="L119" s="305">
        <f>IF(L$24=0,0,L$24/FBT_fec!L$24)</f>
        <v>0.31612669044501263</v>
      </c>
      <c r="M119" s="305">
        <f>IF(M$24=0,0,M$24/FBT_fec!M$24)</f>
        <v>0.32526853938935757</v>
      </c>
      <c r="N119" s="305">
        <f>IF(N$24=0,0,N$24/FBT_fec!N$24)</f>
        <v>0.32514672003205974</v>
      </c>
      <c r="O119" s="305">
        <f>IF(O$24=0,0,O$24/FBT_fec!O$24)</f>
        <v>0.32544041681209834</v>
      </c>
      <c r="P119" s="305">
        <f>IF(P$24=0,0,P$24/FBT_fec!P$24)</f>
        <v>0.33851692552758411</v>
      </c>
      <c r="Q119" s="305">
        <f>IF(Q$24=0,0,Q$24/FBT_fec!Q$24)</f>
        <v>0.33813821447781267</v>
      </c>
    </row>
    <row r="120" spans="1:17" x14ac:dyDescent="0.25">
      <c r="A120" s="127" t="s">
        <v>261</v>
      </c>
      <c r="B120" s="305">
        <f>IF(B$33=0,0,B$33/FBT_fec!B$33)</f>
        <v>0.37553525764267343</v>
      </c>
      <c r="C120" s="305">
        <f>IF(C$33=0,0,C$33/FBT_fec!C$33)</f>
        <v>0.37743396018749747</v>
      </c>
      <c r="D120" s="305">
        <f>IF(D$33=0,0,D$33/FBT_fec!D$33)</f>
        <v>0.37690739092959247</v>
      </c>
      <c r="E120" s="305">
        <f>IF(E$33=0,0,E$33/FBT_fec!E$33)</f>
        <v>0.37744901249641949</v>
      </c>
      <c r="F120" s="305">
        <f>IF(F$33=0,0,F$33/FBT_fec!F$33)</f>
        <v>0.38129373628178792</v>
      </c>
      <c r="G120" s="305">
        <f>IF(G$33=0,0,G$33/FBT_fec!G$33)</f>
        <v>0.39666379310882222</v>
      </c>
      <c r="H120" s="305">
        <f>IF(H$33=0,0,H$33/FBT_fec!H$33)</f>
        <v>0.3931321234210976</v>
      </c>
      <c r="I120" s="305">
        <f>IF(I$33=0,0,I$33/FBT_fec!I$33)</f>
        <v>0.39709624264967114</v>
      </c>
      <c r="J120" s="305">
        <f>IF(J$33=0,0,J$33/FBT_fec!J$33)</f>
        <v>0.41419417476482029</v>
      </c>
      <c r="K120" s="305">
        <f>IF(K$33=0,0,K$33/FBT_fec!K$33)</f>
        <v>0.41938771788850066</v>
      </c>
      <c r="L120" s="305">
        <f>IF(L$33=0,0,L$33/FBT_fec!L$33)</f>
        <v>0.42844962732168618</v>
      </c>
      <c r="M120" s="305">
        <f>IF(M$33=0,0,M$33/FBT_fec!M$33)</f>
        <v>0.44254371525281655</v>
      </c>
      <c r="N120" s="305">
        <f>IF(N$33=0,0,N$33/FBT_fec!N$33)</f>
        <v>0.44683296290150248</v>
      </c>
      <c r="O120" s="305">
        <f>IF(O$33=0,0,O$33/FBT_fec!O$33)</f>
        <v>0.45038789440122717</v>
      </c>
      <c r="P120" s="305">
        <f>IF(P$33=0,0,P$33/FBT_fec!P$33)</f>
        <v>0.46785379422584761</v>
      </c>
      <c r="Q120" s="305">
        <f>IF(Q$33=0,0,Q$33/FBT_fec!Q$33)</f>
        <v>0.46873617946424267</v>
      </c>
    </row>
    <row r="121" spans="1:17" x14ac:dyDescent="0.25">
      <c r="A121" s="127" t="s">
        <v>260</v>
      </c>
      <c r="B121" s="305">
        <f>IF(B$44=0,0,B$44/FBT_fec!B$44)</f>
        <v>0.36432206409144796</v>
      </c>
      <c r="C121" s="305">
        <f>IF(C$44=0,0,C$44/FBT_fec!C$44)</f>
        <v>0.36496464523677619</v>
      </c>
      <c r="D121" s="305">
        <f>IF(D$44=0,0,D$44/FBT_fec!D$44)</f>
        <v>0.36487302785041675</v>
      </c>
      <c r="E121" s="305">
        <f>IF(E$44=0,0,E$44/FBT_fec!E$44)</f>
        <v>0.36489232049580045</v>
      </c>
      <c r="F121" s="305">
        <f>IF(F$44=0,0,F$44/FBT_fec!F$44)</f>
        <v>0.36919443734081536</v>
      </c>
      <c r="G121" s="305">
        <f>IF(G$44=0,0,G$44/FBT_fec!G$44)</f>
        <v>0.38224020921472424</v>
      </c>
      <c r="H121" s="305">
        <f>IF(H$44=0,0,H$44/FBT_fec!H$44)</f>
        <v>0.38094932304553347</v>
      </c>
      <c r="I121" s="305">
        <f>IF(I$44=0,0,I$44/FBT_fec!I$44)</f>
        <v>0.38250650593292573</v>
      </c>
      <c r="J121" s="305">
        <f>IF(J$44=0,0,J$44/FBT_fec!J$44)</f>
        <v>0.40081691825676397</v>
      </c>
      <c r="K121" s="305">
        <f>IF(K$44=0,0,K$44/FBT_fec!K$44)</f>
        <v>0.40314946372132254</v>
      </c>
      <c r="L121" s="305">
        <f>IF(L$44=0,0,L$44/FBT_fec!L$44)</f>
        <v>0.41297201221429253</v>
      </c>
      <c r="M121" s="305">
        <f>IF(M$44=0,0,M$44/FBT_fec!M$44)</f>
        <v>0.42572889747326076</v>
      </c>
      <c r="N121" s="305">
        <f>IF(N$44=0,0,N$44/FBT_fec!N$44)</f>
        <v>0.42746042443747162</v>
      </c>
      <c r="O121" s="305">
        <f>IF(O$44=0,0,O$44/FBT_fec!O$44)</f>
        <v>0.4292414684493141</v>
      </c>
      <c r="P121" s="305">
        <f>IF(P$44=0,0,P$44/FBT_fec!P$44)</f>
        <v>0.44624024783311483</v>
      </c>
      <c r="Q121" s="305">
        <f>IF(Q$44=0,0,Q$44/FBT_fec!Q$44)</f>
        <v>0.44628645388111765</v>
      </c>
    </row>
    <row r="122" spans="1:17" x14ac:dyDescent="0.25">
      <c r="A122" s="127" t="s">
        <v>259</v>
      </c>
      <c r="B122" s="305">
        <f>IF(B$65=0,0,B$65/FBT_fec!B$65)</f>
        <v>0.50698530442043077</v>
      </c>
      <c r="C122" s="305">
        <f>IF(C$65=0,0,C$65/FBT_fec!C$65)</f>
        <v>0.50712073139751013</v>
      </c>
      <c r="D122" s="305">
        <f>IF(D$65=0,0,D$65/FBT_fec!D$65)</f>
        <v>0.50708317328551655</v>
      </c>
      <c r="E122" s="305">
        <f>IF(E$65=0,0,E$65/FBT_fec!E$65)</f>
        <v>0.5071218050194426</v>
      </c>
      <c r="F122" s="305">
        <f>IF(F$65=0,0,F$65/FBT_fec!F$65)</f>
        <v>0.51405879915548136</v>
      </c>
      <c r="G122" s="305">
        <f>IF(G$65=0,0,G$65/FBT_fec!G$65)</f>
        <v>0.52968834869830528</v>
      </c>
      <c r="H122" s="305">
        <f>IF(H$65=0,0,H$65/FBT_fec!H$65)</f>
        <v>0.52943644860413042</v>
      </c>
      <c r="I122" s="305">
        <f>IF(I$65=0,0,I$65/FBT_fec!I$65)</f>
        <v>0.52971919362144304</v>
      </c>
      <c r="J122" s="305">
        <f>IF(J$65=0,0,J$65/FBT_fec!J$65)</f>
        <v>0.55396733955001731</v>
      </c>
      <c r="K122" s="305">
        <f>IF(K$65=0,0,K$65/FBT_fec!K$65)</f>
        <v>0.55433777453336353</v>
      </c>
      <c r="L122" s="305">
        <f>IF(L$65=0,0,L$65/FBT_fec!L$65)</f>
        <v>0.56860197289156045</v>
      </c>
      <c r="M122" s="305">
        <f>IF(M$65=0,0,M$65/FBT_fec!M$65)</f>
        <v>0.58421921434788737</v>
      </c>
      <c r="N122" s="305">
        <f>IF(N$65=0,0,N$65/FBT_fec!N$65)</f>
        <v>0.58452514949533341</v>
      </c>
      <c r="O122" s="305">
        <f>IF(O$65=0,0,O$65/FBT_fec!O$65)</f>
        <v>0.58477870876297344</v>
      </c>
      <c r="P122" s="305">
        <f>IF(P$65=0,0,P$65/FBT_fec!P$65)</f>
        <v>0.60798361003586376</v>
      </c>
      <c r="Q122" s="305">
        <f>IF(Q$65=0,0,Q$65/FBT_fec!Q$65)</f>
        <v>0.60804654710085115</v>
      </c>
    </row>
    <row r="123" spans="1:17" x14ac:dyDescent="0.25">
      <c r="A123" s="72" t="s">
        <v>258</v>
      </c>
      <c r="B123" s="304">
        <f>IF(B$79=0,0,B$79/FBT_fec!B$79)</f>
        <v>0.46311223779585353</v>
      </c>
      <c r="C123" s="304">
        <f>IF(C$79=0,0,C$79/FBT_fec!C$79)</f>
        <v>0.46311223779585348</v>
      </c>
      <c r="D123" s="304">
        <f>IF(D$79=0,0,D$79/FBT_fec!D$79)</f>
        <v>0.46311223779585353</v>
      </c>
      <c r="E123" s="304">
        <f>IF(E$79=0,0,E$79/FBT_fec!E$79)</f>
        <v>0.46311223779585348</v>
      </c>
      <c r="F123" s="304">
        <f>IF(F$79=0,0,F$79/FBT_fec!F$79)</f>
        <v>0.46953791253897431</v>
      </c>
      <c r="G123" s="304">
        <f>IF(G$79=0,0,G$79/FBT_fec!G$79)</f>
        <v>0.48355401922109564</v>
      </c>
      <c r="H123" s="304">
        <f>IF(H$79=0,0,H$79/FBT_fec!H$79)</f>
        <v>0.48355401922109575</v>
      </c>
      <c r="I123" s="304">
        <f>IF(I$79=0,0,I$79/FBT_fec!I$79)</f>
        <v>0.4835540192210957</v>
      </c>
      <c r="J123" s="304">
        <f>IF(J$79=0,0,J$79/FBT_fec!J$79)</f>
        <v>0.50576317782718161</v>
      </c>
      <c r="K123" s="304">
        <f>IF(K$79=0,0,K$79/FBT_fec!K$79)</f>
        <v>0.50576317782718172</v>
      </c>
      <c r="L123" s="304">
        <f>IF(L$79=0,0,L$79/FBT_fec!L$79)</f>
        <v>0.51889644315059458</v>
      </c>
      <c r="M123" s="304">
        <f>IF(M$79=0,0,M$79/FBT_fec!M$79)</f>
        <v>0.5329884510306907</v>
      </c>
      <c r="N123" s="304">
        <f>IF(N$79=0,0,N$79/FBT_fec!N$79)</f>
        <v>0.5329884510306907</v>
      </c>
      <c r="O123" s="304">
        <f>IF(O$79=0,0,O$79/FBT_fec!O$79)</f>
        <v>0.5329884510306907</v>
      </c>
      <c r="P123" s="304">
        <f>IF(P$79=0,0,P$79/FBT_fec!P$79)</f>
        <v>0.55416617644654353</v>
      </c>
      <c r="Q123" s="304">
        <f>IF(Q$79=0,0,Q$79/FBT_fec!Q$79)</f>
        <v>0.55416617644654342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1392.2478748433994</v>
      </c>
      <c r="C5" s="96">
        <v>1460.5071077860921</v>
      </c>
      <c r="D5" s="96">
        <v>1365.011677544004</v>
      </c>
      <c r="E5" s="96">
        <v>1258.8958215972359</v>
      </c>
      <c r="F5" s="96">
        <v>1284.0623083356484</v>
      </c>
      <c r="G5" s="96">
        <v>1284.177257939411</v>
      </c>
      <c r="H5" s="96">
        <v>1368.073074328812</v>
      </c>
      <c r="I5" s="96">
        <v>1219.2987722715363</v>
      </c>
      <c r="J5" s="96">
        <v>1304.3834096337362</v>
      </c>
      <c r="K5" s="96">
        <v>1088.1398834133481</v>
      </c>
      <c r="L5" s="96">
        <v>1212.9355756702405</v>
      </c>
      <c r="M5" s="96">
        <v>1106.9912342110867</v>
      </c>
      <c r="N5" s="96">
        <v>969.78183222192206</v>
      </c>
      <c r="O5" s="96">
        <v>905.90534641650117</v>
      </c>
      <c r="P5" s="96">
        <v>933.00818437031376</v>
      </c>
      <c r="Q5" s="96">
        <v>897.82978409201712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20.272728899660535</v>
      </c>
      <c r="C10" s="158">
        <v>21.108282453751197</v>
      </c>
      <c r="D10" s="158">
        <v>20.225429306563807</v>
      </c>
      <c r="E10" s="158">
        <v>19.146517716563309</v>
      </c>
      <c r="F10" s="158">
        <v>19.425690871672259</v>
      </c>
      <c r="G10" s="158">
        <v>19.962970362445077</v>
      </c>
      <c r="H10" s="158">
        <v>20.465033451344588</v>
      </c>
      <c r="I10" s="158">
        <v>18.938786208431107</v>
      </c>
      <c r="J10" s="158">
        <v>19.890887722573233</v>
      </c>
      <c r="K10" s="158">
        <v>17.484747441777944</v>
      </c>
      <c r="L10" s="158">
        <v>18.869925854928162</v>
      </c>
      <c r="M10" s="158">
        <v>18.036033699024955</v>
      </c>
      <c r="N10" s="158">
        <v>16.813127468252535</v>
      </c>
      <c r="O10" s="158">
        <v>15.961861487356177</v>
      </c>
      <c r="P10" s="158">
        <v>16.285979271012959</v>
      </c>
      <c r="Q10" s="158">
        <v>16.023731942503424</v>
      </c>
    </row>
    <row r="11" spans="1:17" x14ac:dyDescent="0.25">
      <c r="A11" s="92" t="s">
        <v>125</v>
      </c>
      <c r="B11" s="91">
        <v>9.4986157530025306</v>
      </c>
      <c r="C11" s="91">
        <v>9.8898367701662107</v>
      </c>
      <c r="D11" s="91">
        <v>9.489202345462326</v>
      </c>
      <c r="E11" s="91">
        <v>9.0215377216169745</v>
      </c>
      <c r="F11" s="91">
        <v>9.167635525530196</v>
      </c>
      <c r="G11" s="91">
        <v>9.4202506647672024</v>
      </c>
      <c r="H11" s="91">
        <v>9.651333956385427</v>
      </c>
      <c r="I11" s="91">
        <v>8.9351653641809889</v>
      </c>
      <c r="J11" s="91">
        <v>9.3681949896717089</v>
      </c>
      <c r="K11" s="91">
        <v>8.258772171240425</v>
      </c>
      <c r="L11" s="91">
        <v>8.9017322626038276</v>
      </c>
      <c r="M11" s="91">
        <v>8.5126742701621296</v>
      </c>
      <c r="N11" s="91">
        <v>7.934845436290793</v>
      </c>
      <c r="O11" s="91">
        <v>7.5549435406584546</v>
      </c>
      <c r="P11" s="91">
        <v>7.743763998465039</v>
      </c>
      <c r="Q11" s="91">
        <v>7.6887063357445973</v>
      </c>
    </row>
    <row r="12" spans="1:17" x14ac:dyDescent="0.25">
      <c r="A12" s="92" t="s">
        <v>26</v>
      </c>
      <c r="B12" s="91">
        <v>10.774113146658006</v>
      </c>
      <c r="C12" s="91">
        <v>11.218445683584987</v>
      </c>
      <c r="D12" s="91">
        <v>10.736226961101481</v>
      </c>
      <c r="E12" s="91">
        <v>10.124979994946335</v>
      </c>
      <c r="F12" s="91">
        <v>10.258055346142061</v>
      </c>
      <c r="G12" s="91">
        <v>10.542719697677876</v>
      </c>
      <c r="H12" s="91">
        <v>10.81369949495916</v>
      </c>
      <c r="I12" s="91">
        <v>10.003620844250118</v>
      </c>
      <c r="J12" s="91">
        <v>10.522692732901524</v>
      </c>
      <c r="K12" s="91">
        <v>9.2259752705375195</v>
      </c>
      <c r="L12" s="91">
        <v>9.968193592324333</v>
      </c>
      <c r="M12" s="91">
        <v>9.5233594288628236</v>
      </c>
      <c r="N12" s="91">
        <v>8.8782820319617421</v>
      </c>
      <c r="O12" s="91">
        <v>8.4069179466977229</v>
      </c>
      <c r="P12" s="91">
        <v>8.542215272547919</v>
      </c>
      <c r="Q12" s="91">
        <v>8.3350256067588262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59.161047119644245</v>
      </c>
      <c r="C15" s="204">
        <v>61.883456255910964</v>
      </c>
      <c r="D15" s="204">
        <v>59.196101132103202</v>
      </c>
      <c r="E15" s="204">
        <v>55.911537251585457</v>
      </c>
      <c r="F15" s="204">
        <v>56.940736588694968</v>
      </c>
      <c r="G15" s="204">
        <v>58.412119082213735</v>
      </c>
      <c r="H15" s="204">
        <v>59.599837432077898</v>
      </c>
      <c r="I15" s="204">
        <v>54.978113942163645</v>
      </c>
      <c r="J15" s="204">
        <v>56.692693234551143</v>
      </c>
      <c r="K15" s="204">
        <v>49.56467418905688</v>
      </c>
      <c r="L15" s="204">
        <v>53.409870965899572</v>
      </c>
      <c r="M15" s="204">
        <v>50.462091272503429</v>
      </c>
      <c r="N15" s="204">
        <v>46.816254842445346</v>
      </c>
      <c r="O15" s="204">
        <v>44.209097111555259</v>
      </c>
      <c r="P15" s="204">
        <v>44.853525428545574</v>
      </c>
      <c r="Q15" s="204">
        <v>44.043953980063748</v>
      </c>
    </row>
    <row r="16" spans="1:17" x14ac:dyDescent="0.25">
      <c r="A16" s="152" t="s">
        <v>277</v>
      </c>
      <c r="B16" s="264">
        <v>59.161047119644245</v>
      </c>
      <c r="C16" s="264">
        <v>61.883456255910964</v>
      </c>
      <c r="D16" s="264">
        <v>59.196101132103202</v>
      </c>
      <c r="E16" s="264">
        <v>55.911537251585457</v>
      </c>
      <c r="F16" s="264">
        <v>56.940736588694968</v>
      </c>
      <c r="G16" s="264">
        <v>58.412119082213735</v>
      </c>
      <c r="H16" s="264">
        <v>59.599837432077898</v>
      </c>
      <c r="I16" s="264">
        <v>54.978113942163645</v>
      </c>
      <c r="J16" s="264">
        <v>56.692693234551143</v>
      </c>
      <c r="K16" s="264">
        <v>49.56467418905688</v>
      </c>
      <c r="L16" s="264">
        <v>53.409870965899572</v>
      </c>
      <c r="M16" s="264">
        <v>50.462091272503429</v>
      </c>
      <c r="N16" s="264">
        <v>46.816254842445346</v>
      </c>
      <c r="O16" s="264">
        <v>44.209097111555259</v>
      </c>
      <c r="P16" s="264">
        <v>44.853525428545574</v>
      </c>
      <c r="Q16" s="264">
        <v>44.043953980063748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5.127517965729643</v>
      </c>
      <c r="C18" s="83">
        <v>5.1241089197773722</v>
      </c>
      <c r="D18" s="83">
        <v>4.2693273974305708</v>
      </c>
      <c r="E18" s="83">
        <v>5.9793414649248113</v>
      </c>
      <c r="F18" s="83">
        <v>5.97794173899171</v>
      </c>
      <c r="G18" s="83">
        <v>4.2719909193763126</v>
      </c>
      <c r="H18" s="83">
        <v>4.2760538581648309</v>
      </c>
      <c r="I18" s="83">
        <v>5.9797536064496146</v>
      </c>
      <c r="J18" s="83">
        <v>3.4143436924489881</v>
      </c>
      <c r="K18" s="83">
        <v>3.4186050802898671</v>
      </c>
      <c r="L18" s="83">
        <v>3.418904516736005</v>
      </c>
      <c r="M18" s="83">
        <v>3.4175261493925291</v>
      </c>
      <c r="N18" s="83">
        <v>5.1262571643369048</v>
      </c>
      <c r="O18" s="83">
        <v>4.2718658635696753</v>
      </c>
      <c r="P18" s="83">
        <v>4.2722031139255696</v>
      </c>
      <c r="Q18" s="83">
        <v>5.126713711951977</v>
      </c>
    </row>
    <row r="19" spans="1:17" x14ac:dyDescent="0.25">
      <c r="A19" s="154" t="s">
        <v>125</v>
      </c>
      <c r="B19" s="83">
        <v>11.808977915162533</v>
      </c>
      <c r="C19" s="83">
        <v>13.556748723726143</v>
      </c>
      <c r="D19" s="83">
        <v>13.009087081903866</v>
      </c>
      <c r="E19" s="83">
        <v>11.25761399758567</v>
      </c>
      <c r="F19" s="83">
        <v>12.439489750045588</v>
      </c>
      <c r="G19" s="83">
        <v>13.280502484547993</v>
      </c>
      <c r="H19" s="83">
        <v>12.496996479433715</v>
      </c>
      <c r="I19" s="83">
        <v>9.9197788812414167</v>
      </c>
      <c r="J19" s="83">
        <v>7.4573663030158057</v>
      </c>
      <c r="K19" s="83">
        <v>5.6134472778113729</v>
      </c>
      <c r="L19" s="83">
        <v>5.7112481320903017</v>
      </c>
      <c r="M19" s="83">
        <v>3.1360435521035623</v>
      </c>
      <c r="N19" s="83">
        <v>1.0831244812597653</v>
      </c>
      <c r="O19" s="83">
        <v>0.73871660332750599</v>
      </c>
      <c r="P19" s="83">
        <v>0.39009316822390999</v>
      </c>
      <c r="Q19" s="83">
        <v>0.61999368741748573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42.224551238752071</v>
      </c>
      <c r="C21" s="83">
        <v>43.202598612407449</v>
      </c>
      <c r="D21" s="83">
        <v>41.917686652768765</v>
      </c>
      <c r="E21" s="83">
        <v>38.674581789074978</v>
      </c>
      <c r="F21" s="83">
        <v>38.523305099657669</v>
      </c>
      <c r="G21" s="83">
        <v>40.859625678289426</v>
      </c>
      <c r="H21" s="83">
        <v>42.82678709447935</v>
      </c>
      <c r="I21" s="83">
        <v>39.078581454472612</v>
      </c>
      <c r="J21" s="83">
        <v>45.820983239086345</v>
      </c>
      <c r="K21" s="83">
        <v>40.532621830955641</v>
      </c>
      <c r="L21" s="83">
        <v>44.279718317073261</v>
      </c>
      <c r="M21" s="83">
        <v>43.908521571007334</v>
      </c>
      <c r="N21" s="83">
        <v>40.606873196848674</v>
      </c>
      <c r="O21" s="83">
        <v>39.198514644658076</v>
      </c>
      <c r="P21" s="83">
        <v>40.191229146396097</v>
      </c>
      <c r="Q21" s="83">
        <v>38.297246580694285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65.189649904827888</v>
      </c>
      <c r="C24" s="204">
        <v>68.189476769488351</v>
      </c>
      <c r="D24" s="204">
        <v>65.228275975718034</v>
      </c>
      <c r="E24" s="204">
        <v>61.609009923378238</v>
      </c>
      <c r="F24" s="204">
        <v>62.743086274879893</v>
      </c>
      <c r="G24" s="204">
        <v>64.364404934682781</v>
      </c>
      <c r="H24" s="204">
        <v>65.673153633071863</v>
      </c>
      <c r="I24" s="204">
        <v>60.580469325860435</v>
      </c>
      <c r="J24" s="204">
        <v>62.469766916870938</v>
      </c>
      <c r="K24" s="204">
        <v>54.615391635937172</v>
      </c>
      <c r="L24" s="204">
        <v>58.852419949357156</v>
      </c>
      <c r="M24" s="204">
        <v>55.604256917009202</v>
      </c>
      <c r="N24" s="204">
        <v>51.586904080012758</v>
      </c>
      <c r="O24" s="204">
        <v>48.714072918325201</v>
      </c>
      <c r="P24" s="204">
        <v>49.424169483864198</v>
      </c>
      <c r="Q24" s="204">
        <v>48.532101444690923</v>
      </c>
    </row>
    <row r="25" spans="1:17" x14ac:dyDescent="0.25">
      <c r="A25" s="152" t="s">
        <v>274</v>
      </c>
      <c r="B25" s="264">
        <v>65.189649904827888</v>
      </c>
      <c r="C25" s="264">
        <v>68.189476769488351</v>
      </c>
      <c r="D25" s="264">
        <v>65.228275975718034</v>
      </c>
      <c r="E25" s="264">
        <v>61.609009923378238</v>
      </c>
      <c r="F25" s="264">
        <v>62.743086274879893</v>
      </c>
      <c r="G25" s="264">
        <v>64.364404934682781</v>
      </c>
      <c r="H25" s="264">
        <v>65.673153633071863</v>
      </c>
      <c r="I25" s="264">
        <v>60.580469325860435</v>
      </c>
      <c r="J25" s="264">
        <v>62.469766916870938</v>
      </c>
      <c r="K25" s="264">
        <v>54.615391635937172</v>
      </c>
      <c r="L25" s="264">
        <v>58.852419949357156</v>
      </c>
      <c r="M25" s="264">
        <v>55.604256917009202</v>
      </c>
      <c r="N25" s="264">
        <v>51.586904080012758</v>
      </c>
      <c r="O25" s="264">
        <v>48.714072918325201</v>
      </c>
      <c r="P25" s="264">
        <v>49.424169483864198</v>
      </c>
      <c r="Q25" s="264">
        <v>48.532101444690923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5.6500200273777814</v>
      </c>
      <c r="C27" s="83">
        <v>5.646263594336852</v>
      </c>
      <c r="D27" s="83">
        <v>4.7043785044023734</v>
      </c>
      <c r="E27" s="83">
        <v>6.5886456669973548</v>
      </c>
      <c r="F27" s="83">
        <v>6.5871033068130318</v>
      </c>
      <c r="G27" s="83">
        <v>4.7073134433801149</v>
      </c>
      <c r="H27" s="83">
        <v>4.7117904019550938</v>
      </c>
      <c r="I27" s="83">
        <v>6.5890998063850219</v>
      </c>
      <c r="J27" s="83">
        <v>3.7622706291079147</v>
      </c>
      <c r="K27" s="83">
        <v>3.7669662590026247</v>
      </c>
      <c r="L27" s="83">
        <v>3.7672962084886472</v>
      </c>
      <c r="M27" s="83">
        <v>3.7657773833674897</v>
      </c>
      <c r="N27" s="83">
        <v>5.6486307483606737</v>
      </c>
      <c r="O27" s="83">
        <v>4.7071756441921258</v>
      </c>
      <c r="P27" s="83">
        <v>4.7075472608842057</v>
      </c>
      <c r="Q27" s="83">
        <v>5.6491338188883731</v>
      </c>
    </row>
    <row r="28" spans="1:17" x14ac:dyDescent="0.25">
      <c r="A28" s="154" t="s">
        <v>125</v>
      </c>
      <c r="B28" s="83">
        <v>13.012331145296319</v>
      </c>
      <c r="C28" s="83">
        <v>14.938202519643784</v>
      </c>
      <c r="D28" s="83">
        <v>14.334733304088893</v>
      </c>
      <c r="E28" s="83">
        <v>12.404782386324925</v>
      </c>
      <c r="F28" s="83">
        <v>13.707093117540627</v>
      </c>
      <c r="G28" s="83">
        <v>14.633806358718267</v>
      </c>
      <c r="H28" s="83">
        <v>13.770459872162018</v>
      </c>
      <c r="I28" s="83">
        <v>10.93061978929563</v>
      </c>
      <c r="J28" s="83">
        <v>8.2172835366235208</v>
      </c>
      <c r="K28" s="83">
        <v>6.1854662927057396</v>
      </c>
      <c r="L28" s="83">
        <v>6.2932332062618546</v>
      </c>
      <c r="M28" s="83">
        <v>3.4556112712893881</v>
      </c>
      <c r="N28" s="83">
        <v>1.1934965517746354</v>
      </c>
      <c r="O28" s="83">
        <v>0.81399297501300327</v>
      </c>
      <c r="P28" s="83">
        <v>0.42984426924279012</v>
      </c>
      <c r="Q28" s="83">
        <v>0.68317200918049514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46.527298732153795</v>
      </c>
      <c r="C30" s="83">
        <v>47.605010655507719</v>
      </c>
      <c r="D30" s="83">
        <v>46.189164167226771</v>
      </c>
      <c r="E30" s="83">
        <v>42.615581870055955</v>
      </c>
      <c r="F30" s="83">
        <v>42.448889850526236</v>
      </c>
      <c r="G30" s="83">
        <v>45.023285132584398</v>
      </c>
      <c r="H30" s="83">
        <v>47.190903358954749</v>
      </c>
      <c r="I30" s="83">
        <v>43.060749730179786</v>
      </c>
      <c r="J30" s="83">
        <v>50.490212751139502</v>
      </c>
      <c r="K30" s="83">
        <v>44.66295908422881</v>
      </c>
      <c r="L30" s="83">
        <v>48.791890534606651</v>
      </c>
      <c r="M30" s="83">
        <v>48.382868262352325</v>
      </c>
      <c r="N30" s="83">
        <v>44.744776779877448</v>
      </c>
      <c r="O30" s="83">
        <v>43.192904299120073</v>
      </c>
      <c r="P30" s="83">
        <v>44.2867779537372</v>
      </c>
      <c r="Q30" s="83">
        <v>42.199795616622055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1017.5127409579189</v>
      </c>
      <c r="C33" s="204">
        <v>1069.9567914535055</v>
      </c>
      <c r="D33" s="204">
        <v>991.75269822590121</v>
      </c>
      <c r="E33" s="204">
        <v>907.19255450839466</v>
      </c>
      <c r="F33" s="204">
        <v>925.08453718328371</v>
      </c>
      <c r="G33" s="204">
        <v>917.49629304858513</v>
      </c>
      <c r="H33" s="204">
        <v>991.00926293510543</v>
      </c>
      <c r="I33" s="204">
        <v>872.59429711054986</v>
      </c>
      <c r="J33" s="204">
        <v>942.88534983516797</v>
      </c>
      <c r="K33" s="204">
        <v>775.11252091248377</v>
      </c>
      <c r="L33" s="204">
        <v>874.0327938442955</v>
      </c>
      <c r="M33" s="204">
        <v>786.17430052513544</v>
      </c>
      <c r="N33" s="204">
        <v>674.78498166821475</v>
      </c>
      <c r="O33" s="204">
        <v>627.39666590378431</v>
      </c>
      <c r="P33" s="204">
        <v>648.96716862644939</v>
      </c>
      <c r="Q33" s="204">
        <v>619.57238101800385</v>
      </c>
    </row>
    <row r="34" spans="1:17" x14ac:dyDescent="0.25">
      <c r="A34" s="150" t="s">
        <v>33</v>
      </c>
      <c r="B34" s="87">
        <v>236.78025054139184</v>
      </c>
      <c r="C34" s="87">
        <v>248.16572710810959</v>
      </c>
      <c r="D34" s="87">
        <v>213.11440423633692</v>
      </c>
      <c r="E34" s="87">
        <v>180.68493862871108</v>
      </c>
      <c r="F34" s="87">
        <v>203.92238047089646</v>
      </c>
      <c r="G34" s="87">
        <v>173.4599105622703</v>
      </c>
      <c r="H34" s="87">
        <v>173.45138759242872</v>
      </c>
      <c r="I34" s="87">
        <v>170.14999081718852</v>
      </c>
      <c r="J34" s="87">
        <v>225.29646531519219</v>
      </c>
      <c r="K34" s="87">
        <v>136.29387631817568</v>
      </c>
      <c r="L34" s="87">
        <v>156.51912760683425</v>
      </c>
      <c r="M34" s="87">
        <v>156.17559713495925</v>
      </c>
      <c r="N34" s="87">
        <v>102.91103243257776</v>
      </c>
      <c r="O34" s="87">
        <v>105.18924201935506</v>
      </c>
      <c r="P34" s="87">
        <v>107.27458048863896</v>
      </c>
      <c r="Q34" s="87">
        <v>104.72625157833443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1.3688935972843848E-13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96.371943846170254</v>
      </c>
      <c r="C37" s="87">
        <v>119.6992268629505</v>
      </c>
      <c r="D37" s="87">
        <v>104.14488098594427</v>
      </c>
      <c r="E37" s="87">
        <v>89.519854231533486</v>
      </c>
      <c r="F37" s="87">
        <v>94.370412034964858</v>
      </c>
      <c r="G37" s="87">
        <v>111.52265018436036</v>
      </c>
      <c r="H37" s="87">
        <v>99.587513837526174</v>
      </c>
      <c r="I37" s="87">
        <v>93.592323471636718</v>
      </c>
      <c r="J37" s="87">
        <v>72.095410336871012</v>
      </c>
      <c r="K37" s="87">
        <v>61.532648187291429</v>
      </c>
      <c r="L37" s="87">
        <v>63.621456854376433</v>
      </c>
      <c r="M37" s="87">
        <v>42.920065237887052</v>
      </c>
      <c r="N37" s="87">
        <v>26.696294308761537</v>
      </c>
      <c r="O37" s="87">
        <v>25.193196164709072</v>
      </c>
      <c r="P37" s="87">
        <v>23.275189526716666</v>
      </c>
      <c r="Q37" s="87">
        <v>25.376561204672509</v>
      </c>
    </row>
    <row r="38" spans="1:17" x14ac:dyDescent="0.25">
      <c r="A38" s="150" t="s">
        <v>29</v>
      </c>
      <c r="B38" s="87">
        <v>356.66518257089979</v>
      </c>
      <c r="C38" s="87">
        <v>331.51442048842193</v>
      </c>
      <c r="D38" s="87">
        <v>350.42475912800006</v>
      </c>
      <c r="E38" s="87">
        <v>344.52537087187119</v>
      </c>
      <c r="F38" s="87">
        <v>343.89676734073652</v>
      </c>
      <c r="G38" s="87">
        <v>298.43496844378581</v>
      </c>
      <c r="H38" s="87">
        <v>392.24204063124085</v>
      </c>
      <c r="I38" s="87">
        <v>264.45907336618092</v>
      </c>
      <c r="J38" s="87">
        <v>262.11045606183791</v>
      </c>
      <c r="K38" s="87">
        <v>208.05598263874555</v>
      </c>
      <c r="L38" s="87">
        <v>251.17490524406978</v>
      </c>
      <c r="M38" s="87">
        <v>193.89149307322168</v>
      </c>
      <c r="N38" s="87">
        <v>173.61106643212921</v>
      </c>
      <c r="O38" s="87">
        <v>103.49378844547219</v>
      </c>
      <c r="P38" s="87">
        <v>103.49461289296529</v>
      </c>
      <c r="Q38" s="87">
        <v>89.322267973442308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324.93033517243202</v>
      </c>
      <c r="C40" s="87">
        <v>368.79446567598666</v>
      </c>
      <c r="D40" s="87">
        <v>322.25403007904811</v>
      </c>
      <c r="E40" s="87">
        <v>290.35724726904897</v>
      </c>
      <c r="F40" s="87">
        <v>280.09110079996861</v>
      </c>
      <c r="G40" s="87">
        <v>332.40725427221554</v>
      </c>
      <c r="H40" s="87">
        <v>323.80030633567969</v>
      </c>
      <c r="I40" s="87">
        <v>342.64012957113829</v>
      </c>
      <c r="J40" s="87">
        <v>376.10860835354299</v>
      </c>
      <c r="K40" s="87">
        <v>362.29940890047362</v>
      </c>
      <c r="L40" s="87">
        <v>394.74312450371684</v>
      </c>
      <c r="M40" s="87">
        <v>389.09105756738398</v>
      </c>
      <c r="N40" s="87">
        <v>370.28229465260841</v>
      </c>
      <c r="O40" s="87">
        <v>391.27411389583978</v>
      </c>
      <c r="P40" s="87">
        <v>411.90434339978424</v>
      </c>
      <c r="Q40" s="87">
        <v>397.13554410961984</v>
      </c>
    </row>
    <row r="41" spans="1:17" x14ac:dyDescent="0.25">
      <c r="A41" s="150" t="s">
        <v>25</v>
      </c>
      <c r="B41" s="87">
        <v>0.16580152114948038</v>
      </c>
      <c r="C41" s="87">
        <v>0</v>
      </c>
      <c r="D41" s="87">
        <v>0</v>
      </c>
      <c r="E41" s="87">
        <v>0.33885036584253836</v>
      </c>
      <c r="F41" s="87">
        <v>0.33840014458069911</v>
      </c>
      <c r="G41" s="87">
        <v>0.17047619806827349</v>
      </c>
      <c r="H41" s="87">
        <v>0.17087565219403825</v>
      </c>
      <c r="I41" s="87">
        <v>0</v>
      </c>
      <c r="J41" s="87">
        <v>1.7097058021013689</v>
      </c>
      <c r="K41" s="87">
        <v>1.6901117234361729</v>
      </c>
      <c r="L41" s="87">
        <v>1.6219687726263081</v>
      </c>
      <c r="M41" s="87">
        <v>0.4338436357681591</v>
      </c>
      <c r="N41" s="87">
        <v>4.0157133889691381E-2</v>
      </c>
      <c r="O41" s="87">
        <v>0.8378660122786421</v>
      </c>
      <c r="P41" s="87">
        <v>1.4441667236957887</v>
      </c>
      <c r="Q41" s="87">
        <v>1.4410273254591164</v>
      </c>
    </row>
    <row r="42" spans="1:17" x14ac:dyDescent="0.25">
      <c r="A42" s="150" t="s">
        <v>86</v>
      </c>
      <c r="B42" s="87">
        <v>2.5992273058756563</v>
      </c>
      <c r="C42" s="87">
        <v>1.7829513180367285</v>
      </c>
      <c r="D42" s="87">
        <v>1.8146237965718461</v>
      </c>
      <c r="E42" s="87">
        <v>1.766293141387296</v>
      </c>
      <c r="F42" s="87">
        <v>2.4654763921365421</v>
      </c>
      <c r="G42" s="87">
        <v>1.501033387884865</v>
      </c>
      <c r="H42" s="87">
        <v>1.7571388860360821</v>
      </c>
      <c r="I42" s="87">
        <v>1.7527798844055029</v>
      </c>
      <c r="J42" s="87">
        <v>5.5647039656224297</v>
      </c>
      <c r="K42" s="87">
        <v>5.2404931443614142</v>
      </c>
      <c r="L42" s="87">
        <v>6.3522108626718046</v>
      </c>
      <c r="M42" s="87">
        <v>3.6622438759153577</v>
      </c>
      <c r="N42" s="87">
        <v>1.2441367082480617</v>
      </c>
      <c r="O42" s="87">
        <v>1.4084593661295808</v>
      </c>
      <c r="P42" s="87">
        <v>1.5742755946483276</v>
      </c>
      <c r="Q42" s="87">
        <v>1.5707288264757016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158.68795832933748</v>
      </c>
      <c r="C44" s="204">
        <v>165.08357017562616</v>
      </c>
      <c r="D44" s="204">
        <v>157.57770245378092</v>
      </c>
      <c r="E44" s="204">
        <v>148.14234206224717</v>
      </c>
      <c r="F44" s="204">
        <v>151.86782305844025</v>
      </c>
      <c r="G44" s="204">
        <v>154.31816341669895</v>
      </c>
      <c r="H44" s="204">
        <v>159.62816779342748</v>
      </c>
      <c r="I44" s="204">
        <v>146.10253072424564</v>
      </c>
      <c r="J44" s="204">
        <v>152.81196937719488</v>
      </c>
      <c r="K44" s="204">
        <v>130.79868561211856</v>
      </c>
      <c r="L44" s="204">
        <v>142.16682233264271</v>
      </c>
      <c r="M44" s="204">
        <v>134.18579611532067</v>
      </c>
      <c r="N44" s="204">
        <v>121.95115936433753</v>
      </c>
      <c r="O44" s="204">
        <v>114.92812844000022</v>
      </c>
      <c r="P44" s="204">
        <v>117.73211758685152</v>
      </c>
      <c r="Q44" s="204">
        <v>115.26065222884392</v>
      </c>
    </row>
    <row r="45" spans="1:17" x14ac:dyDescent="0.25">
      <c r="A45" s="299" t="s">
        <v>271</v>
      </c>
      <c r="B45" s="298">
        <v>76.640447404993694</v>
      </c>
      <c r="C45" s="298">
        <v>80.167204695157395</v>
      </c>
      <c r="D45" s="298">
        <v>76.685858284770063</v>
      </c>
      <c r="E45" s="298">
        <v>72.430855075917535</v>
      </c>
      <c r="F45" s="298">
        <v>73.764136035354866</v>
      </c>
      <c r="G45" s="298">
        <v>75.670245174685988</v>
      </c>
      <c r="H45" s="298">
        <v>77.208880309737268</v>
      </c>
      <c r="I45" s="298">
        <v>71.221647606893811</v>
      </c>
      <c r="J45" s="298">
        <v>73.442807144759414</v>
      </c>
      <c r="K45" s="298">
        <v>64.208782472187323</v>
      </c>
      <c r="L45" s="298">
        <v>69.190060114915369</v>
      </c>
      <c r="M45" s="298">
        <v>65.371345512106728</v>
      </c>
      <c r="N45" s="298">
        <v>60.648330136804198</v>
      </c>
      <c r="O45" s="298">
        <v>57.270875803605691</v>
      </c>
      <c r="P45" s="298">
        <v>58.105703396070425</v>
      </c>
      <c r="Q45" s="298">
        <v>57.056940383264404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6.6424664556043105</v>
      </c>
      <c r="C47" s="83">
        <v>6.6380501915297785</v>
      </c>
      <c r="D47" s="83">
        <v>5.5307195830350588</v>
      </c>
      <c r="E47" s="83">
        <v>7.7459650795616888</v>
      </c>
      <c r="F47" s="83">
        <v>7.7441517982392618</v>
      </c>
      <c r="G47" s="83">
        <v>5.5341700546465882</v>
      </c>
      <c r="H47" s="83">
        <v>5.539433407168076</v>
      </c>
      <c r="I47" s="83">
        <v>7.7464989901733645</v>
      </c>
      <c r="J47" s="83">
        <v>4.4231270561270977</v>
      </c>
      <c r="K47" s="83">
        <v>4.4286474903755098</v>
      </c>
      <c r="L47" s="83">
        <v>4.4290353966807343</v>
      </c>
      <c r="M47" s="83">
        <v>4.4272497844403222</v>
      </c>
      <c r="N47" s="83">
        <v>6.6408331447091733</v>
      </c>
      <c r="O47" s="83">
        <v>5.5340080505334441</v>
      </c>
      <c r="P47" s="83">
        <v>5.5344449430399436</v>
      </c>
      <c r="Q47" s="83">
        <v>6.641424581392334</v>
      </c>
    </row>
    <row r="48" spans="1:17" x14ac:dyDescent="0.25">
      <c r="A48" s="154" t="s">
        <v>125</v>
      </c>
      <c r="B48" s="83">
        <v>15.297994117369642</v>
      </c>
      <c r="C48" s="83">
        <v>17.562151755736146</v>
      </c>
      <c r="D48" s="83">
        <v>16.852680992466372</v>
      </c>
      <c r="E48" s="83">
        <v>14.583727224145075</v>
      </c>
      <c r="F48" s="83">
        <v>16.114793539831787</v>
      </c>
      <c r="G48" s="83">
        <v>17.204287309528087</v>
      </c>
      <c r="H48" s="83">
        <v>16.189290893811858</v>
      </c>
      <c r="I48" s="83">
        <v>12.850622641608201</v>
      </c>
      <c r="J48" s="83">
        <v>9.6606790743613828</v>
      </c>
      <c r="K48" s="83">
        <v>7.2719657917101861</v>
      </c>
      <c r="L48" s="83">
        <v>7.3986623529351663</v>
      </c>
      <c r="M48" s="83">
        <v>4.0626018743159795</v>
      </c>
      <c r="N48" s="83">
        <v>1.4031385325410597</v>
      </c>
      <c r="O48" s="83">
        <v>0.95697378158336011</v>
      </c>
      <c r="P48" s="83">
        <v>0.50534796792642889</v>
      </c>
      <c r="Q48" s="83">
        <v>0.80317364051810658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54.699986832019732</v>
      </c>
      <c r="C50" s="83">
        <v>55.96700274789147</v>
      </c>
      <c r="D50" s="83">
        <v>54.302457709268637</v>
      </c>
      <c r="E50" s="83">
        <v>50.10116277221077</v>
      </c>
      <c r="F50" s="83">
        <v>49.905190697283821</v>
      </c>
      <c r="G50" s="83">
        <v>52.931787810511317</v>
      </c>
      <c r="H50" s="83">
        <v>55.480156008757334</v>
      </c>
      <c r="I50" s="83">
        <v>50.624525975112249</v>
      </c>
      <c r="J50" s="83">
        <v>59.359001014270937</v>
      </c>
      <c r="K50" s="83">
        <v>52.508169190101633</v>
      </c>
      <c r="L50" s="83">
        <v>57.362362365299468</v>
      </c>
      <c r="M50" s="83">
        <v>56.88149385335042</v>
      </c>
      <c r="N50" s="83">
        <v>52.604358459553964</v>
      </c>
      <c r="O50" s="83">
        <v>50.779893971488889</v>
      </c>
      <c r="P50" s="83">
        <v>52.065910485104048</v>
      </c>
      <c r="Q50" s="83">
        <v>49.612342161353965</v>
      </c>
    </row>
    <row r="51" spans="1:17" x14ac:dyDescent="0.25">
      <c r="A51" s="299" t="s">
        <v>270</v>
      </c>
      <c r="B51" s="298">
        <v>82.047510924343783</v>
      </c>
      <c r="C51" s="298">
        <v>84.91636548046877</v>
      </c>
      <c r="D51" s="298">
        <v>80.891844169010852</v>
      </c>
      <c r="E51" s="298">
        <v>75.711486986329646</v>
      </c>
      <c r="F51" s="298">
        <v>78.103687023085371</v>
      </c>
      <c r="G51" s="298">
        <v>78.647918242012949</v>
      </c>
      <c r="H51" s="298">
        <v>82.419287483690212</v>
      </c>
      <c r="I51" s="298">
        <v>74.880883117351829</v>
      </c>
      <c r="J51" s="298">
        <v>79.369162232435471</v>
      </c>
      <c r="K51" s="298">
        <v>66.589903139931224</v>
      </c>
      <c r="L51" s="298">
        <v>72.976762217727355</v>
      </c>
      <c r="M51" s="298">
        <v>68.814450603213928</v>
      </c>
      <c r="N51" s="298">
        <v>61.30282922753333</v>
      </c>
      <c r="O51" s="298">
        <v>57.657252636394531</v>
      </c>
      <c r="P51" s="298">
        <v>59.626414190781091</v>
      </c>
      <c r="Q51" s="298">
        <v>58.203711845579519</v>
      </c>
    </row>
    <row r="52" spans="1:17" x14ac:dyDescent="0.25">
      <c r="A52" s="150" t="s">
        <v>33</v>
      </c>
      <c r="B52" s="87">
        <v>19.092861849252415</v>
      </c>
      <c r="C52" s="87">
        <v>19.695497753896209</v>
      </c>
      <c r="D52" s="87">
        <v>17.382576531927526</v>
      </c>
      <c r="E52" s="87">
        <v>15.079406584224607</v>
      </c>
      <c r="F52" s="87">
        <v>17.216901959897164</v>
      </c>
      <c r="G52" s="87">
        <v>14.869009245627435</v>
      </c>
      <c r="H52" s="87">
        <v>14.425435072206271</v>
      </c>
      <c r="I52" s="87">
        <v>14.601266151967769</v>
      </c>
      <c r="J52" s="87">
        <v>18.964757177658726</v>
      </c>
      <c r="K52" s="87">
        <v>11.709004535120666</v>
      </c>
      <c r="L52" s="87">
        <v>13.068456056037743</v>
      </c>
      <c r="M52" s="87">
        <v>13.670172005485808</v>
      </c>
      <c r="N52" s="87">
        <v>9.3492558640633838</v>
      </c>
      <c r="O52" s="87">
        <v>9.6668073506640209</v>
      </c>
      <c r="P52" s="87">
        <v>9.856274519858939</v>
      </c>
      <c r="Q52" s="87">
        <v>9.8381670266156025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1.1424362916275195E-14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7.7709868360713834</v>
      </c>
      <c r="C55" s="87">
        <v>9.4998446453298104</v>
      </c>
      <c r="D55" s="87">
        <v>8.4945284230487275</v>
      </c>
      <c r="E55" s="87">
        <v>7.4710503795323602</v>
      </c>
      <c r="F55" s="87">
        <v>7.9675714267810527</v>
      </c>
      <c r="G55" s="87">
        <v>9.559738104977523</v>
      </c>
      <c r="H55" s="87">
        <v>8.2823967845177719</v>
      </c>
      <c r="I55" s="87">
        <v>8.0315398092421031</v>
      </c>
      <c r="J55" s="87">
        <v>6.0687678732535701</v>
      </c>
      <c r="K55" s="87">
        <v>5.2862687315534096</v>
      </c>
      <c r="L55" s="87">
        <v>5.312029435859289</v>
      </c>
      <c r="M55" s="87">
        <v>3.7568268349988738</v>
      </c>
      <c r="N55" s="87">
        <v>2.4253034899680963</v>
      </c>
      <c r="O55" s="87">
        <v>2.3152346114150983</v>
      </c>
      <c r="P55" s="87">
        <v>2.1384996933300582</v>
      </c>
      <c r="Q55" s="87">
        <v>2.3839184915919471</v>
      </c>
    </row>
    <row r="56" spans="1:17" x14ac:dyDescent="0.25">
      <c r="A56" s="150" t="s">
        <v>29</v>
      </c>
      <c r="B56" s="87">
        <v>28.759827061987824</v>
      </c>
      <c r="C56" s="87">
        <v>26.310407968903419</v>
      </c>
      <c r="D56" s="87">
        <v>28.582231295214068</v>
      </c>
      <c r="E56" s="87">
        <v>28.753022722239169</v>
      </c>
      <c r="F56" s="87">
        <v>29.03475780323209</v>
      </c>
      <c r="G56" s="87">
        <v>25.581889732476203</v>
      </c>
      <c r="H56" s="87">
        <v>32.621601753981281</v>
      </c>
      <c r="I56" s="87">
        <v>22.694313987187687</v>
      </c>
      <c r="J56" s="87">
        <v>22.063644655870895</v>
      </c>
      <c r="K56" s="87">
        <v>17.874085836321502</v>
      </c>
      <c r="L56" s="87">
        <v>20.971674591791196</v>
      </c>
      <c r="M56" s="87">
        <v>16.971473836728432</v>
      </c>
      <c r="N56" s="87">
        <v>15.77220869852102</v>
      </c>
      <c r="O56" s="87">
        <v>9.5109965210004255</v>
      </c>
      <c r="P56" s="87">
        <v>9.5089751118404973</v>
      </c>
      <c r="Q56" s="87">
        <v>8.3910898965149308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26.200876069239673</v>
      </c>
      <c r="C58" s="87">
        <v>29.26911243955325</v>
      </c>
      <c r="D58" s="87">
        <v>26.284498979051325</v>
      </c>
      <c r="E58" s="87">
        <v>24.23231852901376</v>
      </c>
      <c r="F58" s="87">
        <v>23.647728175676949</v>
      </c>
      <c r="G58" s="87">
        <v>28.493999109453437</v>
      </c>
      <c r="H58" s="87">
        <v>26.929506648753613</v>
      </c>
      <c r="I58" s="87">
        <v>29.403349963081588</v>
      </c>
      <c r="J58" s="87">
        <v>31.659655289634539</v>
      </c>
      <c r="K58" s="87">
        <v>31.125135893735397</v>
      </c>
      <c r="L58" s="87">
        <v>32.95880353331723</v>
      </c>
      <c r="M58" s="87">
        <v>34.057444186662224</v>
      </c>
      <c r="N58" s="87">
        <v>33.639385718025785</v>
      </c>
      <c r="O58" s="87">
        <v>35.95777864467253</v>
      </c>
      <c r="P58" s="87">
        <v>37.845333591404547</v>
      </c>
      <c r="Q58" s="87">
        <v>37.30760679650448</v>
      </c>
    </row>
    <row r="59" spans="1:17" x14ac:dyDescent="0.25">
      <c r="A59" s="150" t="s">
        <v>25</v>
      </c>
      <c r="B59" s="87">
        <v>1.3369466120864435E-2</v>
      </c>
      <c r="C59" s="87">
        <v>0</v>
      </c>
      <c r="D59" s="87">
        <v>0</v>
      </c>
      <c r="E59" s="87">
        <v>2.8279404340683423E-2</v>
      </c>
      <c r="F59" s="87">
        <v>2.8570685076385865E-2</v>
      </c>
      <c r="G59" s="87">
        <v>1.4613244968361735E-2</v>
      </c>
      <c r="H59" s="87">
        <v>1.4211218834052136E-2</v>
      </c>
      <c r="I59" s="87">
        <v>0</v>
      </c>
      <c r="J59" s="87">
        <v>0.14391772785571652</v>
      </c>
      <c r="K59" s="87">
        <v>0.14519746865498528</v>
      </c>
      <c r="L59" s="87">
        <v>0.13542515827571511</v>
      </c>
      <c r="M59" s="87">
        <v>3.797467231267275E-2</v>
      </c>
      <c r="N59" s="87">
        <v>3.6481931103756532E-3</v>
      </c>
      <c r="O59" s="87">
        <v>7.6999217513863294E-2</v>
      </c>
      <c r="P59" s="87">
        <v>0.13268850473573696</v>
      </c>
      <c r="Q59" s="87">
        <v>0.1353726243813817</v>
      </c>
    </row>
    <row r="60" spans="1:17" x14ac:dyDescent="0.25">
      <c r="A60" s="150" t="s">
        <v>86</v>
      </c>
      <c r="B60" s="87">
        <v>0.20958964167162727</v>
      </c>
      <c r="C60" s="87">
        <v>0.14150267278608086</v>
      </c>
      <c r="D60" s="87">
        <v>0.14800893976920973</v>
      </c>
      <c r="E60" s="87">
        <v>0.14740936697904755</v>
      </c>
      <c r="F60" s="87">
        <v>0.20815697242173925</v>
      </c>
      <c r="G60" s="87">
        <v>0.12866880450998089</v>
      </c>
      <c r="H60" s="87">
        <v>0.14613600539721944</v>
      </c>
      <c r="I60" s="87">
        <v>0.15041320587267801</v>
      </c>
      <c r="J60" s="87">
        <v>0.46841950816202022</v>
      </c>
      <c r="K60" s="87">
        <v>0.45021067454527802</v>
      </c>
      <c r="L60" s="87">
        <v>0.53037344244619589</v>
      </c>
      <c r="M60" s="87">
        <v>0.32055906702592951</v>
      </c>
      <c r="N60" s="87">
        <v>0.11302726384467338</v>
      </c>
      <c r="O60" s="87">
        <v>0.12943629112859062</v>
      </c>
      <c r="P60" s="87">
        <v>0.14464276961130954</v>
      </c>
      <c r="Q60" s="87">
        <v>0.14755700997117302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71.423749632010157</v>
      </c>
      <c r="C65" s="204">
        <v>74.285530677809973</v>
      </c>
      <c r="D65" s="204">
        <v>71.031470449937018</v>
      </c>
      <c r="E65" s="204">
        <v>66.893860135067229</v>
      </c>
      <c r="F65" s="204">
        <v>68.000434358677182</v>
      </c>
      <c r="G65" s="204">
        <v>69.623307094785247</v>
      </c>
      <c r="H65" s="204">
        <v>71.697619083784673</v>
      </c>
      <c r="I65" s="204">
        <v>66.104574960285547</v>
      </c>
      <c r="J65" s="204">
        <v>69.632742547378001</v>
      </c>
      <c r="K65" s="204">
        <v>60.563863621973738</v>
      </c>
      <c r="L65" s="204">
        <v>65.603742723117506</v>
      </c>
      <c r="M65" s="204">
        <v>62.528755682093099</v>
      </c>
      <c r="N65" s="204">
        <v>57.829404798659176</v>
      </c>
      <c r="O65" s="204">
        <v>54.695520555480016</v>
      </c>
      <c r="P65" s="204">
        <v>55.745223973590086</v>
      </c>
      <c r="Q65" s="204">
        <v>54.396963477911157</v>
      </c>
    </row>
    <row r="66" spans="1:17" x14ac:dyDescent="0.25">
      <c r="A66" s="299" t="s">
        <v>266</v>
      </c>
      <c r="B66" s="298">
        <v>58.071014560230495</v>
      </c>
      <c r="C66" s="298">
        <v>60.465906916588793</v>
      </c>
      <c r="D66" s="298">
        <v>57.866813137511357</v>
      </c>
      <c r="E66" s="298">
        <v>54.572274553377156</v>
      </c>
      <c r="F66" s="298">
        <v>55.289532721330581</v>
      </c>
      <c r="G66" s="298">
        <v>56.823835125416849</v>
      </c>
      <c r="H66" s="298">
        <v>58.284379630495764</v>
      </c>
      <c r="I66" s="298">
        <v>53.918165123564535</v>
      </c>
      <c r="J66" s="298">
        <v>56.715892490390281</v>
      </c>
      <c r="K66" s="298">
        <v>49.726760520785632</v>
      </c>
      <c r="L66" s="298">
        <v>53.727217020977605</v>
      </c>
      <c r="M66" s="298">
        <v>51.329620965354792</v>
      </c>
      <c r="N66" s="298">
        <v>47.852740929104371</v>
      </c>
      <c r="O66" s="298">
        <v>45.312152178463002</v>
      </c>
      <c r="P66" s="298">
        <v>46.041386489673492</v>
      </c>
      <c r="Q66" s="298">
        <v>44.924662176962912</v>
      </c>
    </row>
    <row r="67" spans="1:17" x14ac:dyDescent="0.25">
      <c r="A67" s="299" t="s">
        <v>265</v>
      </c>
      <c r="B67" s="298">
        <v>13.352735071779659</v>
      </c>
      <c r="C67" s="298">
        <v>13.819623761221177</v>
      </c>
      <c r="D67" s="298">
        <v>13.164657312425655</v>
      </c>
      <c r="E67" s="298">
        <v>12.321585581690076</v>
      </c>
      <c r="F67" s="298">
        <v>12.710901637346598</v>
      </c>
      <c r="G67" s="298">
        <v>12.799471969368396</v>
      </c>
      <c r="H67" s="298">
        <v>13.413239453288908</v>
      </c>
      <c r="I67" s="298">
        <v>12.186409836721007</v>
      </c>
      <c r="J67" s="298">
        <v>12.916850056987725</v>
      </c>
      <c r="K67" s="298">
        <v>10.837103101188102</v>
      </c>
      <c r="L67" s="298">
        <v>11.876525702139903</v>
      </c>
      <c r="M67" s="298">
        <v>11.199134716738305</v>
      </c>
      <c r="N67" s="298">
        <v>9.9766638695548071</v>
      </c>
      <c r="O67" s="298">
        <v>9.3833683770170158</v>
      </c>
      <c r="P67" s="298">
        <v>9.703837483916594</v>
      </c>
      <c r="Q67" s="298">
        <v>9.4723013009482475</v>
      </c>
    </row>
    <row r="68" spans="1:17" x14ac:dyDescent="0.25">
      <c r="A68" s="150" t="s">
        <v>33</v>
      </c>
      <c r="B68" s="87">
        <v>3.1072475345442125</v>
      </c>
      <c r="C68" s="87">
        <v>3.2053228751462077</v>
      </c>
      <c r="D68" s="87">
        <v>2.8289089660475781</v>
      </c>
      <c r="E68" s="87">
        <v>2.454082017728334</v>
      </c>
      <c r="F68" s="87">
        <v>2.8019464336863984</v>
      </c>
      <c r="G68" s="87">
        <v>2.4198411261955468</v>
      </c>
      <c r="H68" s="87">
        <v>2.3476521181970229</v>
      </c>
      <c r="I68" s="87">
        <v>2.3762675606277526</v>
      </c>
      <c r="J68" s="87">
        <v>3.086399275749073</v>
      </c>
      <c r="K68" s="87">
        <v>1.9055695139356637</v>
      </c>
      <c r="L68" s="87">
        <v>2.1268120086467106</v>
      </c>
      <c r="M68" s="87">
        <v>2.2247376321169097</v>
      </c>
      <c r="N68" s="87">
        <v>1.521534721342545</v>
      </c>
      <c r="O68" s="87">
        <v>1.5732143009478052</v>
      </c>
      <c r="P68" s="87">
        <v>1.6040489342786399</v>
      </c>
      <c r="Q68" s="87">
        <v>1.6011020495118946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1.8592458158243253E-15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1.2646810037178264</v>
      </c>
      <c r="C71" s="87">
        <v>1.5460421326994469</v>
      </c>
      <c r="D71" s="87">
        <v>1.3824330112495622</v>
      </c>
      <c r="E71" s="87">
        <v>1.2158681634815527</v>
      </c>
      <c r="F71" s="87">
        <v>1.2966739542579218</v>
      </c>
      <c r="G71" s="87">
        <v>1.5557894302127817</v>
      </c>
      <c r="H71" s="87">
        <v>1.3479098729150154</v>
      </c>
      <c r="I71" s="87">
        <v>1.3070844207589751</v>
      </c>
      <c r="J71" s="87">
        <v>0.98765518552299392</v>
      </c>
      <c r="K71" s="87">
        <v>0.86030819333145958</v>
      </c>
      <c r="L71" s="87">
        <v>0.86450059180867922</v>
      </c>
      <c r="M71" s="87">
        <v>0.61140079538243053</v>
      </c>
      <c r="N71" s="87">
        <v>0.39470344201018337</v>
      </c>
      <c r="O71" s="87">
        <v>0.37679039920841817</v>
      </c>
      <c r="P71" s="87">
        <v>0.34802786256914969</v>
      </c>
      <c r="Q71" s="87">
        <v>0.38796828437971848</v>
      </c>
    </row>
    <row r="72" spans="1:17" x14ac:dyDescent="0.25">
      <c r="A72" s="150" t="s">
        <v>29</v>
      </c>
      <c r="B72" s="87">
        <v>4.680487526587255</v>
      </c>
      <c r="C72" s="87">
        <v>4.2818594163466726</v>
      </c>
      <c r="D72" s="87">
        <v>4.6515848920419343</v>
      </c>
      <c r="E72" s="87">
        <v>4.679380161537682</v>
      </c>
      <c r="F72" s="87">
        <v>4.7252308382315036</v>
      </c>
      <c r="G72" s="87">
        <v>4.1632974892829395</v>
      </c>
      <c r="H72" s="87">
        <v>5.3089679495539013</v>
      </c>
      <c r="I72" s="87">
        <v>3.6933620397835911</v>
      </c>
      <c r="J72" s="87">
        <v>3.59072442891524</v>
      </c>
      <c r="K72" s="87">
        <v>2.9088991260530319</v>
      </c>
      <c r="L72" s="87">
        <v>3.4130129199650727</v>
      </c>
      <c r="M72" s="87">
        <v>2.7620044943037634</v>
      </c>
      <c r="N72" s="87">
        <v>2.566831362408625</v>
      </c>
      <c r="O72" s="87">
        <v>1.5478570328677217</v>
      </c>
      <c r="P72" s="87">
        <v>1.5475280607797193</v>
      </c>
      <c r="Q72" s="87">
        <v>1.3655990180490296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4.2640337636042327</v>
      </c>
      <c r="C74" s="87">
        <v>4.7633706347516593</v>
      </c>
      <c r="D74" s="87">
        <v>4.2776428852956379</v>
      </c>
      <c r="E74" s="87">
        <v>3.9436629563480712</v>
      </c>
      <c r="F74" s="87">
        <v>3.8485244198381414</v>
      </c>
      <c r="G74" s="87">
        <v>4.6372256386289683</v>
      </c>
      <c r="H74" s="87">
        <v>4.3826139738243608</v>
      </c>
      <c r="I74" s="87">
        <v>4.7852169780248683</v>
      </c>
      <c r="J74" s="87">
        <v>5.152416993321955</v>
      </c>
      <c r="K74" s="87">
        <v>5.0654272016297943</v>
      </c>
      <c r="L74" s="87">
        <v>5.363845495191546</v>
      </c>
      <c r="M74" s="87">
        <v>5.5426426021108481</v>
      </c>
      <c r="N74" s="87">
        <v>5.4746061204025418</v>
      </c>
      <c r="O74" s="87">
        <v>5.8519105162707747</v>
      </c>
      <c r="P74" s="87">
        <v>6.1590986424331957</v>
      </c>
      <c r="Q74" s="87">
        <v>6.0715868659952896</v>
      </c>
    </row>
    <row r="75" spans="1:17" x14ac:dyDescent="0.25">
      <c r="A75" s="150" t="s">
        <v>25</v>
      </c>
      <c r="B75" s="87">
        <v>2.1757995721241232E-3</v>
      </c>
      <c r="C75" s="87">
        <v>0</v>
      </c>
      <c r="D75" s="87">
        <v>0</v>
      </c>
      <c r="E75" s="87">
        <v>4.6023016407782851E-3</v>
      </c>
      <c r="F75" s="87">
        <v>4.6497058149150743E-3</v>
      </c>
      <c r="G75" s="87">
        <v>2.3782170403862501E-3</v>
      </c>
      <c r="H75" s="87">
        <v>2.3127897239096085E-3</v>
      </c>
      <c r="I75" s="87">
        <v>0</v>
      </c>
      <c r="J75" s="87">
        <v>2.3421737850912592E-2</v>
      </c>
      <c r="K75" s="87">
        <v>2.3630007908842076E-2</v>
      </c>
      <c r="L75" s="87">
        <v>2.203962362949545E-2</v>
      </c>
      <c r="M75" s="87">
        <v>6.1801477353326676E-3</v>
      </c>
      <c r="N75" s="87">
        <v>5.9372131518354817E-4</v>
      </c>
      <c r="O75" s="87">
        <v>1.253115591946492E-2</v>
      </c>
      <c r="P75" s="87">
        <v>2.1594249854095096E-2</v>
      </c>
      <c r="Q75" s="87">
        <v>2.2031074056626996E-2</v>
      </c>
    </row>
    <row r="76" spans="1:17" x14ac:dyDescent="0.25">
      <c r="A76" s="150" t="s">
        <v>86</v>
      </c>
      <c r="B76" s="87">
        <v>3.4109443754010545E-2</v>
      </c>
      <c r="C76" s="87">
        <v>2.3028702277190692E-2</v>
      </c>
      <c r="D76" s="87">
        <v>2.4087557790944122E-2</v>
      </c>
      <c r="E76" s="87">
        <v>2.3989980953656943E-2</v>
      </c>
      <c r="F76" s="87">
        <v>3.3876285517718895E-2</v>
      </c>
      <c r="G76" s="87">
        <v>2.0940068007774537E-2</v>
      </c>
      <c r="H76" s="87">
        <v>2.3782749074698278E-2</v>
      </c>
      <c r="I76" s="87">
        <v>2.4478837525819627E-2</v>
      </c>
      <c r="J76" s="87">
        <v>7.623243562755054E-2</v>
      </c>
      <c r="K76" s="87">
        <v>7.3269058329308398E-2</v>
      </c>
      <c r="L76" s="87">
        <v>8.6315062898399256E-2</v>
      </c>
      <c r="M76" s="87">
        <v>5.2169045089021766E-2</v>
      </c>
      <c r="N76" s="87">
        <v>1.8394502075726855E-2</v>
      </c>
      <c r="O76" s="87">
        <v>2.1064971802831543E-2</v>
      </c>
      <c r="P76" s="87">
        <v>2.3539734001793256E-2</v>
      </c>
      <c r="Q76" s="87">
        <v>2.4014008955687057E-2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1</v>
      </c>
      <c r="D83" s="77">
        <f t="shared" si="0"/>
        <v>1.0000000000000002</v>
      </c>
      <c r="E83" s="77">
        <f t="shared" si="0"/>
        <v>1</v>
      </c>
      <c r="F83" s="77">
        <f t="shared" si="0"/>
        <v>0.99999999999999978</v>
      </c>
      <c r="G83" s="77">
        <f t="shared" si="0"/>
        <v>0.99999999999999989</v>
      </c>
      <c r="H83" s="77">
        <f t="shared" si="0"/>
        <v>0.99999999999999989</v>
      </c>
      <c r="I83" s="77">
        <f t="shared" si="0"/>
        <v>0.99999999999999978</v>
      </c>
      <c r="J83" s="77">
        <f t="shared" si="0"/>
        <v>1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1.0000000000000002</v>
      </c>
      <c r="O83" s="77">
        <f t="shared" si="0"/>
        <v>1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1.4561149107116303E-2</v>
      </c>
      <c r="C88" s="201">
        <f t="shared" si="5"/>
        <v>1.4452707789795122E-2</v>
      </c>
      <c r="D88" s="201">
        <f t="shared" si="5"/>
        <v>1.4817037567733041E-2</v>
      </c>
      <c r="E88" s="201">
        <f t="shared" si="5"/>
        <v>1.5208977095714707E-2</v>
      </c>
      <c r="F88" s="201">
        <f t="shared" si="5"/>
        <v>1.5128308607431274E-2</v>
      </c>
      <c r="G88" s="201">
        <f t="shared" si="5"/>
        <v>1.5545338650894372E-2</v>
      </c>
      <c r="H88" s="201">
        <f t="shared" si="5"/>
        <v>1.4959020709756242E-2</v>
      </c>
      <c r="I88" s="201">
        <f t="shared" si="5"/>
        <v>1.553252298708414E-2</v>
      </c>
      <c r="J88" s="201">
        <f t="shared" si="5"/>
        <v>1.5249264576401264E-2</v>
      </c>
      <c r="K88" s="201">
        <f t="shared" si="5"/>
        <v>1.6068474015427731E-2</v>
      </c>
      <c r="L88" s="201">
        <f t="shared" si="5"/>
        <v>1.5557236701958447E-2</v>
      </c>
      <c r="M88" s="201">
        <f t="shared" si="5"/>
        <v>1.6292842383597187E-2</v>
      </c>
      <c r="N88" s="201">
        <f t="shared" si="5"/>
        <v>1.733702046132482E-2</v>
      </c>
      <c r="O88" s="201">
        <f t="shared" si="5"/>
        <v>1.7619789474139513E-2</v>
      </c>
      <c r="P88" s="201">
        <f t="shared" si="5"/>
        <v>1.7455344490899992E-2</v>
      </c>
      <c r="Q88" s="201">
        <f t="shared" si="5"/>
        <v>1.7847182424125481E-2</v>
      </c>
    </row>
    <row r="89" spans="1:17" x14ac:dyDescent="0.25">
      <c r="A89" s="127" t="s">
        <v>263</v>
      </c>
      <c r="B89" s="200">
        <f t="shared" ref="B89:Q89" si="6">IF(B$15=0,0,B$15/B$5)</f>
        <v>4.2493185436751846E-2</v>
      </c>
      <c r="C89" s="200">
        <f t="shared" si="6"/>
        <v>4.2371211975624636E-2</v>
      </c>
      <c r="D89" s="200">
        <f t="shared" si="6"/>
        <v>4.3366736055043667E-2</v>
      </c>
      <c r="E89" s="200">
        <f t="shared" si="6"/>
        <v>4.4413156587212413E-2</v>
      </c>
      <c r="F89" s="200">
        <f t="shared" si="6"/>
        <v>4.4344216179430837E-2</v>
      </c>
      <c r="G89" s="200">
        <f t="shared" si="6"/>
        <v>4.5486025173769033E-2</v>
      </c>
      <c r="H89" s="200">
        <f t="shared" si="6"/>
        <v>4.3564805528621395E-2</v>
      </c>
      <c r="I89" s="200">
        <f t="shared" si="6"/>
        <v>4.5089944476643898E-2</v>
      </c>
      <c r="J89" s="200">
        <f t="shared" si="6"/>
        <v>4.3463212438795237E-2</v>
      </c>
      <c r="K89" s="200">
        <f t="shared" si="6"/>
        <v>4.5549910397162524E-2</v>
      </c>
      <c r="L89" s="200">
        <f t="shared" si="6"/>
        <v>4.4033559603020543E-2</v>
      </c>
      <c r="M89" s="200">
        <f t="shared" si="6"/>
        <v>4.5584905926076245E-2</v>
      </c>
      <c r="N89" s="200">
        <f t="shared" si="6"/>
        <v>4.8275038041475753E-2</v>
      </c>
      <c r="O89" s="200">
        <f t="shared" si="6"/>
        <v>4.8801011371037414E-2</v>
      </c>
      <c r="P89" s="200">
        <f t="shared" si="6"/>
        <v>4.8074096433373917E-2</v>
      </c>
      <c r="Q89" s="200">
        <f t="shared" si="6"/>
        <v>4.9056017922824616E-2</v>
      </c>
    </row>
    <row r="90" spans="1:17" x14ac:dyDescent="0.25">
      <c r="A90" s="142" t="s">
        <v>277</v>
      </c>
      <c r="B90" s="199">
        <f t="shared" ref="B90:Q90" si="7">IF(B$16=0,0,B$16/B$5)</f>
        <v>4.2493185436751846E-2</v>
      </c>
      <c r="C90" s="199">
        <f t="shared" si="7"/>
        <v>4.2371211975624636E-2</v>
      </c>
      <c r="D90" s="199">
        <f t="shared" si="7"/>
        <v>4.3366736055043667E-2</v>
      </c>
      <c r="E90" s="199">
        <f t="shared" si="7"/>
        <v>4.4413156587212413E-2</v>
      </c>
      <c r="F90" s="199">
        <f t="shared" si="7"/>
        <v>4.4344216179430837E-2</v>
      </c>
      <c r="G90" s="199">
        <f t="shared" si="7"/>
        <v>4.5486025173769033E-2</v>
      </c>
      <c r="H90" s="199">
        <f t="shared" si="7"/>
        <v>4.3564805528621395E-2</v>
      </c>
      <c r="I90" s="199">
        <f t="shared" si="7"/>
        <v>4.5089944476643898E-2</v>
      </c>
      <c r="J90" s="199">
        <f t="shared" si="7"/>
        <v>4.3463212438795237E-2</v>
      </c>
      <c r="K90" s="199">
        <f t="shared" si="7"/>
        <v>4.5549910397162524E-2</v>
      </c>
      <c r="L90" s="199">
        <f t="shared" si="7"/>
        <v>4.4033559603020543E-2</v>
      </c>
      <c r="M90" s="199">
        <f t="shared" si="7"/>
        <v>4.5584905926076245E-2</v>
      </c>
      <c r="N90" s="199">
        <f t="shared" si="7"/>
        <v>4.8275038041475753E-2</v>
      </c>
      <c r="O90" s="199">
        <f t="shared" si="7"/>
        <v>4.8801011371037414E-2</v>
      </c>
      <c r="P90" s="199">
        <f t="shared" si="7"/>
        <v>4.8074096433373917E-2</v>
      </c>
      <c r="Q90" s="199">
        <f t="shared" si="7"/>
        <v>4.9056017922824616E-2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4.6823307173056702E-2</v>
      </c>
      <c r="C93" s="200">
        <f t="shared" si="10"/>
        <v>4.6688904426390149E-2</v>
      </c>
      <c r="D93" s="200">
        <f t="shared" si="10"/>
        <v>4.7785873959027184E-2</v>
      </c>
      <c r="E93" s="200">
        <f t="shared" si="10"/>
        <v>4.8938926372168928E-2</v>
      </c>
      <c r="F93" s="200">
        <f t="shared" si="10"/>
        <v>4.88629608295294E-2</v>
      </c>
      <c r="G93" s="200">
        <f t="shared" si="10"/>
        <v>5.0121121937606816E-2</v>
      </c>
      <c r="H93" s="200">
        <f t="shared" si="10"/>
        <v>4.8004127020255589E-2</v>
      </c>
      <c r="I93" s="200">
        <f t="shared" si="10"/>
        <v>4.9684680000948313E-2</v>
      </c>
      <c r="J93" s="200">
        <f t="shared" si="10"/>
        <v>4.7892181436447516E-2</v>
      </c>
      <c r="K93" s="200">
        <f t="shared" si="10"/>
        <v>5.0191517164701334E-2</v>
      </c>
      <c r="L93" s="200">
        <f t="shared" si="10"/>
        <v>4.8520647864447916E-2</v>
      </c>
      <c r="M93" s="200">
        <f t="shared" si="10"/>
        <v>5.0230078792481474E-2</v>
      </c>
      <c r="N93" s="200">
        <f t="shared" si="10"/>
        <v>5.3194339557608626E-2</v>
      </c>
      <c r="O93" s="200">
        <f t="shared" si="10"/>
        <v>5.3773910388126026E-2</v>
      </c>
      <c r="P93" s="200">
        <f t="shared" si="10"/>
        <v>5.297292168687729E-2</v>
      </c>
      <c r="Q93" s="200">
        <f t="shared" si="10"/>
        <v>5.4054902504456173E-2</v>
      </c>
    </row>
    <row r="94" spans="1:17" x14ac:dyDescent="0.25">
      <c r="A94" s="142" t="s">
        <v>274</v>
      </c>
      <c r="B94" s="199">
        <f t="shared" ref="B94:Q94" si="11">IF(B$25=0,0,B$25/B$5)</f>
        <v>4.6823307173056702E-2</v>
      </c>
      <c r="C94" s="199">
        <f t="shared" si="11"/>
        <v>4.6688904426390149E-2</v>
      </c>
      <c r="D94" s="199">
        <f t="shared" si="11"/>
        <v>4.7785873959027184E-2</v>
      </c>
      <c r="E94" s="199">
        <f t="shared" si="11"/>
        <v>4.8938926372168928E-2</v>
      </c>
      <c r="F94" s="199">
        <f t="shared" si="11"/>
        <v>4.88629608295294E-2</v>
      </c>
      <c r="G94" s="199">
        <f t="shared" si="11"/>
        <v>5.0121121937606816E-2</v>
      </c>
      <c r="H94" s="199">
        <f t="shared" si="11"/>
        <v>4.8004127020255589E-2</v>
      </c>
      <c r="I94" s="199">
        <f t="shared" si="11"/>
        <v>4.9684680000948313E-2</v>
      </c>
      <c r="J94" s="199">
        <f t="shared" si="11"/>
        <v>4.7892181436447516E-2</v>
      </c>
      <c r="K94" s="199">
        <f t="shared" si="11"/>
        <v>5.0191517164701334E-2</v>
      </c>
      <c r="L94" s="199">
        <f t="shared" si="11"/>
        <v>4.8520647864447916E-2</v>
      </c>
      <c r="M94" s="199">
        <f t="shared" si="11"/>
        <v>5.0230078792481474E-2</v>
      </c>
      <c r="N94" s="199">
        <f t="shared" si="11"/>
        <v>5.3194339557608626E-2</v>
      </c>
      <c r="O94" s="199">
        <f t="shared" si="11"/>
        <v>5.3773910388126026E-2</v>
      </c>
      <c r="P94" s="199">
        <f t="shared" si="11"/>
        <v>5.297292168687729E-2</v>
      </c>
      <c r="Q94" s="199">
        <f t="shared" si="11"/>
        <v>5.4054902504456173E-2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0.73084165495484721</v>
      </c>
      <c r="C97" s="200">
        <f t="shared" si="14"/>
        <v>0.73259266302058479</v>
      </c>
      <c r="D97" s="200">
        <f t="shared" si="14"/>
        <v>0.72655253763858729</v>
      </c>
      <c r="E97" s="200">
        <f t="shared" si="14"/>
        <v>0.72062559819873384</v>
      </c>
      <c r="F97" s="200">
        <f t="shared" si="14"/>
        <v>0.72043586294682405</v>
      </c>
      <c r="G97" s="200">
        <f t="shared" si="14"/>
        <v>0.71446234340016146</v>
      </c>
      <c r="H97" s="200">
        <f t="shared" si="14"/>
        <v>0.72438328151535525</v>
      </c>
      <c r="I97" s="200">
        <f t="shared" si="14"/>
        <v>0.71565256765158469</v>
      </c>
      <c r="J97" s="200">
        <f t="shared" si="14"/>
        <v>0.72285904809225154</v>
      </c>
      <c r="K97" s="200">
        <f t="shared" si="14"/>
        <v>0.71232801290313918</v>
      </c>
      <c r="L97" s="200">
        <f t="shared" si="14"/>
        <v>0.7205929246170597</v>
      </c>
      <c r="M97" s="200">
        <f t="shared" si="14"/>
        <v>0.71019017696686093</v>
      </c>
      <c r="N97" s="200">
        <f t="shared" si="14"/>
        <v>0.69581111879790192</v>
      </c>
      <c r="O97" s="200">
        <f t="shared" si="14"/>
        <v>0.69256315616811792</v>
      </c>
      <c r="P97" s="200">
        <f t="shared" si="14"/>
        <v>0.69556428281970184</v>
      </c>
      <c r="Q97" s="200">
        <f t="shared" si="14"/>
        <v>0.69007777642906187</v>
      </c>
    </row>
    <row r="98" spans="1:17" x14ac:dyDescent="0.25">
      <c r="A98" s="127" t="s">
        <v>260</v>
      </c>
      <c r="B98" s="200">
        <f t="shared" ref="B98:Q98" si="15">IF(B$44=0,0,B$44/B$5)</f>
        <v>0.11397967358879019</v>
      </c>
      <c r="C98" s="200">
        <f t="shared" si="15"/>
        <v>0.11303167872004943</v>
      </c>
      <c r="D98" s="200">
        <f t="shared" si="15"/>
        <v>0.11544055266787348</v>
      </c>
      <c r="E98" s="200">
        <f t="shared" si="15"/>
        <v>0.11767641096329176</v>
      </c>
      <c r="F98" s="200">
        <f t="shared" si="15"/>
        <v>0.11827138143731157</v>
      </c>
      <c r="G98" s="200">
        <f t="shared" si="15"/>
        <v>0.12016889604813409</v>
      </c>
      <c r="H98" s="200">
        <f t="shared" si="15"/>
        <v>0.11668102441950506</v>
      </c>
      <c r="I98" s="200">
        <f t="shared" si="15"/>
        <v>0.11982504538412574</v>
      </c>
      <c r="J98" s="200">
        <f t="shared" si="15"/>
        <v>0.11715264718071174</v>
      </c>
      <c r="K98" s="200">
        <f t="shared" si="15"/>
        <v>0.12020392562197124</v>
      </c>
      <c r="L98" s="200">
        <f t="shared" si="15"/>
        <v>0.11720888164574163</v>
      </c>
      <c r="M98" s="200">
        <f t="shared" si="15"/>
        <v>0.12121667450325396</v>
      </c>
      <c r="N98" s="200">
        <f t="shared" si="15"/>
        <v>0.12575112805003608</v>
      </c>
      <c r="O98" s="200">
        <f t="shared" si="15"/>
        <v>0.12686549306130332</v>
      </c>
      <c r="P98" s="200">
        <f t="shared" si="15"/>
        <v>0.1261855142956852</v>
      </c>
      <c r="Q98" s="200">
        <f t="shared" si="15"/>
        <v>0.12837695326114404</v>
      </c>
    </row>
    <row r="99" spans="1:17" x14ac:dyDescent="0.25">
      <c r="A99" s="142" t="s">
        <v>271</v>
      </c>
      <c r="B99" s="199">
        <f t="shared" ref="B99:Q99" si="16">IF(B$45=0,0,B$45/B$5)</f>
        <v>5.5047990224883082E-2</v>
      </c>
      <c r="C99" s="199">
        <f t="shared" si="16"/>
        <v>5.4889979150241013E-2</v>
      </c>
      <c r="D99" s="199">
        <f t="shared" si="16"/>
        <v>5.6179635344033849E-2</v>
      </c>
      <c r="E99" s="199">
        <f t="shared" si="16"/>
        <v>5.7535225578888814E-2</v>
      </c>
      <c r="F99" s="199">
        <f t="shared" si="16"/>
        <v>5.7445916414262693E-2</v>
      </c>
      <c r="G99" s="199">
        <f t="shared" si="16"/>
        <v>5.8925078066018981E-2</v>
      </c>
      <c r="H99" s="199">
        <f t="shared" si="16"/>
        <v>5.6436225343895891E-2</v>
      </c>
      <c r="I99" s="199">
        <f t="shared" si="16"/>
        <v>5.8411973526561412E-2</v>
      </c>
      <c r="J99" s="199">
        <f t="shared" si="16"/>
        <v>5.6304616113893813E-2</v>
      </c>
      <c r="K99" s="199">
        <f t="shared" si="16"/>
        <v>5.900783846905145E-2</v>
      </c>
      <c r="L99" s="199">
        <f t="shared" si="16"/>
        <v>5.7043474940276624E-2</v>
      </c>
      <c r="M99" s="199">
        <f t="shared" si="16"/>
        <v>5.9053173586053331E-2</v>
      </c>
      <c r="N99" s="199">
        <f t="shared" si="16"/>
        <v>6.2538117462820869E-2</v>
      </c>
      <c r="O99" s="199">
        <f t="shared" si="16"/>
        <v>6.3219492003389388E-2</v>
      </c>
      <c r="P99" s="199">
        <f t="shared" si="16"/>
        <v>6.2277806743234417E-2</v>
      </c>
      <c r="Q99" s="199">
        <f t="shared" si="16"/>
        <v>6.3549841400022802E-2</v>
      </c>
    </row>
    <row r="100" spans="1:17" x14ac:dyDescent="0.25">
      <c r="A100" s="142" t="s">
        <v>270</v>
      </c>
      <c r="B100" s="199">
        <f t="shared" ref="B100:Q100" si="17">IF(B$51=0,0,B$51/B$5)</f>
        <v>5.8931683363907104E-2</v>
      </c>
      <c r="C100" s="199">
        <f t="shared" si="17"/>
        <v>5.8141699569808421E-2</v>
      </c>
      <c r="D100" s="199">
        <f t="shared" si="17"/>
        <v>5.9260917323839625E-2</v>
      </c>
      <c r="E100" s="199">
        <f t="shared" si="17"/>
        <v>6.0141185384402968E-2</v>
      </c>
      <c r="F100" s="199">
        <f t="shared" si="17"/>
        <v>6.0825465023048871E-2</v>
      </c>
      <c r="G100" s="199">
        <f t="shared" si="17"/>
        <v>6.124381798211509E-2</v>
      </c>
      <c r="H100" s="199">
        <f t="shared" si="17"/>
        <v>6.0244799075609173E-2</v>
      </c>
      <c r="I100" s="199">
        <f t="shared" si="17"/>
        <v>6.1413071857564332E-2</v>
      </c>
      <c r="J100" s="199">
        <f t="shared" si="17"/>
        <v>6.0848031066817923E-2</v>
      </c>
      <c r="K100" s="199">
        <f t="shared" si="17"/>
        <v>6.1196087152919784E-2</v>
      </c>
      <c r="L100" s="199">
        <f t="shared" si="17"/>
        <v>6.0165406705465017E-2</v>
      </c>
      <c r="M100" s="199">
        <f t="shared" si="17"/>
        <v>6.2163500917200611E-2</v>
      </c>
      <c r="N100" s="199">
        <f t="shared" si="17"/>
        <v>6.3213010587215221E-2</v>
      </c>
      <c r="O100" s="199">
        <f t="shared" si="17"/>
        <v>6.3646001057913945E-2</v>
      </c>
      <c r="P100" s="199">
        <f t="shared" si="17"/>
        <v>6.3907707552450788E-2</v>
      </c>
      <c r="Q100" s="199">
        <f t="shared" si="17"/>
        <v>6.4827111861121237E-2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5.130102973943769E-2</v>
      </c>
      <c r="C104" s="200">
        <f t="shared" si="21"/>
        <v>5.0862834067555894E-2</v>
      </c>
      <c r="D104" s="200">
        <f t="shared" si="21"/>
        <v>5.2037262111735427E-2</v>
      </c>
      <c r="E104" s="200">
        <f t="shared" si="21"/>
        <v>5.3136930782878455E-2</v>
      </c>
      <c r="F104" s="200">
        <f t="shared" si="21"/>
        <v>5.295726999947277E-2</v>
      </c>
      <c r="G104" s="200">
        <f t="shared" si="21"/>
        <v>5.4216274789434214E-2</v>
      </c>
      <c r="H104" s="200">
        <f t="shared" si="21"/>
        <v>5.2407740806506349E-2</v>
      </c>
      <c r="I104" s="200">
        <f t="shared" si="21"/>
        <v>5.4215239499613092E-2</v>
      </c>
      <c r="J104" s="200">
        <f t="shared" si="21"/>
        <v>5.3383646275392681E-2</v>
      </c>
      <c r="K104" s="200">
        <f t="shared" si="21"/>
        <v>5.5658159897597967E-2</v>
      </c>
      <c r="L104" s="200">
        <f t="shared" si="21"/>
        <v>5.4086749567771875E-2</v>
      </c>
      <c r="M104" s="200">
        <f t="shared" si="21"/>
        <v>5.6485321427730294E-2</v>
      </c>
      <c r="N104" s="200">
        <f t="shared" si="21"/>
        <v>5.9631355091652884E-2</v>
      </c>
      <c r="O104" s="200">
        <f t="shared" si="21"/>
        <v>6.0376639537275754E-2</v>
      </c>
      <c r="P104" s="200">
        <f t="shared" si="21"/>
        <v>5.9747840273461778E-2</v>
      </c>
      <c r="Q104" s="200">
        <f t="shared" si="21"/>
        <v>6.0587167458387749E-2</v>
      </c>
    </row>
    <row r="105" spans="1:17" x14ac:dyDescent="0.25">
      <c r="A105" s="142" t="s">
        <v>266</v>
      </c>
      <c r="B105" s="199">
        <f t="shared" ref="B105:Q105" si="22">IF(B$66=0,0,B$66/B$5)</f>
        <v>4.1710255486482495E-2</v>
      </c>
      <c r="C105" s="199">
        <f t="shared" si="22"/>
        <v>4.1400624888601856E-2</v>
      </c>
      <c r="D105" s="199">
        <f t="shared" si="22"/>
        <v>4.2392907027453547E-2</v>
      </c>
      <c r="E105" s="199">
        <f t="shared" si="22"/>
        <v>4.3349317407486564E-2</v>
      </c>
      <c r="F105" s="199">
        <f t="shared" si="22"/>
        <v>4.305829426065369E-2</v>
      </c>
      <c r="G105" s="199">
        <f t="shared" si="22"/>
        <v>4.4249214642374447E-2</v>
      </c>
      <c r="H105" s="199">
        <f t="shared" si="22"/>
        <v>4.2603264930925248E-2</v>
      </c>
      <c r="I105" s="199">
        <f t="shared" si="22"/>
        <v>4.4220634310256669E-2</v>
      </c>
      <c r="J105" s="199">
        <f t="shared" si="22"/>
        <v>4.3480998049734321E-2</v>
      </c>
      <c r="K105" s="199">
        <f t="shared" si="22"/>
        <v>4.5698867653669206E-2</v>
      </c>
      <c r="L105" s="199">
        <f t="shared" si="22"/>
        <v>4.4295194319194715E-2</v>
      </c>
      <c r="M105" s="199">
        <f t="shared" si="22"/>
        <v>4.6368588457645361E-2</v>
      </c>
      <c r="N105" s="199">
        <f t="shared" si="22"/>
        <v>4.9343820784378122E-2</v>
      </c>
      <c r="O105" s="199">
        <f t="shared" si="22"/>
        <v>5.0018638655467414E-2</v>
      </c>
      <c r="P105" s="199">
        <f t="shared" si="22"/>
        <v>4.9347248246002014E-2</v>
      </c>
      <c r="Q105" s="199">
        <f t="shared" si="22"/>
        <v>5.0036947952662988E-2</v>
      </c>
    </row>
    <row r="106" spans="1:17" x14ac:dyDescent="0.25">
      <c r="A106" s="142" t="s">
        <v>265</v>
      </c>
      <c r="B106" s="199">
        <f t="shared" ref="B106:Q106" si="23">IF(B$67=0,0,B$67/B$5)</f>
        <v>9.5907742529551931E-3</v>
      </c>
      <c r="C106" s="199">
        <f t="shared" si="23"/>
        <v>9.4622091789540383E-3</v>
      </c>
      <c r="D106" s="199">
        <f t="shared" si="23"/>
        <v>9.6443550842818821E-3</v>
      </c>
      <c r="E106" s="199">
        <f t="shared" si="23"/>
        <v>9.7876133753918952E-3</v>
      </c>
      <c r="F106" s="199">
        <f t="shared" si="23"/>
        <v>9.8989757388190727E-3</v>
      </c>
      <c r="G106" s="199">
        <f t="shared" si="23"/>
        <v>9.9670601470597687E-3</v>
      </c>
      <c r="H106" s="199">
        <f t="shared" si="23"/>
        <v>9.8044758755811007E-3</v>
      </c>
      <c r="I106" s="199">
        <f t="shared" si="23"/>
        <v>9.9946051893564179E-3</v>
      </c>
      <c r="J106" s="199">
        <f t="shared" si="23"/>
        <v>9.9026482256583653E-3</v>
      </c>
      <c r="K106" s="199">
        <f t="shared" si="23"/>
        <v>9.9592922439287589E-3</v>
      </c>
      <c r="L106" s="199">
        <f t="shared" si="23"/>
        <v>9.791555248577161E-3</v>
      </c>
      <c r="M106" s="199">
        <f t="shared" si="23"/>
        <v>1.0116732970084925E-2</v>
      </c>
      <c r="N106" s="199">
        <f t="shared" si="23"/>
        <v>1.0287534307274769E-2</v>
      </c>
      <c r="O106" s="199">
        <f t="shared" si="23"/>
        <v>1.0358000881808348E-2</v>
      </c>
      <c r="P106" s="199">
        <f t="shared" si="23"/>
        <v>1.0400592027459764E-2</v>
      </c>
      <c r="Q106" s="199">
        <f t="shared" si="23"/>
        <v>1.0550219505724759E-2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1.9198570920215392</v>
      </c>
      <c r="C112" s="230">
        <f>IF(C$5=0,0,C$5/FBT_fec!C$5)</f>
        <v>1.9343150438161507</v>
      </c>
      <c r="D112" s="230">
        <f>IF(D$5=0,0,D$5/FBT_fec!D$5)</f>
        <v>1.8841666720186725</v>
      </c>
      <c r="E112" s="230">
        <f>IF(E$5=0,0,E$5/FBT_fec!E$5)</f>
        <v>1.827771415115498</v>
      </c>
      <c r="F112" s="230">
        <f>IF(F$5=0,0,F$5/FBT_fec!F$5)</f>
        <v>1.8346001199228026</v>
      </c>
      <c r="G112" s="230">
        <f>IF(G$5=0,0,G$5/FBT_fec!G$5)</f>
        <v>1.7855629823062955</v>
      </c>
      <c r="H112" s="230">
        <f>IF(H$5=0,0,H$5/FBT_fec!H$5)</f>
        <v>1.8566695306374508</v>
      </c>
      <c r="I112" s="230">
        <f>IF(I$5=0,0,I$5/FBT_fec!I$5)</f>
        <v>1.7873936074565338</v>
      </c>
      <c r="J112" s="230">
        <f>IF(J$5=0,0,J$5/FBT_fec!J$5)</f>
        <v>1.8237361349007764</v>
      </c>
      <c r="K112" s="230">
        <f>IF(K$5=0,0,K$5/FBT_fec!K$5)</f>
        <v>1.7257659713554099</v>
      </c>
      <c r="L112" s="230">
        <f>IF(L$5=0,0,L$5/FBT_fec!L$5)</f>
        <v>1.7847437289008312</v>
      </c>
      <c r="M112" s="230">
        <f>IF(M$5=0,0,M$5/FBT_fec!M$5)</f>
        <v>1.7032987370256818</v>
      </c>
      <c r="N112" s="230">
        <f>IF(N$5=0,0,N$5/FBT_fec!N$5)</f>
        <v>1.6008411176808222</v>
      </c>
      <c r="O112" s="230">
        <f>IF(O$5=0,0,O$5/FBT_fec!O$5)</f>
        <v>1.5705951714264548</v>
      </c>
      <c r="P112" s="230">
        <f>IF(P$5=0,0,P$5/FBT_fec!P$5)</f>
        <v>1.5781417267676792</v>
      </c>
      <c r="Q112" s="230">
        <f>IF(Q$5=0,0,Q$5/FBT_fec!Q$5)</f>
        <v>1.5295137761667894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1.3242875993952927</v>
      </c>
      <c r="C117" s="273">
        <f>IF(C$10=0,0,C$10/FBT_fec!C$10)</f>
        <v>1.3243238253997445</v>
      </c>
      <c r="D117" s="273">
        <f>IF(D$10=0,0,D$10/FBT_fec!D$10)</f>
        <v>1.3225084645551919</v>
      </c>
      <c r="E117" s="273">
        <f>IF(E$10=0,0,E$10/FBT_fec!E$10)</f>
        <v>1.316860126318963</v>
      </c>
      <c r="F117" s="273">
        <f>IF(F$10=0,0,F$10/FBT_fec!F$10)</f>
        <v>1.3147692967381355</v>
      </c>
      <c r="G117" s="273">
        <f>IF(G$10=0,0,G$10/FBT_fec!G$10)</f>
        <v>1.3149012008338732</v>
      </c>
      <c r="H117" s="273">
        <f>IF(H$10=0,0,H$10/FBT_fec!H$10)</f>
        <v>1.3156959402502892</v>
      </c>
      <c r="I117" s="273">
        <f>IF(I$10=0,0,I$10/FBT_fec!I$10)</f>
        <v>1.3151641628873887</v>
      </c>
      <c r="J117" s="273">
        <f>IF(J$10=0,0,J$10/FBT_fec!J$10)</f>
        <v>1.3174333815048591</v>
      </c>
      <c r="K117" s="273">
        <f>IF(K$10=0,0,K$10/FBT_fec!K$10)</f>
        <v>1.3136337472904642</v>
      </c>
      <c r="L117" s="273">
        <f>IF(L$10=0,0,L$10/FBT_fec!L$10)</f>
        <v>1.3153038307582414</v>
      </c>
      <c r="M117" s="273">
        <f>IF(M$10=0,0,M$10/FBT_fec!M$10)</f>
        <v>1.3146357595619096</v>
      </c>
      <c r="N117" s="273">
        <f>IF(N$10=0,0,N$10/FBT_fec!N$10)</f>
        <v>1.314741746719803</v>
      </c>
      <c r="O117" s="273">
        <f>IF(O$10=0,0,O$10/FBT_fec!O$10)</f>
        <v>1.3109397547411403</v>
      </c>
      <c r="P117" s="273">
        <f>IF(P$10=0,0,P$10/FBT_fec!P$10)</f>
        <v>1.304944940905123</v>
      </c>
      <c r="Q117" s="273">
        <f>IF(Q$10=0,0,Q$10/FBT_fec!Q$10)</f>
        <v>1.2931259188160646</v>
      </c>
    </row>
    <row r="118" spans="1:17" x14ac:dyDescent="0.25">
      <c r="A118" s="127" t="s">
        <v>263</v>
      </c>
      <c r="B118" s="296">
        <f>IF(B$15=0,0,B$15/FBT_fec!B$15)</f>
        <v>1.370294793629049</v>
      </c>
      <c r="C118" s="296">
        <f>IF(C$15=0,0,C$15/FBT_fec!C$15)</f>
        <v>1.3766511845805787</v>
      </c>
      <c r="D118" s="296">
        <f>IF(D$15=0,0,D$15/FBT_fec!D$15)</f>
        <v>1.3724668736205923</v>
      </c>
      <c r="E118" s="296">
        <f>IF(E$15=0,0,E$15/FBT_fec!E$15)</f>
        <v>1.3635131750645819</v>
      </c>
      <c r="F118" s="296">
        <f>IF(F$15=0,0,F$15/FBT_fec!F$15)</f>
        <v>1.3664829493552284</v>
      </c>
      <c r="G118" s="296">
        <f>IF(G$15=0,0,G$15/FBT_fec!G$15)</f>
        <v>1.3642029294071323</v>
      </c>
      <c r="H118" s="296">
        <f>IF(H$15=0,0,H$15/FBT_fec!H$15)</f>
        <v>1.3586143792938989</v>
      </c>
      <c r="I118" s="296">
        <f>IF(I$15=0,0,I$15/FBT_fec!I$15)</f>
        <v>1.3537102508338497</v>
      </c>
      <c r="J118" s="296">
        <f>IF(J$15=0,0,J$15/FBT_fec!J$15)</f>
        <v>1.3314033410692652</v>
      </c>
      <c r="K118" s="296">
        <f>IF(K$15=0,0,K$15/FBT_fec!K$15)</f>
        <v>1.3203687741650381</v>
      </c>
      <c r="L118" s="296">
        <f>IF(L$15=0,0,L$15/FBT_fec!L$15)</f>
        <v>1.3200350895166415</v>
      </c>
      <c r="M118" s="296">
        <f>IF(M$15=0,0,M$15/FBT_fec!M$15)</f>
        <v>1.304180504749564</v>
      </c>
      <c r="N118" s="296">
        <f>IF(N$15=0,0,N$15/FBT_fec!N$15)</f>
        <v>1.2980656931794023</v>
      </c>
      <c r="O118" s="296">
        <f>IF(O$15=0,0,O$15/FBT_fec!O$15)</f>
        <v>1.2874159851172904</v>
      </c>
      <c r="P118" s="296">
        <f>IF(P$15=0,0,P$15/FBT_fec!P$15)</f>
        <v>1.2743330593052777</v>
      </c>
      <c r="Q118" s="296">
        <f>IF(Q$15=0,0,Q$15/FBT_fec!Q$15)</f>
        <v>1.2602929345366802</v>
      </c>
    </row>
    <row r="119" spans="1:17" x14ac:dyDescent="0.25">
      <c r="A119" s="127" t="s">
        <v>262</v>
      </c>
      <c r="B119" s="296">
        <f>IF(B$24=0,0,B$24/FBT_fec!B$24)</f>
        <v>1.8119159591431497</v>
      </c>
      <c r="C119" s="296">
        <f>IF(C$24=0,0,C$24/FBT_fec!C$24)</f>
        <v>1.8203208996429527</v>
      </c>
      <c r="D119" s="296">
        <f>IF(D$24=0,0,D$24/FBT_fec!D$24)</f>
        <v>1.8147880611313674</v>
      </c>
      <c r="E119" s="296">
        <f>IF(E$24=0,0,E$24/FBT_fec!E$24)</f>
        <v>1.8029487478810895</v>
      </c>
      <c r="F119" s="296">
        <f>IF(F$24=0,0,F$24/FBT_fec!F$24)</f>
        <v>1.8068756265770491</v>
      </c>
      <c r="G119" s="296">
        <f>IF(G$24=0,0,G$24/FBT_fec!G$24)</f>
        <v>1.8038607975414702</v>
      </c>
      <c r="H119" s="296">
        <f>IF(H$24=0,0,H$24/FBT_fec!H$24)</f>
        <v>1.7964711590594962</v>
      </c>
      <c r="I119" s="296">
        <f>IF(I$24=0,0,I$24/FBT_fec!I$24)</f>
        <v>1.789986518919469</v>
      </c>
      <c r="J119" s="296">
        <f>IF(J$24=0,0,J$24/FBT_fec!J$24)</f>
        <v>1.7604904966113211</v>
      </c>
      <c r="K119" s="296">
        <f>IF(K$24=0,0,K$24/FBT_fec!K$24)</f>
        <v>1.7458996888749572</v>
      </c>
      <c r="L119" s="296">
        <f>IF(L$24=0,0,L$24/FBT_fec!L$24)</f>
        <v>1.7454584637148003</v>
      </c>
      <c r="M119" s="296">
        <f>IF(M$24=0,0,M$24/FBT_fec!M$24)</f>
        <v>1.7244942337559659</v>
      </c>
      <c r="N119" s="296">
        <f>IF(N$24=0,0,N$24/FBT_fec!N$24)</f>
        <v>1.7164087292917705</v>
      </c>
      <c r="O119" s="296">
        <f>IF(O$24=0,0,O$24/FBT_fec!O$24)</f>
        <v>1.7023268134239851</v>
      </c>
      <c r="P119" s="296">
        <f>IF(P$24=0,0,P$24/FBT_fec!P$24)</f>
        <v>1.6850274978451121</v>
      </c>
      <c r="Q119" s="296">
        <f>IF(Q$24=0,0,Q$24/FBT_fec!Q$24)</f>
        <v>1.6664624954420906</v>
      </c>
    </row>
    <row r="120" spans="1:17" x14ac:dyDescent="0.25">
      <c r="A120" s="127" t="s">
        <v>261</v>
      </c>
      <c r="B120" s="296">
        <f>IF(B$33=0,0,B$33/FBT_fec!B$33)</f>
        <v>2.6971878831218303</v>
      </c>
      <c r="C120" s="296">
        <f>IF(C$33=0,0,C$33/FBT_fec!C$33)</f>
        <v>2.681071419115475</v>
      </c>
      <c r="D120" s="296">
        <f>IF(D$33=0,0,D$33/FBT_fec!D$33)</f>
        <v>2.6618350424689927</v>
      </c>
      <c r="E120" s="296">
        <f>IF(E$33=0,0,E$33/FBT_fec!E$33)</f>
        <v>2.6205190165667092</v>
      </c>
      <c r="F120" s="296">
        <f>IF(F$33=0,0,F$33/FBT_fec!F$33)</f>
        <v>2.6602368571854953</v>
      </c>
      <c r="G120" s="296">
        <f>IF(G$33=0,0,G$33/FBT_fec!G$33)</f>
        <v>2.6069390744736052</v>
      </c>
      <c r="H120" s="296">
        <f>IF(H$33=0,0,H$33/FBT_fec!H$33)</f>
        <v>2.6665370446472911</v>
      </c>
      <c r="I120" s="296">
        <f>IF(I$33=0,0,I$33/FBT_fec!I$33)</f>
        <v>2.6168237475327603</v>
      </c>
      <c r="J120" s="296">
        <f>IF(J$33=0,0,J$33/FBT_fec!J$33)</f>
        <v>2.6454647786120806</v>
      </c>
      <c r="K120" s="296">
        <f>IF(K$33=0,0,K$33/FBT_fec!K$33)</f>
        <v>2.5176711687979001</v>
      </c>
      <c r="L120" s="296">
        <f>IF(L$33=0,0,L$33/FBT_fec!L$33)</f>
        <v>2.5598597527397629</v>
      </c>
      <c r="M120" s="296">
        <f>IF(M$33=0,0,M$33/FBT_fec!M$33)</f>
        <v>2.5241766225113724</v>
      </c>
      <c r="N120" s="296">
        <f>IF(N$33=0,0,N$33/FBT_fec!N$33)</f>
        <v>2.4123935354504242</v>
      </c>
      <c r="O120" s="296">
        <f>IF(O$33=0,0,O$33/FBT_fec!O$33)</f>
        <v>2.3830262726795377</v>
      </c>
      <c r="P120" s="296">
        <f>IF(P$33=0,0,P$33/FBT_fec!P$33)</f>
        <v>2.4043223463172074</v>
      </c>
      <c r="Q120" s="296">
        <f>IF(Q$33=0,0,Q$33/FBT_fec!Q$33)</f>
        <v>2.3637607523636519</v>
      </c>
    </row>
    <row r="121" spans="1:17" x14ac:dyDescent="0.25">
      <c r="A121" s="127" t="s">
        <v>260</v>
      </c>
      <c r="B121" s="296">
        <f>IF(B$44=0,0,B$44/FBT_fec!B$44)</f>
        <v>2.3213988936857093</v>
      </c>
      <c r="C121" s="296">
        <f>IF(C$44=0,0,C$44/FBT_fec!C$44)</f>
        <v>2.3194277507086776</v>
      </c>
      <c r="D121" s="296">
        <f>IF(D$44=0,0,D$44/FBT_fec!D$44)</f>
        <v>2.3074440359519133</v>
      </c>
      <c r="E121" s="296">
        <f>IF(E$44=0,0,E$44/FBT_fec!E$44)</f>
        <v>2.2817326510613887</v>
      </c>
      <c r="F121" s="296">
        <f>IF(F$44=0,0,F$44/FBT_fec!F$44)</f>
        <v>2.3018369054654602</v>
      </c>
      <c r="G121" s="296">
        <f>IF(G$44=0,0,G$44/FBT_fec!G$44)</f>
        <v>2.276253921292045</v>
      </c>
      <c r="H121" s="296">
        <f>IF(H$44=0,0,H$44/FBT_fec!H$44)</f>
        <v>2.2982025679266891</v>
      </c>
      <c r="I121" s="296">
        <f>IF(I$44=0,0,I$44/FBT_fec!I$44)</f>
        <v>2.2720676819706829</v>
      </c>
      <c r="J121" s="296">
        <f>IF(J$44=0,0,J$44/FBT_fec!J$44)</f>
        <v>2.2665618328117745</v>
      </c>
      <c r="K121" s="296">
        <f>IF(K$44=0,0,K$44/FBT_fec!K$44)</f>
        <v>2.200665394431915</v>
      </c>
      <c r="L121" s="296">
        <f>IF(L$44=0,0,L$44/FBT_fec!L$44)</f>
        <v>2.2191662995737191</v>
      </c>
      <c r="M121" s="296">
        <f>IF(M$44=0,0,M$44/FBT_fec!M$44)</f>
        <v>2.1903153736308405</v>
      </c>
      <c r="N121" s="296">
        <f>IF(N$44=0,0,N$44/FBT_fec!N$44)</f>
        <v>2.135568872240404</v>
      </c>
      <c r="O121" s="296">
        <f>IF(O$44=0,0,O$44/FBT_fec!O$44)</f>
        <v>2.1137870428019956</v>
      </c>
      <c r="P121" s="296">
        <f>IF(P$44=0,0,P$44/FBT_fec!P$44)</f>
        <v>2.1125595835427484</v>
      </c>
      <c r="Q121" s="296">
        <f>IF(Q$44=0,0,Q$44/FBT_fec!Q$44)</f>
        <v>2.083022299422745</v>
      </c>
    </row>
    <row r="122" spans="1:17" x14ac:dyDescent="0.25">
      <c r="A122" s="127" t="s">
        <v>259</v>
      </c>
      <c r="B122" s="296">
        <f>IF(B$65=0,0,B$65/FBT_fec!B$65)</f>
        <v>1.1541801498434703</v>
      </c>
      <c r="C122" s="296">
        <f>IF(C$65=0,0,C$65/FBT_fec!C$65)</f>
        <v>1.1529391340622306</v>
      </c>
      <c r="D122" s="296">
        <f>IF(D$65=0,0,D$65/FBT_fec!D$65)</f>
        <v>1.1489797428044419</v>
      </c>
      <c r="E122" s="296">
        <f>IF(E$65=0,0,E$65/FBT_fec!E$65)</f>
        <v>1.1381433430839538</v>
      </c>
      <c r="F122" s="296">
        <f>IF(F$65=0,0,F$65/FBT_fec!F$65)</f>
        <v>1.1385329975590202</v>
      </c>
      <c r="G122" s="296">
        <f>IF(G$65=0,0,G$65/FBT_fec!G$65)</f>
        <v>1.1344450470697194</v>
      </c>
      <c r="H122" s="296">
        <f>IF(H$65=0,0,H$65/FBT_fec!H$65)</f>
        <v>1.1402725372388354</v>
      </c>
      <c r="I122" s="296">
        <f>IF(I$65=0,0,I$65/FBT_fec!I$65)</f>
        <v>1.1355864369858057</v>
      </c>
      <c r="J122" s="296">
        <f>IF(J$65=0,0,J$65/FBT_fec!J$65)</f>
        <v>1.140903344295445</v>
      </c>
      <c r="K122" s="296">
        <f>IF(K$65=0,0,K$65/FBT_fec!K$65)</f>
        <v>1.1256136765577842</v>
      </c>
      <c r="L122" s="296">
        <f>IF(L$65=0,0,L$65/FBT_fec!L$65)</f>
        <v>1.1312155412301692</v>
      </c>
      <c r="M122" s="296">
        <f>IF(M$65=0,0,M$65/FBT_fec!M$65)</f>
        <v>1.127470129216789</v>
      </c>
      <c r="N122" s="296">
        <f>IF(N$65=0,0,N$65/FBT_fec!N$65)</f>
        <v>1.1186687984624379</v>
      </c>
      <c r="O122" s="296">
        <f>IF(O$65=0,0,O$65/FBT_fec!O$65)</f>
        <v>1.1112500948025499</v>
      </c>
      <c r="P122" s="296">
        <f>IF(P$65=0,0,P$65/FBT_fec!P$65)</f>
        <v>1.104960695578874</v>
      </c>
      <c r="Q122" s="296">
        <f>IF(Q$65=0,0,Q$65/FBT_fec!Q$65)</f>
        <v>1.0859570719438449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875.49111199273091</v>
      </c>
      <c r="C3" s="46">
        <v>861.25298135637661</v>
      </c>
      <c r="D3" s="46">
        <v>817.71803582082282</v>
      </c>
      <c r="E3" s="46">
        <v>818.68401816634923</v>
      </c>
      <c r="F3" s="46">
        <v>675.51111215194021</v>
      </c>
      <c r="G3" s="46">
        <v>733.7155125159876</v>
      </c>
      <c r="H3" s="46">
        <v>748.37929528736015</v>
      </c>
      <c r="I3" s="46">
        <v>648.61687187693906</v>
      </c>
      <c r="J3" s="46">
        <v>717.74118038722031</v>
      </c>
      <c r="K3" s="46">
        <v>471.87551661431638</v>
      </c>
      <c r="L3" s="46">
        <v>558.29999999999995</v>
      </c>
      <c r="M3" s="46">
        <v>628.27485904408991</v>
      </c>
      <c r="N3" s="46">
        <v>498.52318215382223</v>
      </c>
      <c r="O3" s="46">
        <v>435.16352328413677</v>
      </c>
      <c r="P3" s="46">
        <v>430.21876334646231</v>
      </c>
      <c r="Q3" s="46">
        <v>470.21825508916635</v>
      </c>
    </row>
    <row r="5" spans="1:17" x14ac:dyDescent="0.25">
      <c r="A5" s="31" t="s">
        <v>257</v>
      </c>
      <c r="B5" s="46">
        <v>1294.1632620356861</v>
      </c>
      <c r="C5" s="46">
        <v>1356.8905528406654</v>
      </c>
      <c r="D5" s="46">
        <v>1294.851066134077</v>
      </c>
      <c r="E5" s="46">
        <v>1305.3968720352962</v>
      </c>
      <c r="F5" s="46">
        <v>1304.8847989105836</v>
      </c>
      <c r="G5" s="46">
        <v>1439.1907603547579</v>
      </c>
      <c r="H5" s="46">
        <v>1575.810947753813</v>
      </c>
      <c r="I5" s="46">
        <v>1785.9983387562152</v>
      </c>
      <c r="J5" s="46">
        <v>1502.1324934519323</v>
      </c>
      <c r="K5" s="46">
        <v>1378.8367807205454</v>
      </c>
      <c r="L5" s="46">
        <v>1428.7346205255139</v>
      </c>
      <c r="M5" s="46">
        <v>1087.5034753937036</v>
      </c>
      <c r="N5" s="46">
        <v>608.52694523129912</v>
      </c>
      <c r="O5" s="46">
        <v>756.81322204601338</v>
      </c>
      <c r="P5" s="46">
        <v>613.43356190334532</v>
      </c>
      <c r="Q5" s="46">
        <v>617.82973368254375</v>
      </c>
    </row>
    <row r="6" spans="1:17" x14ac:dyDescent="0.25">
      <c r="A6" s="294" t="s">
        <v>256</v>
      </c>
      <c r="B6" s="293">
        <v>1617.7040775446073</v>
      </c>
      <c r="C6" s="293">
        <v>1538.9430924332055</v>
      </c>
      <c r="D6" s="293">
        <v>1503.0575646463935</v>
      </c>
      <c r="E6" s="293">
        <v>1456.2209576123639</v>
      </c>
      <c r="F6" s="293">
        <v>1520.5394994100598</v>
      </c>
      <c r="G6" s="293">
        <v>1599.5122988223955</v>
      </c>
      <c r="H6" s="293">
        <v>1722.1540369435379</v>
      </c>
      <c r="I6" s="293">
        <v>1890.321457220879</v>
      </c>
      <c r="J6" s="293">
        <v>1648.074071197897</v>
      </c>
      <c r="K6" s="293">
        <v>1839.8057396360139</v>
      </c>
      <c r="L6" s="293">
        <v>1555.5982100356323</v>
      </c>
      <c r="M6" s="293">
        <v>1325.5754568134448</v>
      </c>
      <c r="N6" s="293">
        <v>1211.5356849894574</v>
      </c>
      <c r="O6" s="293">
        <v>1288.3395042102945</v>
      </c>
      <c r="P6" s="293">
        <v>1047.0968947980805</v>
      </c>
      <c r="Q6" s="293">
        <v>893.85590217497065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0</v>
      </c>
      <c r="F7" s="291">
        <v>64.318541797695843</v>
      </c>
      <c r="G7" s="291">
        <v>197.03986507733211</v>
      </c>
      <c r="H7" s="291">
        <v>188.88012599932335</v>
      </c>
      <c r="I7" s="291">
        <v>196.54591800681726</v>
      </c>
      <c r="J7" s="291">
        <v>0</v>
      </c>
      <c r="K7" s="291">
        <v>191.73166843811691</v>
      </c>
      <c r="L7" s="291">
        <v>0</v>
      </c>
      <c r="M7" s="291">
        <v>0</v>
      </c>
      <c r="N7" s="291">
        <v>0</v>
      </c>
      <c r="O7" s="291">
        <v>76.803819220837113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78.760985111401851</v>
      </c>
      <c r="D8" s="289">
        <f t="shared" ref="D8:Q8" si="0">C6+D7-D6</f>
        <v>35.885527786811963</v>
      </c>
      <c r="E8" s="289">
        <f t="shared" si="0"/>
        <v>46.836607034029612</v>
      </c>
      <c r="F8" s="289">
        <f t="shared" si="0"/>
        <v>0</v>
      </c>
      <c r="G8" s="289">
        <f t="shared" si="0"/>
        <v>118.06706566499633</v>
      </c>
      <c r="H8" s="289">
        <f t="shared" si="0"/>
        <v>66.238387878180902</v>
      </c>
      <c r="I8" s="289">
        <f t="shared" si="0"/>
        <v>28.378497729476294</v>
      </c>
      <c r="J8" s="289">
        <f t="shared" si="0"/>
        <v>242.24738602298203</v>
      </c>
      <c r="K8" s="289">
        <f t="shared" si="0"/>
        <v>0</v>
      </c>
      <c r="L8" s="289">
        <f t="shared" si="0"/>
        <v>284.20752960038158</v>
      </c>
      <c r="M8" s="289">
        <f t="shared" si="0"/>
        <v>230.02275322218748</v>
      </c>
      <c r="N8" s="289">
        <f t="shared" si="0"/>
        <v>114.03977182398739</v>
      </c>
      <c r="O8" s="289">
        <f t="shared" si="0"/>
        <v>0</v>
      </c>
      <c r="P8" s="289">
        <f t="shared" si="0"/>
        <v>241.24260941221405</v>
      </c>
      <c r="Q8" s="289">
        <f t="shared" si="0"/>
        <v>153.24099262310983</v>
      </c>
    </row>
    <row r="9" spans="1:17" x14ac:dyDescent="0.25">
      <c r="A9" s="288" t="s">
        <v>253</v>
      </c>
      <c r="B9" s="287">
        <f>B6-B5</f>
        <v>323.54081550892124</v>
      </c>
      <c r="C9" s="287">
        <f t="shared" ref="C9:Q9" si="1">C6-C5</f>
        <v>182.05253959254014</v>
      </c>
      <c r="D9" s="287">
        <f t="shared" si="1"/>
        <v>208.20649851231656</v>
      </c>
      <c r="E9" s="287">
        <f t="shared" si="1"/>
        <v>150.82408557706776</v>
      </c>
      <c r="F9" s="287">
        <f t="shared" si="1"/>
        <v>215.65470049947612</v>
      </c>
      <c r="G9" s="287">
        <f t="shared" si="1"/>
        <v>160.32153846763754</v>
      </c>
      <c r="H9" s="287">
        <f t="shared" si="1"/>
        <v>146.34308918972488</v>
      </c>
      <c r="I9" s="287">
        <f t="shared" si="1"/>
        <v>104.32311846466382</v>
      </c>
      <c r="J9" s="287">
        <f t="shared" si="1"/>
        <v>145.94157774596465</v>
      </c>
      <c r="K9" s="287">
        <f t="shared" si="1"/>
        <v>460.96895891546842</v>
      </c>
      <c r="L9" s="287">
        <f t="shared" si="1"/>
        <v>126.86358951011835</v>
      </c>
      <c r="M9" s="287">
        <f t="shared" si="1"/>
        <v>238.07198141974118</v>
      </c>
      <c r="N9" s="287">
        <f t="shared" si="1"/>
        <v>603.0087397581583</v>
      </c>
      <c r="O9" s="287">
        <f t="shared" si="1"/>
        <v>531.52628216428116</v>
      </c>
      <c r="P9" s="287">
        <f t="shared" si="1"/>
        <v>433.66333289473516</v>
      </c>
      <c r="Q9" s="287">
        <f t="shared" si="1"/>
        <v>276.0261684924269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35.921955941024237</v>
      </c>
      <c r="C12" s="38">
        <v>37.503429999999994</v>
      </c>
      <c r="D12" s="38">
        <v>35.901080000000007</v>
      </c>
      <c r="E12" s="38">
        <v>35.896380000000001</v>
      </c>
      <c r="F12" s="38">
        <v>35.996739999999996</v>
      </c>
      <c r="G12" s="38">
        <v>39.100056737863767</v>
      </c>
      <c r="H12" s="38">
        <v>42.102260000000001</v>
      </c>
      <c r="I12" s="38">
        <v>46.80294</v>
      </c>
      <c r="J12" s="38">
        <v>39.303690000000003</v>
      </c>
      <c r="K12" s="38">
        <v>36.001899999999999</v>
      </c>
      <c r="L12" s="38">
        <v>37.212801995909828</v>
      </c>
      <c r="M12" s="38">
        <v>28.494732108200218</v>
      </c>
      <c r="N12" s="38">
        <v>15.954575287124371</v>
      </c>
      <c r="O12" s="38">
        <v>20.157925108871126</v>
      </c>
      <c r="P12" s="38">
        <v>16.122061022432739</v>
      </c>
      <c r="Q12" s="38">
        <v>16.288959397934331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4.0843497943290803</v>
      </c>
      <c r="C14" s="51">
        <v>6.1010099999999996</v>
      </c>
      <c r="D14" s="51">
        <v>5.0988100000000003</v>
      </c>
      <c r="E14" s="51">
        <v>6.1158200000000003</v>
      </c>
      <c r="F14" s="51">
        <v>6.1173799999999998</v>
      </c>
      <c r="G14" s="51">
        <v>8.1637236018329062</v>
      </c>
      <c r="H14" s="51">
        <v>7.1009700000000002</v>
      </c>
      <c r="I14" s="51">
        <v>7.1020700000000003</v>
      </c>
      <c r="J14" s="51">
        <v>2.0002200000000001</v>
      </c>
      <c r="K14" s="51">
        <v>2.0015800000000001</v>
      </c>
      <c r="L14" s="51">
        <v>2.0313793767894004</v>
      </c>
      <c r="M14" s="51">
        <v>1.0268445778582906</v>
      </c>
      <c r="N14" s="51">
        <v>0</v>
      </c>
      <c r="O14" s="51">
        <v>0</v>
      </c>
      <c r="P14" s="51">
        <v>1.0271069320915123</v>
      </c>
      <c r="Q14" s="51">
        <v>1.0271535873254962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4.0843497943290803</v>
      </c>
      <c r="C17" s="51">
        <v>6.1010099999999996</v>
      </c>
      <c r="D17" s="51">
        <v>5.0988100000000003</v>
      </c>
      <c r="E17" s="51">
        <v>6.1158200000000003</v>
      </c>
      <c r="F17" s="51">
        <v>6.1173799999999998</v>
      </c>
      <c r="G17" s="51">
        <v>8.1637236018329062</v>
      </c>
      <c r="H17" s="51">
        <v>7.1009700000000002</v>
      </c>
      <c r="I17" s="51">
        <v>7.1020700000000003</v>
      </c>
      <c r="J17" s="51">
        <v>2.0002200000000001</v>
      </c>
      <c r="K17" s="51">
        <v>2.0015800000000001</v>
      </c>
      <c r="L17" s="51">
        <v>2.0313793767894004</v>
      </c>
      <c r="M17" s="51">
        <v>1.0268445778582906</v>
      </c>
      <c r="N17" s="51">
        <v>0</v>
      </c>
      <c r="O17" s="51">
        <v>0</v>
      </c>
      <c r="P17" s="51">
        <v>1.0271069320915123</v>
      </c>
      <c r="Q17" s="51">
        <v>1.0271535873254962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11.154056016980231</v>
      </c>
      <c r="C20" s="51">
        <v>11.700559999999999</v>
      </c>
      <c r="D20" s="51">
        <v>10.602209999999999</v>
      </c>
      <c r="E20" s="51">
        <v>11.933260000000001</v>
      </c>
      <c r="F20" s="51">
        <v>11.53486</v>
      </c>
      <c r="G20" s="51">
        <v>10.55062907135274</v>
      </c>
      <c r="H20" s="51">
        <v>11.39936</v>
      </c>
      <c r="I20" s="51">
        <v>13.19665</v>
      </c>
      <c r="J20" s="51">
        <v>13.79707</v>
      </c>
      <c r="K20" s="51">
        <v>12.699170000000001</v>
      </c>
      <c r="L20" s="51">
        <v>13.934213456829129</v>
      </c>
      <c r="M20" s="51">
        <v>10.079588919204495</v>
      </c>
      <c r="N20" s="51">
        <v>5.6365270964652492</v>
      </c>
      <c r="O20" s="51">
        <v>5.5655000252407314</v>
      </c>
      <c r="P20" s="51">
        <v>5.5885859021129587</v>
      </c>
      <c r="Q20" s="51">
        <v>5.3978801457044376</v>
      </c>
    </row>
    <row r="21" spans="1:17" x14ac:dyDescent="0.25">
      <c r="A21" s="53" t="s">
        <v>66</v>
      </c>
      <c r="B21" s="51">
        <v>11.154056016980231</v>
      </c>
      <c r="C21" s="51">
        <v>11.700559999999999</v>
      </c>
      <c r="D21" s="51">
        <v>10.602209999999999</v>
      </c>
      <c r="E21" s="51">
        <v>11.933260000000001</v>
      </c>
      <c r="F21" s="51">
        <v>11.53486</v>
      </c>
      <c r="G21" s="51">
        <v>10.55062907135274</v>
      </c>
      <c r="H21" s="51">
        <v>11.39936</v>
      </c>
      <c r="I21" s="51">
        <v>13.19665</v>
      </c>
      <c r="J21" s="51">
        <v>13.79707</v>
      </c>
      <c r="K21" s="51">
        <v>12.699170000000001</v>
      </c>
      <c r="L21" s="51">
        <v>13.934213456829129</v>
      </c>
      <c r="M21" s="51">
        <v>10.079588919204495</v>
      </c>
      <c r="N21" s="51">
        <v>5.6365270964652492</v>
      </c>
      <c r="O21" s="51">
        <v>5.5655000252407314</v>
      </c>
      <c r="P21" s="51">
        <v>5.5885859021129587</v>
      </c>
      <c r="Q21" s="51">
        <v>5.3978801457044376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0.50158618927311194</v>
      </c>
      <c r="C23" s="51">
        <v>0.69940999999999998</v>
      </c>
      <c r="D23" s="51">
        <v>0.70013000000000003</v>
      </c>
      <c r="E23" s="51">
        <v>0.50129000000000001</v>
      </c>
      <c r="F23" s="51">
        <v>0.50151999999999997</v>
      </c>
      <c r="G23" s="51">
        <v>1.0265557357282857</v>
      </c>
      <c r="H23" s="51">
        <v>1.30101</v>
      </c>
      <c r="I23" s="51">
        <v>1.10025</v>
      </c>
      <c r="J23" s="51">
        <v>0.99958999999999998</v>
      </c>
      <c r="K23" s="51">
        <v>0.90017999999999998</v>
      </c>
      <c r="L23" s="51">
        <v>0.90833875037932366</v>
      </c>
      <c r="M23" s="51">
        <v>0.85985272155385206</v>
      </c>
      <c r="N23" s="51">
        <v>0.5732631670481062</v>
      </c>
      <c r="O23" s="51">
        <v>1.0030846371014472</v>
      </c>
      <c r="P23" s="51">
        <v>0.83589643907328659</v>
      </c>
      <c r="Q23" s="51">
        <v>1.0270557105171412</v>
      </c>
    </row>
    <row r="24" spans="1:17" x14ac:dyDescent="0.25">
      <c r="A24" s="53" t="s">
        <v>23</v>
      </c>
      <c r="B24" s="51">
        <v>0.50158618927311194</v>
      </c>
      <c r="C24" s="51">
        <v>0.69940999999999998</v>
      </c>
      <c r="D24" s="51">
        <v>0.70013000000000003</v>
      </c>
      <c r="E24" s="51">
        <v>0.50129000000000001</v>
      </c>
      <c r="F24" s="51">
        <v>0.50151999999999997</v>
      </c>
      <c r="G24" s="51">
        <v>1.0265557357282857</v>
      </c>
      <c r="H24" s="51">
        <v>1.30101</v>
      </c>
      <c r="I24" s="51">
        <v>1.10025</v>
      </c>
      <c r="J24" s="51">
        <v>0.99958999999999998</v>
      </c>
      <c r="K24" s="51">
        <v>0.90017999999999998</v>
      </c>
      <c r="L24" s="51">
        <v>0.90833875037932366</v>
      </c>
      <c r="M24" s="51">
        <v>0.85985272155385206</v>
      </c>
      <c r="N24" s="51">
        <v>0.5732631670481062</v>
      </c>
      <c r="O24" s="51">
        <v>1.0030846371014472</v>
      </c>
      <c r="P24" s="51">
        <v>0.83589643907328659</v>
      </c>
      <c r="Q24" s="51">
        <v>1.0270557105171412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3.2483943315165575</v>
      </c>
      <c r="C29" s="51">
        <v>3.1017399999999999</v>
      </c>
      <c r="D29" s="51">
        <v>3.30159</v>
      </c>
      <c r="E29" s="51">
        <v>3.0076399999999999</v>
      </c>
      <c r="F29" s="51">
        <v>2.90422</v>
      </c>
      <c r="G29" s="51">
        <v>2.9361234627448205</v>
      </c>
      <c r="H29" s="51">
        <v>3.3019599999999998</v>
      </c>
      <c r="I29" s="51">
        <v>3.4002300000000001</v>
      </c>
      <c r="J29" s="51">
        <v>3.0042300000000002</v>
      </c>
      <c r="K29" s="51">
        <v>2.9024299999999998</v>
      </c>
      <c r="L29" s="51">
        <v>2.7963424774692305</v>
      </c>
      <c r="M29" s="51">
        <v>2.1735386467529652</v>
      </c>
      <c r="N29" s="51">
        <v>1.409182489246487</v>
      </c>
      <c r="O29" s="51">
        <v>1.7196119417445872</v>
      </c>
      <c r="P29" s="51">
        <v>0.9315052636506943</v>
      </c>
      <c r="Q29" s="51">
        <v>0.93153374869525596</v>
      </c>
    </row>
    <row r="30" spans="1:17" x14ac:dyDescent="0.25">
      <c r="A30" s="63" t="s">
        <v>21</v>
      </c>
      <c r="B30" s="62">
        <v>16.93356960892525</v>
      </c>
      <c r="C30" s="62">
        <v>15.90071</v>
      </c>
      <c r="D30" s="62">
        <v>16.198340000000002</v>
      </c>
      <c r="E30" s="62">
        <v>14.338369999999999</v>
      </c>
      <c r="F30" s="62">
        <v>14.93876</v>
      </c>
      <c r="G30" s="62">
        <v>16.423024866205019</v>
      </c>
      <c r="H30" s="62">
        <v>18.99896</v>
      </c>
      <c r="I30" s="62">
        <v>22.003740000000001</v>
      </c>
      <c r="J30" s="62">
        <v>19.502579999999998</v>
      </c>
      <c r="K30" s="62">
        <v>17.498539999999998</v>
      </c>
      <c r="L30" s="62">
        <v>17.542527934442745</v>
      </c>
      <c r="M30" s="62">
        <v>14.354907242830617</v>
      </c>
      <c r="N30" s="62">
        <v>8.3356025343645292</v>
      </c>
      <c r="O30" s="62">
        <v>11.869728504784362</v>
      </c>
      <c r="P30" s="62">
        <v>7.7389664855042879</v>
      </c>
      <c r="Q30" s="62">
        <v>7.9053362056919996</v>
      </c>
    </row>
    <row r="32" spans="1:17" x14ac:dyDescent="0.25">
      <c r="A32" s="31" t="s">
        <v>63</v>
      </c>
      <c r="B32" s="70">
        <v>38.869952359294558</v>
      </c>
      <c r="C32" s="70">
        <v>46.410102608076002</v>
      </c>
      <c r="D32" s="70">
        <v>40.721059718136004</v>
      </c>
      <c r="E32" s="70">
        <v>47.002613980464005</v>
      </c>
      <c r="F32" s="70">
        <v>46.071693905472003</v>
      </c>
      <c r="G32" s="70">
        <v>50.108552279852269</v>
      </c>
      <c r="H32" s="70">
        <v>48.804940317564004</v>
      </c>
      <c r="I32" s="70">
        <v>53.029818384336011</v>
      </c>
      <c r="J32" s="70">
        <v>38.612006403372007</v>
      </c>
      <c r="K32" s="70">
        <v>36.037483882020005</v>
      </c>
      <c r="L32" s="70">
        <v>39.030797677974007</v>
      </c>
      <c r="M32" s="70">
        <v>26.860587962590767</v>
      </c>
      <c r="N32" s="70">
        <v>13.239045534236677</v>
      </c>
      <c r="O32" s="70">
        <v>13.072217518685301</v>
      </c>
      <c r="P32" s="70">
        <v>16.312957361967261</v>
      </c>
      <c r="Q32" s="70">
        <v>15.865173417059889</v>
      </c>
    </row>
    <row r="34" spans="1:17" x14ac:dyDescent="0.25">
      <c r="A34" s="184" t="s">
        <v>252</v>
      </c>
      <c r="B34" s="190">
        <f t="shared" ref="B34:Q34" si="2">IF(B$12=0,"",B$12/B$3*1000)</f>
        <v>41.03063463347015</v>
      </c>
      <c r="C34" s="190">
        <f t="shared" si="2"/>
        <v>43.545196140785841</v>
      </c>
      <c r="D34" s="190">
        <f t="shared" si="2"/>
        <v>43.903984536628954</v>
      </c>
      <c r="E34" s="190">
        <f t="shared" si="2"/>
        <v>43.846440389051516</v>
      </c>
      <c r="F34" s="190">
        <f t="shared" si="2"/>
        <v>53.288153743803079</v>
      </c>
      <c r="G34" s="190">
        <f t="shared" si="2"/>
        <v>53.290486668035086</v>
      </c>
      <c r="H34" s="190">
        <f t="shared" si="2"/>
        <v>56.257916627468589</v>
      </c>
      <c r="I34" s="190">
        <f t="shared" si="2"/>
        <v>72.158067465256806</v>
      </c>
      <c r="J34" s="190">
        <f t="shared" si="2"/>
        <v>54.760254913610666</v>
      </c>
      <c r="K34" s="190">
        <f t="shared" si="2"/>
        <v>76.295333689511722</v>
      </c>
      <c r="L34" s="190">
        <f t="shared" si="2"/>
        <v>66.653773949328013</v>
      </c>
      <c r="M34" s="190">
        <f t="shared" si="2"/>
        <v>45.353927024160242</v>
      </c>
      <c r="N34" s="190">
        <f t="shared" si="2"/>
        <v>32.003677779224105</v>
      </c>
      <c r="O34" s="190">
        <f t="shared" si="2"/>
        <v>46.322644317109173</v>
      </c>
      <c r="P34" s="190">
        <f t="shared" si="2"/>
        <v>37.474100146230434</v>
      </c>
      <c r="Q34" s="190">
        <f t="shared" si="2"/>
        <v>34.641273965098392</v>
      </c>
    </row>
    <row r="35" spans="1:17" x14ac:dyDescent="0.25">
      <c r="A35" s="286" t="s">
        <v>251</v>
      </c>
      <c r="B35" s="285">
        <f t="shared" ref="B35:Q35" si="3">IF(B$12=0,"",B$12/B$5*1000)</f>
        <v>27.756896672000956</v>
      </c>
      <c r="C35" s="285">
        <f t="shared" si="3"/>
        <v>27.639244684463424</v>
      </c>
      <c r="D35" s="285">
        <f t="shared" si="3"/>
        <v>27.726030382155614</v>
      </c>
      <c r="E35" s="285">
        <f t="shared" si="3"/>
        <v>27.498441867745957</v>
      </c>
      <c r="F35" s="285">
        <f t="shared" si="3"/>
        <v>27.586144025934544</v>
      </c>
      <c r="G35" s="285">
        <f t="shared" si="3"/>
        <v>27.168084881413272</v>
      </c>
      <c r="H35" s="285">
        <f t="shared" si="3"/>
        <v>26.717836971505534</v>
      </c>
      <c r="I35" s="285">
        <f t="shared" si="3"/>
        <v>26.205477902400499</v>
      </c>
      <c r="J35" s="285">
        <f t="shared" si="3"/>
        <v>26.165261833647772</v>
      </c>
      <c r="K35" s="285">
        <f t="shared" si="3"/>
        <v>26.110342067598683</v>
      </c>
      <c r="L35" s="285">
        <f t="shared" si="3"/>
        <v>26.045986050385132</v>
      </c>
      <c r="M35" s="285">
        <f t="shared" si="3"/>
        <v>26.201968777970485</v>
      </c>
      <c r="N35" s="285">
        <f t="shared" si="3"/>
        <v>26.218354687745318</v>
      </c>
      <c r="O35" s="285">
        <f t="shared" si="3"/>
        <v>26.635270792937529</v>
      </c>
      <c r="P35" s="285">
        <f t="shared" si="3"/>
        <v>26.28167420838475</v>
      </c>
      <c r="Q35" s="285">
        <f t="shared" si="3"/>
        <v>26.364803294339346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17.035318416505643</v>
      </c>
      <c r="I36" s="285">
        <f>IF(TRE_ued!I$5=0,"",TRE_ued!I$5/I$5*1000)</f>
        <v>17.035318416505646</v>
      </c>
      <c r="J36" s="285">
        <f>IF(TRE_ued!J$5=0,"",TRE_ued!J$5/J$5*1000)</f>
        <v>17.035318416505643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17.03531841650565</v>
      </c>
    </row>
    <row r="37" spans="1:17" x14ac:dyDescent="0.25">
      <c r="A37" s="284" t="s">
        <v>60</v>
      </c>
      <c r="B37" s="283">
        <f t="shared" ref="B37:Q37" si="4">IF(B$12=0,"",B$32/B$12)</f>
        <v>1.0820667010201301</v>
      </c>
      <c r="C37" s="283">
        <f t="shared" si="4"/>
        <v>1.2374895471714455</v>
      </c>
      <c r="D37" s="283">
        <f t="shared" si="4"/>
        <v>1.1342572345493784</v>
      </c>
      <c r="E37" s="283">
        <f t="shared" si="4"/>
        <v>1.3093970472917884</v>
      </c>
      <c r="F37" s="283">
        <f t="shared" si="4"/>
        <v>1.2798851758651479</v>
      </c>
      <c r="G37" s="283">
        <f t="shared" si="4"/>
        <v>1.281546792010869</v>
      </c>
      <c r="H37" s="283">
        <f t="shared" si="4"/>
        <v>1.1592000124830355</v>
      </c>
      <c r="I37" s="283">
        <f t="shared" si="4"/>
        <v>1.1330445990003195</v>
      </c>
      <c r="J37" s="283">
        <f t="shared" si="4"/>
        <v>0.98240156085527852</v>
      </c>
      <c r="K37" s="283">
        <f t="shared" si="4"/>
        <v>1.0009883890022473</v>
      </c>
      <c r="L37" s="283">
        <f t="shared" si="4"/>
        <v>1.0488540390552692</v>
      </c>
      <c r="M37" s="283">
        <f t="shared" si="4"/>
        <v>0.94265100863541107</v>
      </c>
      <c r="N37" s="283">
        <f t="shared" si="4"/>
        <v>0.8297961741996871</v>
      </c>
      <c r="O37" s="283">
        <f t="shared" si="4"/>
        <v>0.64849023141436624</v>
      </c>
      <c r="P37" s="283">
        <f t="shared" si="4"/>
        <v>1.0118406907943658</v>
      </c>
      <c r="Q37" s="283">
        <f t="shared" si="4"/>
        <v>0.9739832379391784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35.921955941024237</v>
      </c>
      <c r="C5" s="96">
        <v>37.503429999999987</v>
      </c>
      <c r="D5" s="96">
        <v>35.901080000000007</v>
      </c>
      <c r="E5" s="96">
        <v>35.896380000000008</v>
      </c>
      <c r="F5" s="96">
        <v>35.996740000000003</v>
      </c>
      <c r="G5" s="96">
        <v>39.100056737863774</v>
      </c>
      <c r="H5" s="96">
        <v>42.102260000000008</v>
      </c>
      <c r="I5" s="96">
        <v>46.802940000000007</v>
      </c>
      <c r="J5" s="96">
        <v>39.30369000000001</v>
      </c>
      <c r="K5" s="96">
        <v>36.001900000000006</v>
      </c>
      <c r="L5" s="96">
        <v>37.212801995909828</v>
      </c>
      <c r="M5" s="96">
        <v>28.494732108200218</v>
      </c>
      <c r="N5" s="96">
        <v>15.954575287124372</v>
      </c>
      <c r="O5" s="96">
        <v>20.15792510887113</v>
      </c>
      <c r="P5" s="96">
        <v>16.122061022432739</v>
      </c>
      <c r="Q5" s="96">
        <v>16.288959397934331</v>
      </c>
    </row>
    <row r="6" spans="1:17" x14ac:dyDescent="0.25">
      <c r="A6" s="132" t="s">
        <v>83</v>
      </c>
      <c r="B6" s="160">
        <v>0.88997883499993291</v>
      </c>
      <c r="C6" s="160">
        <v>0.92916039969258557</v>
      </c>
      <c r="D6" s="160">
        <v>0.88946162636845483</v>
      </c>
      <c r="E6" s="160">
        <v>0.8893451822491153</v>
      </c>
      <c r="F6" s="160">
        <v>0.8918316358271785</v>
      </c>
      <c r="G6" s="160">
        <v>0.96871737722539708</v>
      </c>
      <c r="H6" s="160">
        <v>1.0430979974247998</v>
      </c>
      <c r="I6" s="160">
        <v>1.1595589639984425</v>
      </c>
      <c r="J6" s="160">
        <v>0.97376246145468526</v>
      </c>
      <c r="K6" s="160">
        <v>0.89195947660500652</v>
      </c>
      <c r="L6" s="160">
        <v>0.92195999075819535</v>
      </c>
      <c r="M6" s="160">
        <v>0.70596680556387692</v>
      </c>
      <c r="N6" s="160">
        <v>0.39528009973247591</v>
      </c>
      <c r="O6" s="160">
        <v>0.49941953978961134</v>
      </c>
      <c r="P6" s="160">
        <v>0.39942961653032427</v>
      </c>
      <c r="Q6" s="160">
        <v>0.40356458128659067</v>
      </c>
    </row>
    <row r="7" spans="1:17" x14ac:dyDescent="0.25">
      <c r="A7" s="76" t="s">
        <v>82</v>
      </c>
      <c r="B7" s="159">
        <v>1.112473543749916</v>
      </c>
      <c r="C7" s="159">
        <v>1.161450499615732</v>
      </c>
      <c r="D7" s="159">
        <v>1.1118270329605686</v>
      </c>
      <c r="E7" s="159">
        <v>1.1116814778113941</v>
      </c>
      <c r="F7" s="159">
        <v>1.1147895447839731</v>
      </c>
      <c r="G7" s="159">
        <v>1.2108967215317463</v>
      </c>
      <c r="H7" s="159">
        <v>1.3038724967809998</v>
      </c>
      <c r="I7" s="159">
        <v>1.4494487049980531</v>
      </c>
      <c r="J7" s="159">
        <v>1.2172030768183566</v>
      </c>
      <c r="K7" s="159">
        <v>1.114949345756258</v>
      </c>
      <c r="L7" s="159">
        <v>1.1524499884477442</v>
      </c>
      <c r="M7" s="159">
        <v>0.88245850695484618</v>
      </c>
      <c r="N7" s="159">
        <v>0.49410012466559494</v>
      </c>
      <c r="O7" s="159">
        <v>0.62427442473701422</v>
      </c>
      <c r="P7" s="159">
        <v>0.49928702066290537</v>
      </c>
      <c r="Q7" s="159">
        <v>0.50445572660823834</v>
      </c>
    </row>
    <row r="8" spans="1:17" x14ac:dyDescent="0.25">
      <c r="A8" s="76" t="s">
        <v>81</v>
      </c>
      <c r="B8" s="159">
        <v>1.5296511226561345</v>
      </c>
      <c r="C8" s="159">
        <v>1.5969944369716313</v>
      </c>
      <c r="D8" s="159">
        <v>1.5287621703207817</v>
      </c>
      <c r="E8" s="159">
        <v>1.5285620319906668</v>
      </c>
      <c r="F8" s="159">
        <v>1.532835624077963</v>
      </c>
      <c r="G8" s="159">
        <v>1.6649829921061512</v>
      </c>
      <c r="H8" s="159">
        <v>1.7928246830738748</v>
      </c>
      <c r="I8" s="159">
        <v>1.9929919693723228</v>
      </c>
      <c r="J8" s="159">
        <v>1.6736542306252402</v>
      </c>
      <c r="K8" s="159">
        <v>1.5330553504148547</v>
      </c>
      <c r="L8" s="159">
        <v>1.5846187341156481</v>
      </c>
      <c r="M8" s="159">
        <v>1.2133804470629135</v>
      </c>
      <c r="N8" s="159">
        <v>0.67938767141519296</v>
      </c>
      <c r="O8" s="159">
        <v>0.85837733401339444</v>
      </c>
      <c r="P8" s="159">
        <v>0.68651965341149479</v>
      </c>
      <c r="Q8" s="159">
        <v>0.69362662408632769</v>
      </c>
    </row>
    <row r="9" spans="1:17" x14ac:dyDescent="0.25">
      <c r="A9" s="76" t="s">
        <v>80</v>
      </c>
      <c r="B9" s="159">
        <v>0.97341435078117655</v>
      </c>
      <c r="C9" s="159">
        <v>1.0162691871637655</v>
      </c>
      <c r="D9" s="159">
        <v>0.97284865384049746</v>
      </c>
      <c r="E9" s="159">
        <v>0.97272129308496991</v>
      </c>
      <c r="F9" s="159">
        <v>0.9754408516859765</v>
      </c>
      <c r="G9" s="159">
        <v>1.059534631340278</v>
      </c>
      <c r="H9" s="159">
        <v>1.1408884346833748</v>
      </c>
      <c r="I9" s="159">
        <v>1.2682676168732963</v>
      </c>
      <c r="J9" s="159">
        <v>1.0650526922160619</v>
      </c>
      <c r="K9" s="159">
        <v>0.97558067753672584</v>
      </c>
      <c r="L9" s="159">
        <v>1.0083937398917762</v>
      </c>
      <c r="M9" s="159">
        <v>0.77215119358549034</v>
      </c>
      <c r="N9" s="159">
        <v>0.43233760908239555</v>
      </c>
      <c r="O9" s="159">
        <v>0.54624012164488744</v>
      </c>
      <c r="P9" s="159">
        <v>0.43687614308004219</v>
      </c>
      <c r="Q9" s="159">
        <v>0.44139876078220852</v>
      </c>
    </row>
    <row r="10" spans="1:17" x14ac:dyDescent="0.25">
      <c r="A10" s="129" t="s">
        <v>79</v>
      </c>
      <c r="B10" s="158">
        <v>0.75091964203119344</v>
      </c>
      <c r="C10" s="158">
        <v>0.78397908724061915</v>
      </c>
      <c r="D10" s="158">
        <v>0.75048324724838378</v>
      </c>
      <c r="E10" s="158">
        <v>0.75038499752269106</v>
      </c>
      <c r="F10" s="158">
        <v>0.75248294272918181</v>
      </c>
      <c r="G10" s="158">
        <v>0.81735528703392868</v>
      </c>
      <c r="H10" s="158">
        <v>0.88011393532717486</v>
      </c>
      <c r="I10" s="158">
        <v>0.97837787587368585</v>
      </c>
      <c r="J10" s="158">
        <v>0.82161207685239068</v>
      </c>
      <c r="K10" s="158">
        <v>0.75259080838547421</v>
      </c>
      <c r="L10" s="158">
        <v>0.77790374220222724</v>
      </c>
      <c r="M10" s="158">
        <v>0.59565949219452108</v>
      </c>
      <c r="N10" s="158">
        <v>0.33351758414927657</v>
      </c>
      <c r="O10" s="158">
        <v>0.42138523669748462</v>
      </c>
      <c r="P10" s="158">
        <v>0.33701873894746115</v>
      </c>
      <c r="Q10" s="158">
        <v>0.34050761546056085</v>
      </c>
    </row>
    <row r="11" spans="1:17" x14ac:dyDescent="0.25">
      <c r="A11" s="92" t="s">
        <v>125</v>
      </c>
      <c r="B11" s="91">
        <v>0.15018392840623868</v>
      </c>
      <c r="C11" s="91">
        <v>0.15679581744812382</v>
      </c>
      <c r="D11" s="91">
        <v>0.15009664944967677</v>
      </c>
      <c r="E11" s="91">
        <v>0.15007699950453823</v>
      </c>
      <c r="F11" s="91">
        <v>0.15049658854583636</v>
      </c>
      <c r="G11" s="91">
        <v>0.16347105740678577</v>
      </c>
      <c r="H11" s="91">
        <v>0.17602278706543498</v>
      </c>
      <c r="I11" s="91">
        <v>0.19567557517473716</v>
      </c>
      <c r="J11" s="91">
        <v>0.16432241537047815</v>
      </c>
      <c r="K11" s="91">
        <v>0.15051816167709486</v>
      </c>
      <c r="L11" s="91">
        <v>0.15558074844044545</v>
      </c>
      <c r="M11" s="91">
        <v>0.11913189843890422</v>
      </c>
      <c r="N11" s="91">
        <v>0</v>
      </c>
      <c r="O11" s="91">
        <v>0</v>
      </c>
      <c r="P11" s="91">
        <v>6.7403747789492222E-2</v>
      </c>
      <c r="Q11" s="91">
        <v>6.8101523092112176E-2</v>
      </c>
    </row>
    <row r="12" spans="1:17" x14ac:dyDescent="0.25">
      <c r="A12" s="92" t="s">
        <v>26</v>
      </c>
      <c r="B12" s="91">
        <v>0.22527589260935799</v>
      </c>
      <c r="C12" s="91">
        <v>0.2351937261721857</v>
      </c>
      <c r="D12" s="91">
        <v>0.22514497417451512</v>
      </c>
      <c r="E12" s="91">
        <v>0.22511549925680729</v>
      </c>
      <c r="F12" s="91">
        <v>0.22574488281875454</v>
      </c>
      <c r="G12" s="91">
        <v>0.24520658611017862</v>
      </c>
      <c r="H12" s="91">
        <v>0.26403418059815242</v>
      </c>
      <c r="I12" s="91">
        <v>0.29351336276210571</v>
      </c>
      <c r="J12" s="91">
        <v>0.24648362305571719</v>
      </c>
      <c r="K12" s="91">
        <v>0.22577724251564224</v>
      </c>
      <c r="L12" s="91">
        <v>0.23337112266066817</v>
      </c>
      <c r="M12" s="91">
        <v>0.17869784765835631</v>
      </c>
      <c r="N12" s="91">
        <v>0.10005527524478297</v>
      </c>
      <c r="O12" s="91">
        <v>0.12641557100924536</v>
      </c>
      <c r="P12" s="91">
        <v>0.10110562168423833</v>
      </c>
      <c r="Q12" s="91">
        <v>0.10215228463816825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0.37545982101559672</v>
      </c>
      <c r="C14" s="157">
        <v>0.39198954362030958</v>
      </c>
      <c r="D14" s="157">
        <v>0.37524162362419194</v>
      </c>
      <c r="E14" s="157">
        <v>0.37519249876134553</v>
      </c>
      <c r="F14" s="157">
        <v>0.37624147136459091</v>
      </c>
      <c r="G14" s="157">
        <v>0.40867764351696434</v>
      </c>
      <c r="H14" s="157">
        <v>0.44005696766358748</v>
      </c>
      <c r="I14" s="157">
        <v>0.48918893793684293</v>
      </c>
      <c r="J14" s="157">
        <v>0.4108060384261954</v>
      </c>
      <c r="K14" s="157">
        <v>0.3762954041927371</v>
      </c>
      <c r="L14" s="157">
        <v>0.38895187110111362</v>
      </c>
      <c r="M14" s="157">
        <v>0.29782974609726054</v>
      </c>
      <c r="N14" s="157">
        <v>0.2334623089044936</v>
      </c>
      <c r="O14" s="157">
        <v>0.29496966568823924</v>
      </c>
      <c r="P14" s="157">
        <v>0.16850936947373057</v>
      </c>
      <c r="Q14" s="157">
        <v>0.17025380773028045</v>
      </c>
    </row>
    <row r="15" spans="1:17" x14ac:dyDescent="0.25">
      <c r="A15" s="156" t="s">
        <v>283</v>
      </c>
      <c r="B15" s="204">
        <v>3.0331867899906904</v>
      </c>
      <c r="C15" s="204">
        <v>3.1667236784684132</v>
      </c>
      <c r="D15" s="204">
        <v>3.0314240622414754</v>
      </c>
      <c r="E15" s="204">
        <v>3.0310272025065439</v>
      </c>
      <c r="F15" s="204">
        <v>3.0395014244209415</v>
      </c>
      <c r="G15" s="204">
        <v>3.3015400325050703</v>
      </c>
      <c r="H15" s="204">
        <v>3.555040796509374</v>
      </c>
      <c r="I15" s="204">
        <v>3.9519579494445298</v>
      </c>
      <c r="J15" s="204">
        <v>3.3187344670656049</v>
      </c>
      <c r="K15" s="204">
        <v>3.0399371257469507</v>
      </c>
      <c r="L15" s="204">
        <v>3.1421835608797459</v>
      </c>
      <c r="M15" s="204">
        <v>2.4060450705082657</v>
      </c>
      <c r="N15" s="204">
        <v>1.3471762807200229</v>
      </c>
      <c r="O15" s="204">
        <v>1.7020997479711901</v>
      </c>
      <c r="P15" s="204">
        <v>1.3613184816815538</v>
      </c>
      <c r="Q15" s="204">
        <v>1.3754110870138876</v>
      </c>
    </row>
    <row r="16" spans="1:17" x14ac:dyDescent="0.25">
      <c r="A16" s="152" t="s">
        <v>289</v>
      </c>
      <c r="B16" s="264">
        <v>1.3649340554958103</v>
      </c>
      <c r="C16" s="264">
        <v>1.4250256553107856</v>
      </c>
      <c r="D16" s="264">
        <v>1.3641408280086638</v>
      </c>
      <c r="E16" s="264">
        <v>1.3639622411279446</v>
      </c>
      <c r="F16" s="264">
        <v>1.3677756409894237</v>
      </c>
      <c r="G16" s="264">
        <v>1.4856930146272815</v>
      </c>
      <c r="H16" s="264">
        <v>1.5997683584292182</v>
      </c>
      <c r="I16" s="264">
        <v>1.7783810772500384</v>
      </c>
      <c r="J16" s="264">
        <v>1.4934305101795222</v>
      </c>
      <c r="K16" s="264">
        <v>1.3679717065861277</v>
      </c>
      <c r="L16" s="264">
        <v>1.4139826023958855</v>
      </c>
      <c r="M16" s="264">
        <v>1.0827202817287196</v>
      </c>
      <c r="N16" s="264">
        <v>0.60622932632401028</v>
      </c>
      <c r="O16" s="264">
        <v>0.76594488658703552</v>
      </c>
      <c r="P16" s="264">
        <v>0.61259331675669915</v>
      </c>
      <c r="Q16" s="264">
        <v>0.61893498915624934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0.39205267442840486</v>
      </c>
      <c r="C19" s="83">
        <v>0.52887521861546472</v>
      </c>
      <c r="D19" s="83">
        <v>0.47976331050488974</v>
      </c>
      <c r="E19" s="83">
        <v>0.49944177362429026</v>
      </c>
      <c r="F19" s="83">
        <v>0.51308994976626454</v>
      </c>
      <c r="G19" s="83">
        <v>0.70833948943948533</v>
      </c>
      <c r="H19" s="83">
        <v>0.67015003927546768</v>
      </c>
      <c r="I19" s="83">
        <v>0.67663160799905342</v>
      </c>
      <c r="J19" s="83">
        <v>0.18644484862787214</v>
      </c>
      <c r="K19" s="83">
        <v>0.18574824622108346</v>
      </c>
      <c r="L19" s="83">
        <v>0.17709508932163828</v>
      </c>
      <c r="M19" s="83">
        <v>9.2480331169559518E-2</v>
      </c>
      <c r="N19" s="83">
        <v>0</v>
      </c>
      <c r="O19" s="83">
        <v>0</v>
      </c>
      <c r="P19" s="83">
        <v>9.6673619787754822E-2</v>
      </c>
      <c r="Q19" s="83">
        <v>0.101142680059277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0.9728813810674054</v>
      </c>
      <c r="C21" s="83">
        <v>0.89615043669532091</v>
      </c>
      <c r="D21" s="83">
        <v>0.88437751750377402</v>
      </c>
      <c r="E21" s="83">
        <v>0.86452046750365441</v>
      </c>
      <c r="F21" s="83">
        <v>0.85468569122315907</v>
      </c>
      <c r="G21" s="83">
        <v>0.77735352518779632</v>
      </c>
      <c r="H21" s="83">
        <v>0.92961831915375048</v>
      </c>
      <c r="I21" s="83">
        <v>1.1017494692509848</v>
      </c>
      <c r="J21" s="83">
        <v>1.30698566155165</v>
      </c>
      <c r="K21" s="83">
        <v>1.1822234603650441</v>
      </c>
      <c r="L21" s="83">
        <v>1.2368875130742472</v>
      </c>
      <c r="M21" s="83">
        <v>0.99023995055916003</v>
      </c>
      <c r="N21" s="83">
        <v>0.60622932632401028</v>
      </c>
      <c r="O21" s="83">
        <v>0.76594488658703552</v>
      </c>
      <c r="P21" s="83">
        <v>0.51591969696894435</v>
      </c>
      <c r="Q21" s="83">
        <v>0.51779230909697238</v>
      </c>
    </row>
    <row r="22" spans="1:17" x14ac:dyDescent="0.25">
      <c r="A22" s="152" t="s">
        <v>288</v>
      </c>
      <c r="B22" s="264">
        <v>1.6682527344948799</v>
      </c>
      <c r="C22" s="264">
        <v>1.7416980231576273</v>
      </c>
      <c r="D22" s="264">
        <v>1.6672832342328117</v>
      </c>
      <c r="E22" s="264">
        <v>1.6670649613785993</v>
      </c>
      <c r="F22" s="264">
        <v>1.671725783431518</v>
      </c>
      <c r="G22" s="264">
        <v>1.8158470178777888</v>
      </c>
      <c r="H22" s="264">
        <v>1.9552724380801558</v>
      </c>
      <c r="I22" s="264">
        <v>2.1735768721944915</v>
      </c>
      <c r="J22" s="264">
        <v>1.8253039568860829</v>
      </c>
      <c r="K22" s="264">
        <v>1.6719654191608233</v>
      </c>
      <c r="L22" s="264">
        <v>1.7282009584838605</v>
      </c>
      <c r="M22" s="264">
        <v>1.3233247887795463</v>
      </c>
      <c r="N22" s="264">
        <v>0.74094695439601266</v>
      </c>
      <c r="O22" s="264">
        <v>0.9361548613841546</v>
      </c>
      <c r="P22" s="264">
        <v>0.74872516492485464</v>
      </c>
      <c r="Q22" s="264">
        <v>0.75647609785763825</v>
      </c>
    </row>
    <row r="23" spans="1:17" x14ac:dyDescent="0.25">
      <c r="A23" s="156" t="s">
        <v>282</v>
      </c>
      <c r="B23" s="204">
        <v>1.5165933949953452</v>
      </c>
      <c r="C23" s="204">
        <v>1.5833618392342066</v>
      </c>
      <c r="D23" s="204">
        <v>1.5157120311207377</v>
      </c>
      <c r="E23" s="204">
        <v>1.5155136012532719</v>
      </c>
      <c r="F23" s="204">
        <v>1.5197507122104708</v>
      </c>
      <c r="G23" s="204">
        <v>1.6507700162525352</v>
      </c>
      <c r="H23" s="204">
        <v>1.777520398254687</v>
      </c>
      <c r="I23" s="204">
        <v>1.9759789747222647</v>
      </c>
      <c r="J23" s="204">
        <v>1.6593672335328022</v>
      </c>
      <c r="K23" s="204">
        <v>1.5199685628734756</v>
      </c>
      <c r="L23" s="204">
        <v>1.5710917804398732</v>
      </c>
      <c r="M23" s="204">
        <v>1.2030225352541328</v>
      </c>
      <c r="N23" s="204">
        <v>0.67358814036001147</v>
      </c>
      <c r="O23" s="204">
        <v>0.85104987398559495</v>
      </c>
      <c r="P23" s="204">
        <v>0.68065924084077689</v>
      </c>
      <c r="Q23" s="204">
        <v>0.68770554350694379</v>
      </c>
    </row>
    <row r="24" spans="1:17" x14ac:dyDescent="0.25">
      <c r="A24" s="152" t="s">
        <v>287</v>
      </c>
      <c r="B24" s="151">
        <v>1.0616153764967415</v>
      </c>
      <c r="C24" s="151">
        <v>1.1083532874639446</v>
      </c>
      <c r="D24" s="151">
        <v>1.0609984217845163</v>
      </c>
      <c r="E24" s="151">
        <v>1.0608595208772904</v>
      </c>
      <c r="F24" s="151">
        <v>1.0638254985473294</v>
      </c>
      <c r="G24" s="151">
        <v>1.1555390113767745</v>
      </c>
      <c r="H24" s="151">
        <v>1.2442642787782809</v>
      </c>
      <c r="I24" s="151">
        <v>1.3831852823055852</v>
      </c>
      <c r="J24" s="151">
        <v>1.1615570634729615</v>
      </c>
      <c r="K24" s="151">
        <v>1.0639779940114329</v>
      </c>
      <c r="L24" s="151">
        <v>1.0997642463079111</v>
      </c>
      <c r="M24" s="151">
        <v>0.84211577467789289</v>
      </c>
      <c r="N24" s="151">
        <v>0.471511698252008</v>
      </c>
      <c r="O24" s="151">
        <v>0.59573491178991644</v>
      </c>
      <c r="P24" s="151">
        <v>0.47646146858854382</v>
      </c>
      <c r="Q24" s="151">
        <v>0.48139388045486059</v>
      </c>
    </row>
    <row r="25" spans="1:17" x14ac:dyDescent="0.25">
      <c r="A25" s="152" t="s">
        <v>286</v>
      </c>
      <c r="B25" s="151">
        <v>0.45497801849860364</v>
      </c>
      <c r="C25" s="151">
        <v>0.47500855177026208</v>
      </c>
      <c r="D25" s="151">
        <v>0.4547136093362214</v>
      </c>
      <c r="E25" s="151">
        <v>0.45465408037598165</v>
      </c>
      <c r="F25" s="151">
        <v>0.45592521366314132</v>
      </c>
      <c r="G25" s="151">
        <v>0.49523100487576061</v>
      </c>
      <c r="H25" s="151">
        <v>0.53325611947640617</v>
      </c>
      <c r="I25" s="151">
        <v>0.59279369241667956</v>
      </c>
      <c r="J25" s="151">
        <v>0.4978101700598408</v>
      </c>
      <c r="K25" s="151">
        <v>0.45599056886204276</v>
      </c>
      <c r="L25" s="151">
        <v>0.47132753413196199</v>
      </c>
      <c r="M25" s="151">
        <v>0.36090676057623994</v>
      </c>
      <c r="N25" s="151">
        <v>0.20207644210800349</v>
      </c>
      <c r="O25" s="151">
        <v>0.25531496219567856</v>
      </c>
      <c r="P25" s="151">
        <v>0.2041977722522331</v>
      </c>
      <c r="Q25" s="151">
        <v>0.20631166305208318</v>
      </c>
    </row>
    <row r="26" spans="1:17" x14ac:dyDescent="0.25">
      <c r="A26" s="156" t="s">
        <v>281</v>
      </c>
      <c r="B26" s="204">
        <v>9.7061977279702081</v>
      </c>
      <c r="C26" s="204">
        <v>10.133515771098921</v>
      </c>
      <c r="D26" s="204">
        <v>9.7005569991727203</v>
      </c>
      <c r="E26" s="204">
        <v>9.6992870480209419</v>
      </c>
      <c r="F26" s="204">
        <v>9.7264045581470135</v>
      </c>
      <c r="G26" s="204">
        <v>10.564928104016225</v>
      </c>
      <c r="H26" s="204">
        <v>11.376130548829996</v>
      </c>
      <c r="I26" s="204">
        <v>12.646265438222493</v>
      </c>
      <c r="J26" s="204">
        <v>10.619950294609934</v>
      </c>
      <c r="K26" s="204">
        <v>9.7277988023902413</v>
      </c>
      <c r="L26" s="204">
        <v>10.054987394815186</v>
      </c>
      <c r="M26" s="204">
        <v>7.6993442256264508</v>
      </c>
      <c r="N26" s="204">
        <v>4.3109640983040745</v>
      </c>
      <c r="O26" s="204">
        <v>5.4467191935078088</v>
      </c>
      <c r="P26" s="204">
        <v>4.3562191413809721</v>
      </c>
      <c r="Q26" s="204">
        <v>4.4013154784444399</v>
      </c>
    </row>
    <row r="27" spans="1:17" x14ac:dyDescent="0.25">
      <c r="A27" s="152" t="s">
        <v>285</v>
      </c>
      <c r="B27" s="264">
        <v>5.4482588157665219</v>
      </c>
      <c r="C27" s="264">
        <v>5.6881199190390515</v>
      </c>
      <c r="D27" s="264">
        <v>5.445092575879432</v>
      </c>
      <c r="E27" s="264">
        <v>5.4443797300512173</v>
      </c>
      <c r="F27" s="264">
        <v>5.4596012635236217</v>
      </c>
      <c r="G27" s="264">
        <v>5.9302792188927747</v>
      </c>
      <c r="H27" s="264">
        <v>6.3856213616344082</v>
      </c>
      <c r="I27" s="264">
        <v>7.0985703249966523</v>
      </c>
      <c r="J27" s="264">
        <v>5.9611641383397558</v>
      </c>
      <c r="K27" s="264">
        <v>5.4603838772414051</v>
      </c>
      <c r="L27" s="264">
        <v>5.6440405657879973</v>
      </c>
      <c r="M27" s="264">
        <v>4.3217767892786103</v>
      </c>
      <c r="N27" s="264">
        <v>2.4865231837376633</v>
      </c>
      <c r="O27" s="264">
        <v>3.1416159450954404</v>
      </c>
      <c r="P27" s="264">
        <v>2.4452221153548535</v>
      </c>
      <c r="Q27" s="264">
        <v>2.4705354793363825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1.5649140199110194</v>
      </c>
      <c r="C30" s="83">
        <v>2.1110536883889806</v>
      </c>
      <c r="D30" s="83">
        <v>1.9150190263148714</v>
      </c>
      <c r="E30" s="83">
        <v>1.9935674072709528</v>
      </c>
      <c r="F30" s="83">
        <v>2.0480453475679572</v>
      </c>
      <c r="G30" s="83">
        <v>2.827401699265526</v>
      </c>
      <c r="H30" s="83">
        <v>2.6749650246235337</v>
      </c>
      <c r="I30" s="83">
        <v>2.7008367975462528</v>
      </c>
      <c r="J30" s="83">
        <v>0.74421162407151664</v>
      </c>
      <c r="K30" s="83">
        <v>0.74143107200851555</v>
      </c>
      <c r="L30" s="83">
        <v>0.70689120675144435</v>
      </c>
      <c r="M30" s="83">
        <v>0.36914367954321092</v>
      </c>
      <c r="N30" s="83">
        <v>0</v>
      </c>
      <c r="O30" s="83">
        <v>0</v>
      </c>
      <c r="P30" s="83">
        <v>0.38588157364816633</v>
      </c>
      <c r="Q30" s="83">
        <v>0.4037202354681087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3.8833447958555025</v>
      </c>
      <c r="C32" s="83">
        <v>3.5770662306500713</v>
      </c>
      <c r="D32" s="83">
        <v>3.5300735495645608</v>
      </c>
      <c r="E32" s="83">
        <v>3.4508123227802647</v>
      </c>
      <c r="F32" s="83">
        <v>3.4115559159556645</v>
      </c>
      <c r="G32" s="83">
        <v>3.1028775196272491</v>
      </c>
      <c r="H32" s="83">
        <v>3.7106563370108741</v>
      </c>
      <c r="I32" s="83">
        <v>4.3977335274503995</v>
      </c>
      <c r="J32" s="83">
        <v>5.2169525142682396</v>
      </c>
      <c r="K32" s="83">
        <v>4.71895280523289</v>
      </c>
      <c r="L32" s="83">
        <v>4.9371493590365532</v>
      </c>
      <c r="M32" s="83">
        <v>3.9526331097353991</v>
      </c>
      <c r="N32" s="83">
        <v>2.4865231837376633</v>
      </c>
      <c r="O32" s="83">
        <v>3.1416159450954404</v>
      </c>
      <c r="P32" s="83">
        <v>2.0593405417066872</v>
      </c>
      <c r="Q32" s="83">
        <v>2.0668152438682736</v>
      </c>
    </row>
    <row r="33" spans="1:17" x14ac:dyDescent="0.25">
      <c r="A33" s="152" t="s">
        <v>284</v>
      </c>
      <c r="B33" s="264">
        <v>4.2579389122036861</v>
      </c>
      <c r="C33" s="264">
        <v>4.4453958520598702</v>
      </c>
      <c r="D33" s="264">
        <v>4.2554644232932883</v>
      </c>
      <c r="E33" s="264">
        <v>4.2549073179697245</v>
      </c>
      <c r="F33" s="264">
        <v>4.2668032946233909</v>
      </c>
      <c r="G33" s="264">
        <v>4.6346488851234504</v>
      </c>
      <c r="H33" s="264">
        <v>4.9905091871955882</v>
      </c>
      <c r="I33" s="264">
        <v>5.5476951132258412</v>
      </c>
      <c r="J33" s="264">
        <v>4.6587861562701782</v>
      </c>
      <c r="K33" s="264">
        <v>4.2674149251488362</v>
      </c>
      <c r="L33" s="264">
        <v>4.4109468290271892</v>
      </c>
      <c r="M33" s="264">
        <v>3.3775674363478405</v>
      </c>
      <c r="N33" s="264">
        <v>1.8244409145664107</v>
      </c>
      <c r="O33" s="264">
        <v>2.3051032484123679</v>
      </c>
      <c r="P33" s="264">
        <v>1.9109970260261187</v>
      </c>
      <c r="Q33" s="264">
        <v>1.9307799991080574</v>
      </c>
    </row>
    <row r="34" spans="1:17" x14ac:dyDescent="0.25">
      <c r="A34" s="156" t="s">
        <v>280</v>
      </c>
      <c r="B34" s="204">
        <v>10.73811826332431</v>
      </c>
      <c r="C34" s="204">
        <v>12.989231594565908</v>
      </c>
      <c r="D34" s="204">
        <v>11.457266550703196</v>
      </c>
      <c r="E34" s="204">
        <v>13.313616009182201</v>
      </c>
      <c r="F34" s="204">
        <v>12.790536125575034</v>
      </c>
      <c r="G34" s="204">
        <v>13.696842983244956</v>
      </c>
      <c r="H34" s="204">
        <v>13.433589033494506</v>
      </c>
      <c r="I34" s="204">
        <v>14.049874377510882</v>
      </c>
      <c r="J34" s="204">
        <v>10.774152249581565</v>
      </c>
      <c r="K34" s="204">
        <v>10.234731017968297</v>
      </c>
      <c r="L34" s="204">
        <v>11.123534775874177</v>
      </c>
      <c r="M34" s="204">
        <v>7.5953822735871199</v>
      </c>
      <c r="N34" s="204">
        <v>3.9546532692013781</v>
      </c>
      <c r="O34" s="204">
        <v>3.6584852896051281</v>
      </c>
      <c r="P34" s="204">
        <v>4.6803082667546239</v>
      </c>
      <c r="Q34" s="204">
        <v>4.6425050355645574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1.9771991715834174</v>
      </c>
      <c r="C38" s="87">
        <v>3.3042852755474303</v>
      </c>
      <c r="D38" s="87">
        <v>2.5539310137305624</v>
      </c>
      <c r="E38" s="87">
        <v>3.4727338196002187</v>
      </c>
      <c r="F38" s="87">
        <v>3.4057481141199415</v>
      </c>
      <c r="G38" s="87">
        <v>4.4645113557211085</v>
      </c>
      <c r="H38" s="87">
        <v>3.579832149035564</v>
      </c>
      <c r="I38" s="87">
        <v>3.5289260192799574</v>
      </c>
      <c r="J38" s="87">
        <v>0.90524111193013324</v>
      </c>
      <c r="K38" s="87">
        <v>0.9238825200933064</v>
      </c>
      <c r="L38" s="87">
        <v>0.99181233227587229</v>
      </c>
      <c r="M38" s="87">
        <v>0.44608866870661595</v>
      </c>
      <c r="N38" s="87">
        <v>0</v>
      </c>
      <c r="O38" s="87">
        <v>0</v>
      </c>
      <c r="P38" s="87">
        <v>0.47714799086609888</v>
      </c>
      <c r="Q38" s="87">
        <v>0.45418914870599836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5.0109385709512226</v>
      </c>
      <c r="C41" s="87">
        <v>5.8837963190184768</v>
      </c>
      <c r="D41" s="87">
        <v>4.9016155369726331</v>
      </c>
      <c r="E41" s="87">
        <v>6.3319521895819832</v>
      </c>
      <c r="F41" s="87">
        <v>5.9790480114550935</v>
      </c>
      <c r="G41" s="87">
        <v>5.2696524290507414</v>
      </c>
      <c r="H41" s="87">
        <v>5.2507868844589423</v>
      </c>
      <c r="I41" s="87">
        <v>6.0204683582309251</v>
      </c>
      <c r="J41" s="87">
        <v>5.8650911376514321</v>
      </c>
      <c r="K41" s="87">
        <v>5.5082384978749914</v>
      </c>
      <c r="L41" s="87">
        <v>6.4270412157497496</v>
      </c>
      <c r="M41" s="87">
        <v>4.115902236573687</v>
      </c>
      <c r="N41" s="87">
        <v>1.9722076129067845</v>
      </c>
      <c r="O41" s="87">
        <v>0.93578871075909364</v>
      </c>
      <c r="P41" s="87">
        <v>2.4357585731645441</v>
      </c>
      <c r="Q41" s="87">
        <v>2.2297264276461624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0.50158618927311194</v>
      </c>
      <c r="C43" s="87">
        <v>0.69940999999999998</v>
      </c>
      <c r="D43" s="87">
        <v>0.70013000000000003</v>
      </c>
      <c r="E43" s="87">
        <v>0.5012899999999999</v>
      </c>
      <c r="F43" s="87">
        <v>0.50151999999999997</v>
      </c>
      <c r="G43" s="87">
        <v>1.0265557357282857</v>
      </c>
      <c r="H43" s="87">
        <v>1.30101</v>
      </c>
      <c r="I43" s="87">
        <v>1.10025</v>
      </c>
      <c r="J43" s="87">
        <v>0.99958999999999998</v>
      </c>
      <c r="K43" s="87">
        <v>0.90017999999999998</v>
      </c>
      <c r="L43" s="87">
        <v>0.90833875037932366</v>
      </c>
      <c r="M43" s="87">
        <v>0.85985272155385206</v>
      </c>
      <c r="N43" s="87">
        <v>0.5732631670481062</v>
      </c>
      <c r="O43" s="87">
        <v>1.0030846371014472</v>
      </c>
      <c r="P43" s="87">
        <v>0.83589643907328659</v>
      </c>
      <c r="Q43" s="87">
        <v>1.0270557105171412</v>
      </c>
    </row>
    <row r="44" spans="1:17" x14ac:dyDescent="0.25">
      <c r="A44" s="88" t="s">
        <v>22</v>
      </c>
      <c r="B44" s="87">
        <v>3.2483943315165575</v>
      </c>
      <c r="C44" s="87">
        <v>3.1017399999999999</v>
      </c>
      <c r="D44" s="87">
        <v>3.30159</v>
      </c>
      <c r="E44" s="87">
        <v>3.0076399999999994</v>
      </c>
      <c r="F44" s="87">
        <v>2.90422</v>
      </c>
      <c r="G44" s="87">
        <v>2.9361234627448205</v>
      </c>
      <c r="H44" s="87">
        <v>3.3019599999999998</v>
      </c>
      <c r="I44" s="87">
        <v>3.4002300000000001</v>
      </c>
      <c r="J44" s="87">
        <v>3.0042300000000002</v>
      </c>
      <c r="K44" s="87">
        <v>2.9024299999999998</v>
      </c>
      <c r="L44" s="87">
        <v>2.7963424774692305</v>
      </c>
      <c r="M44" s="87">
        <v>2.1735386467529652</v>
      </c>
      <c r="N44" s="87">
        <v>1.409182489246487</v>
      </c>
      <c r="O44" s="87">
        <v>1.7196119417445872</v>
      </c>
      <c r="P44" s="87">
        <v>0.9315052636506943</v>
      </c>
      <c r="Q44" s="87">
        <v>0.93153374869525596</v>
      </c>
    </row>
    <row r="45" spans="1:17" x14ac:dyDescent="0.25">
      <c r="A45" s="156" t="s">
        <v>279</v>
      </c>
      <c r="B45" s="204">
        <v>2.7298681109916214</v>
      </c>
      <c r="C45" s="204">
        <v>2.8500513106215717</v>
      </c>
      <c r="D45" s="204">
        <v>2.728281656017328</v>
      </c>
      <c r="E45" s="204">
        <v>2.7279244822558897</v>
      </c>
      <c r="F45" s="204">
        <v>2.7355512819788474</v>
      </c>
      <c r="G45" s="204">
        <v>2.9713860292545631</v>
      </c>
      <c r="H45" s="204">
        <v>3.1995367168584368</v>
      </c>
      <c r="I45" s="204">
        <v>3.5567621545000767</v>
      </c>
      <c r="J45" s="204">
        <v>2.9868610203590444</v>
      </c>
      <c r="K45" s="204">
        <v>2.7359434131722558</v>
      </c>
      <c r="L45" s="204">
        <v>2.8279652047917714</v>
      </c>
      <c r="M45" s="204">
        <v>2.1654405634574392</v>
      </c>
      <c r="N45" s="204">
        <v>1.2124586526480208</v>
      </c>
      <c r="O45" s="204">
        <v>1.531889773174071</v>
      </c>
      <c r="P45" s="204">
        <v>1.2251866335133985</v>
      </c>
      <c r="Q45" s="204">
        <v>1.2378699783124987</v>
      </c>
    </row>
    <row r="46" spans="1:17" x14ac:dyDescent="0.25">
      <c r="A46" s="72" t="s">
        <v>278</v>
      </c>
      <c r="B46" s="306">
        <v>2.9415541595337085</v>
      </c>
      <c r="C46" s="306">
        <v>1.2926921953266373</v>
      </c>
      <c r="D46" s="306">
        <v>2.2144559700058668</v>
      </c>
      <c r="E46" s="306">
        <v>0.35631667412231627</v>
      </c>
      <c r="F46" s="306">
        <v>0.91761529856341628</v>
      </c>
      <c r="G46" s="306">
        <v>1.1931025633529142</v>
      </c>
      <c r="H46" s="306">
        <v>2.5996449587627781</v>
      </c>
      <c r="I46" s="306">
        <v>3.7734559744839542</v>
      </c>
      <c r="J46" s="306">
        <v>4.1933401968843222</v>
      </c>
      <c r="K46" s="306">
        <v>3.4753854191504594</v>
      </c>
      <c r="L46" s="306">
        <v>3.0477130836934849</v>
      </c>
      <c r="M46" s="306">
        <v>3.2558809944051639</v>
      </c>
      <c r="N46" s="306">
        <v>2.1211117568459272</v>
      </c>
      <c r="O46" s="306">
        <v>4.0179845737449433</v>
      </c>
      <c r="P46" s="306">
        <v>1.4592380856291851</v>
      </c>
      <c r="Q46" s="306">
        <v>1.5605989668680775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0.99999999999999978</v>
      </c>
      <c r="G50" s="77">
        <f t="shared" si="0"/>
        <v>0.99999999999999967</v>
      </c>
      <c r="H50" s="77">
        <f t="shared" si="0"/>
        <v>0.99999999999999978</v>
      </c>
      <c r="I50" s="77">
        <f t="shared" si="0"/>
        <v>0.99999999999999989</v>
      </c>
      <c r="J50" s="77">
        <f t="shared" si="0"/>
        <v>0.99999999999999989</v>
      </c>
      <c r="K50" s="77">
        <f t="shared" si="0"/>
        <v>0.99999999999999989</v>
      </c>
      <c r="L50" s="77">
        <f t="shared" si="0"/>
        <v>1</v>
      </c>
      <c r="M50" s="77">
        <f t="shared" si="0"/>
        <v>1.0000000000000002</v>
      </c>
      <c r="N50" s="77">
        <f t="shared" si="0"/>
        <v>0.99999999999999978</v>
      </c>
      <c r="O50" s="77">
        <f t="shared" si="0"/>
        <v>1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2.4775344540288333E-2</v>
      </c>
      <c r="C51" s="203">
        <f t="shared" si="1"/>
        <v>2.477534454028834E-2</v>
      </c>
      <c r="D51" s="203">
        <f t="shared" si="1"/>
        <v>2.4775344540288333E-2</v>
      </c>
      <c r="E51" s="203">
        <f t="shared" si="1"/>
        <v>2.4775344540288326E-2</v>
      </c>
      <c r="F51" s="203">
        <f t="shared" si="1"/>
        <v>2.4775344540288326E-2</v>
      </c>
      <c r="G51" s="203">
        <f t="shared" si="1"/>
        <v>2.4775344540288326E-2</v>
      </c>
      <c r="H51" s="203">
        <f t="shared" si="1"/>
        <v>2.4775344540288326E-2</v>
      </c>
      <c r="I51" s="203">
        <f t="shared" si="1"/>
        <v>2.4775344540288329E-2</v>
      </c>
      <c r="J51" s="203">
        <f t="shared" si="1"/>
        <v>2.4775344540288329E-2</v>
      </c>
      <c r="K51" s="203">
        <f t="shared" si="1"/>
        <v>2.4775344540288329E-2</v>
      </c>
      <c r="L51" s="203">
        <f t="shared" si="1"/>
        <v>2.4775344540288333E-2</v>
      </c>
      <c r="M51" s="203">
        <f t="shared" si="1"/>
        <v>2.4775344540288333E-2</v>
      </c>
      <c r="N51" s="203">
        <f t="shared" si="1"/>
        <v>2.4775344540288329E-2</v>
      </c>
      <c r="O51" s="203">
        <f t="shared" si="1"/>
        <v>2.4775344540288329E-2</v>
      </c>
      <c r="P51" s="203">
        <f t="shared" si="1"/>
        <v>2.4775344540288333E-2</v>
      </c>
      <c r="Q51" s="203">
        <f t="shared" si="1"/>
        <v>2.4775344540288333E-2</v>
      </c>
    </row>
    <row r="52" spans="1:17" x14ac:dyDescent="0.25">
      <c r="A52" s="76" t="s">
        <v>82</v>
      </c>
      <c r="B52" s="202">
        <f t="shared" ref="B52:Q52" si="2">IF(B$7=0,0,B$7/B$5)</f>
        <v>3.0969180675360416E-2</v>
      </c>
      <c r="C52" s="202">
        <f t="shared" si="2"/>
        <v>3.0969180675360423E-2</v>
      </c>
      <c r="D52" s="202">
        <f t="shared" si="2"/>
        <v>3.0969180675360419E-2</v>
      </c>
      <c r="E52" s="202">
        <f t="shared" si="2"/>
        <v>3.0969180675360409E-2</v>
      </c>
      <c r="F52" s="202">
        <f t="shared" si="2"/>
        <v>3.0969180675360409E-2</v>
      </c>
      <c r="G52" s="202">
        <f t="shared" si="2"/>
        <v>3.0969180675360409E-2</v>
      </c>
      <c r="H52" s="202">
        <f t="shared" si="2"/>
        <v>3.0969180675360409E-2</v>
      </c>
      <c r="I52" s="202">
        <f t="shared" si="2"/>
        <v>3.0969180675360412E-2</v>
      </c>
      <c r="J52" s="202">
        <f t="shared" si="2"/>
        <v>3.0969180675360412E-2</v>
      </c>
      <c r="K52" s="202">
        <f t="shared" si="2"/>
        <v>3.0969180675360409E-2</v>
      </c>
      <c r="L52" s="202">
        <f t="shared" si="2"/>
        <v>3.0969180675360416E-2</v>
      </c>
      <c r="M52" s="202">
        <f t="shared" si="2"/>
        <v>3.0969180675360416E-2</v>
      </c>
      <c r="N52" s="202">
        <f t="shared" si="2"/>
        <v>3.0969180675360412E-2</v>
      </c>
      <c r="O52" s="202">
        <f t="shared" si="2"/>
        <v>3.0969180675360412E-2</v>
      </c>
      <c r="P52" s="202">
        <f t="shared" si="2"/>
        <v>3.0969180675360416E-2</v>
      </c>
      <c r="Q52" s="202">
        <f t="shared" si="2"/>
        <v>3.0969180675360416E-2</v>
      </c>
    </row>
    <row r="53" spans="1:17" x14ac:dyDescent="0.25">
      <c r="A53" s="76" t="s">
        <v>81</v>
      </c>
      <c r="B53" s="202">
        <f t="shared" ref="B53:Q53" si="3">IF(B$8=0,0,B$8/B$5)</f>
        <v>4.258262342862057E-2</v>
      </c>
      <c r="C53" s="202">
        <f t="shared" si="3"/>
        <v>4.2582623428620577E-2</v>
      </c>
      <c r="D53" s="202">
        <f t="shared" si="3"/>
        <v>4.258262342862057E-2</v>
      </c>
      <c r="E53" s="202">
        <f t="shared" si="3"/>
        <v>4.2582623428620556E-2</v>
      </c>
      <c r="F53" s="202">
        <f t="shared" si="3"/>
        <v>4.2582623428620563E-2</v>
      </c>
      <c r="G53" s="202">
        <f t="shared" si="3"/>
        <v>4.2582623428620563E-2</v>
      </c>
      <c r="H53" s="202">
        <f t="shared" si="3"/>
        <v>4.2582623428620563E-2</v>
      </c>
      <c r="I53" s="202">
        <f t="shared" si="3"/>
        <v>4.2582623428620563E-2</v>
      </c>
      <c r="J53" s="202">
        <f t="shared" si="3"/>
        <v>4.2582623428620563E-2</v>
      </c>
      <c r="K53" s="202">
        <f t="shared" si="3"/>
        <v>4.2582623428620556E-2</v>
      </c>
      <c r="L53" s="202">
        <f t="shared" si="3"/>
        <v>4.258262342862057E-2</v>
      </c>
      <c r="M53" s="202">
        <f t="shared" si="3"/>
        <v>4.258262342862057E-2</v>
      </c>
      <c r="N53" s="202">
        <f t="shared" si="3"/>
        <v>4.2582623428620563E-2</v>
      </c>
      <c r="O53" s="202">
        <f t="shared" si="3"/>
        <v>4.2582623428620563E-2</v>
      </c>
      <c r="P53" s="202">
        <f t="shared" si="3"/>
        <v>4.258262342862057E-2</v>
      </c>
      <c r="Q53" s="202">
        <f t="shared" si="3"/>
        <v>4.258262342862057E-2</v>
      </c>
    </row>
    <row r="54" spans="1:17" x14ac:dyDescent="0.25">
      <c r="A54" s="76" t="s">
        <v>80</v>
      </c>
      <c r="B54" s="202">
        <f t="shared" ref="B54:Q54" si="4">IF(B$9=0,0,B$9/B$5)</f>
        <v>2.7098033090940363E-2</v>
      </c>
      <c r="C54" s="202">
        <f t="shared" si="4"/>
        <v>2.709803309094037E-2</v>
      </c>
      <c r="D54" s="202">
        <f t="shared" si="4"/>
        <v>2.7098033090940363E-2</v>
      </c>
      <c r="E54" s="202">
        <f t="shared" si="4"/>
        <v>2.709803309094036E-2</v>
      </c>
      <c r="F54" s="202">
        <f t="shared" si="4"/>
        <v>2.7098033090940356E-2</v>
      </c>
      <c r="G54" s="202">
        <f t="shared" si="4"/>
        <v>2.7098033090940356E-2</v>
      </c>
      <c r="H54" s="202">
        <f t="shared" si="4"/>
        <v>2.7098033090940356E-2</v>
      </c>
      <c r="I54" s="202">
        <f t="shared" si="4"/>
        <v>2.7098033090940356E-2</v>
      </c>
      <c r="J54" s="202">
        <f t="shared" si="4"/>
        <v>2.7098033090940356E-2</v>
      </c>
      <c r="K54" s="202">
        <f t="shared" si="4"/>
        <v>2.7098033090940356E-2</v>
      </c>
      <c r="L54" s="202">
        <f t="shared" si="4"/>
        <v>2.7098033090940363E-2</v>
      </c>
      <c r="M54" s="202">
        <f t="shared" si="4"/>
        <v>2.7098033090940363E-2</v>
      </c>
      <c r="N54" s="202">
        <f t="shared" si="4"/>
        <v>2.709803309094036E-2</v>
      </c>
      <c r="O54" s="202">
        <f t="shared" si="4"/>
        <v>2.709803309094036E-2</v>
      </c>
      <c r="P54" s="202">
        <f t="shared" si="4"/>
        <v>2.7098033090940363E-2</v>
      </c>
      <c r="Q54" s="202">
        <f t="shared" si="4"/>
        <v>2.7098033090940363E-2</v>
      </c>
    </row>
    <row r="55" spans="1:17" x14ac:dyDescent="0.25">
      <c r="A55" s="129" t="s">
        <v>79</v>
      </c>
      <c r="B55" s="201">
        <f t="shared" ref="B55:Q55" si="5">IF(B$10=0,0,B$10/B$5)</f>
        <v>2.0904196955868284E-2</v>
      </c>
      <c r="C55" s="201">
        <f t="shared" si="5"/>
        <v>2.0904196955868287E-2</v>
      </c>
      <c r="D55" s="201">
        <f t="shared" si="5"/>
        <v>2.090419695586828E-2</v>
      </c>
      <c r="E55" s="201">
        <f t="shared" si="5"/>
        <v>2.0904196955868277E-2</v>
      </c>
      <c r="F55" s="201">
        <f t="shared" si="5"/>
        <v>2.0904196955868273E-2</v>
      </c>
      <c r="G55" s="201">
        <f t="shared" si="5"/>
        <v>2.0904196955868273E-2</v>
      </c>
      <c r="H55" s="201">
        <f t="shared" si="5"/>
        <v>2.0904196955868277E-2</v>
      </c>
      <c r="I55" s="201">
        <f t="shared" si="5"/>
        <v>2.090419695586828E-2</v>
      </c>
      <c r="J55" s="201">
        <f t="shared" si="5"/>
        <v>2.0904196955868277E-2</v>
      </c>
      <c r="K55" s="201">
        <f t="shared" si="5"/>
        <v>2.0904196955868277E-2</v>
      </c>
      <c r="L55" s="201">
        <f t="shared" si="5"/>
        <v>2.090419695586828E-2</v>
      </c>
      <c r="M55" s="201">
        <f t="shared" si="5"/>
        <v>2.0904196955868277E-2</v>
      </c>
      <c r="N55" s="201">
        <f t="shared" si="5"/>
        <v>2.0904196955868277E-2</v>
      </c>
      <c r="O55" s="201">
        <f t="shared" si="5"/>
        <v>2.090419695586828E-2</v>
      </c>
      <c r="P55" s="201">
        <f t="shared" si="5"/>
        <v>2.0904196955868284E-2</v>
      </c>
      <c r="Q55" s="201">
        <f t="shared" si="5"/>
        <v>2.090419695586828E-2</v>
      </c>
    </row>
    <row r="56" spans="1:17" x14ac:dyDescent="0.25">
      <c r="A56" s="127" t="s">
        <v>283</v>
      </c>
      <c r="B56" s="200">
        <f t="shared" ref="B56:Q56" si="6">IF(B$15=0,0,B$15/B$5)</f>
        <v>8.4438241474670814E-2</v>
      </c>
      <c r="C56" s="200">
        <f t="shared" si="6"/>
        <v>8.4438241474670828E-2</v>
      </c>
      <c r="D56" s="200">
        <f t="shared" si="6"/>
        <v>8.4438241474670814E-2</v>
      </c>
      <c r="E56" s="200">
        <f t="shared" si="6"/>
        <v>8.44382414746708E-2</v>
      </c>
      <c r="F56" s="200">
        <f t="shared" si="6"/>
        <v>8.44382414746708E-2</v>
      </c>
      <c r="G56" s="200">
        <f t="shared" si="6"/>
        <v>8.44382414746708E-2</v>
      </c>
      <c r="H56" s="200">
        <f t="shared" si="6"/>
        <v>8.44382414746708E-2</v>
      </c>
      <c r="I56" s="200">
        <f t="shared" si="6"/>
        <v>8.44382414746708E-2</v>
      </c>
      <c r="J56" s="200">
        <f t="shared" si="6"/>
        <v>8.44382414746708E-2</v>
      </c>
      <c r="K56" s="200">
        <f t="shared" si="6"/>
        <v>8.4438241474670786E-2</v>
      </c>
      <c r="L56" s="200">
        <f t="shared" si="6"/>
        <v>8.4438241474670814E-2</v>
      </c>
      <c r="M56" s="200">
        <f t="shared" si="6"/>
        <v>8.4438241474670814E-2</v>
      </c>
      <c r="N56" s="200">
        <f t="shared" si="6"/>
        <v>8.44382414746708E-2</v>
      </c>
      <c r="O56" s="200">
        <f t="shared" si="6"/>
        <v>8.44382414746708E-2</v>
      </c>
      <c r="P56" s="200">
        <f t="shared" si="6"/>
        <v>8.4438241474670814E-2</v>
      </c>
      <c r="Q56" s="200">
        <f t="shared" si="6"/>
        <v>8.4438241474670814E-2</v>
      </c>
    </row>
    <row r="57" spans="1:17" x14ac:dyDescent="0.25">
      <c r="A57" s="142" t="s">
        <v>289</v>
      </c>
      <c r="B57" s="199">
        <f t="shared" ref="B57:Q57" si="7">IF(B$16=0,0,B$16/B$5)</f>
        <v>3.7997208663601859E-2</v>
      </c>
      <c r="C57" s="199">
        <f t="shared" si="7"/>
        <v>3.7997208663601865E-2</v>
      </c>
      <c r="D57" s="199">
        <f t="shared" si="7"/>
        <v>3.7997208663601859E-2</v>
      </c>
      <c r="E57" s="199">
        <f t="shared" si="7"/>
        <v>3.7997208663601852E-2</v>
      </c>
      <c r="F57" s="199">
        <f t="shared" si="7"/>
        <v>3.7997208663601859E-2</v>
      </c>
      <c r="G57" s="199">
        <f t="shared" si="7"/>
        <v>3.7997208663601859E-2</v>
      </c>
      <c r="H57" s="199">
        <f t="shared" si="7"/>
        <v>3.7997208663601859E-2</v>
      </c>
      <c r="I57" s="199">
        <f t="shared" si="7"/>
        <v>3.7997208663601859E-2</v>
      </c>
      <c r="J57" s="199">
        <f t="shared" si="7"/>
        <v>3.7997208663601859E-2</v>
      </c>
      <c r="K57" s="199">
        <f t="shared" si="7"/>
        <v>3.7997208663601852E-2</v>
      </c>
      <c r="L57" s="199">
        <f t="shared" si="7"/>
        <v>3.7997208663601859E-2</v>
      </c>
      <c r="M57" s="199">
        <f t="shared" si="7"/>
        <v>3.7997208663601865E-2</v>
      </c>
      <c r="N57" s="199">
        <f t="shared" si="7"/>
        <v>3.7997208663601859E-2</v>
      </c>
      <c r="O57" s="199">
        <f t="shared" si="7"/>
        <v>3.7997208663601859E-2</v>
      </c>
      <c r="P57" s="199">
        <f t="shared" si="7"/>
        <v>3.7997208663601859E-2</v>
      </c>
      <c r="Q57" s="199">
        <f t="shared" si="7"/>
        <v>3.7997208663601865E-2</v>
      </c>
    </row>
    <row r="58" spans="1:17" x14ac:dyDescent="0.25">
      <c r="A58" s="142" t="s">
        <v>288</v>
      </c>
      <c r="B58" s="199">
        <f t="shared" ref="B58:Q58" si="8">IF(B$22=0,0,B$22/B$5)</f>
        <v>4.6441032811068955E-2</v>
      </c>
      <c r="C58" s="199">
        <f t="shared" si="8"/>
        <v>4.6441032811068962E-2</v>
      </c>
      <c r="D58" s="199">
        <f t="shared" si="8"/>
        <v>4.6441032811068948E-2</v>
      </c>
      <c r="E58" s="199">
        <f t="shared" si="8"/>
        <v>4.6441032811068941E-2</v>
      </c>
      <c r="F58" s="199">
        <f t="shared" si="8"/>
        <v>4.6441032811068941E-2</v>
      </c>
      <c r="G58" s="199">
        <f t="shared" si="8"/>
        <v>4.6441032811068941E-2</v>
      </c>
      <c r="H58" s="199">
        <f t="shared" si="8"/>
        <v>4.6441032811068941E-2</v>
      </c>
      <c r="I58" s="199">
        <f t="shared" si="8"/>
        <v>4.6441032811068948E-2</v>
      </c>
      <c r="J58" s="199">
        <f t="shared" si="8"/>
        <v>4.6441032811068948E-2</v>
      </c>
      <c r="K58" s="199">
        <f t="shared" si="8"/>
        <v>4.6441032811068941E-2</v>
      </c>
      <c r="L58" s="199">
        <f t="shared" si="8"/>
        <v>4.6441032811068948E-2</v>
      </c>
      <c r="M58" s="199">
        <f t="shared" si="8"/>
        <v>4.6441032811068955E-2</v>
      </c>
      <c r="N58" s="199">
        <f t="shared" si="8"/>
        <v>4.6441032811068941E-2</v>
      </c>
      <c r="O58" s="199">
        <f t="shared" si="8"/>
        <v>4.6441032811068941E-2</v>
      </c>
      <c r="P58" s="199">
        <f t="shared" si="8"/>
        <v>4.6441032811068948E-2</v>
      </c>
      <c r="Q58" s="199">
        <f t="shared" si="8"/>
        <v>4.6441032811068955E-2</v>
      </c>
    </row>
    <row r="59" spans="1:17" x14ac:dyDescent="0.25">
      <c r="A59" s="127" t="s">
        <v>282</v>
      </c>
      <c r="B59" s="200">
        <f t="shared" ref="B59:Q59" si="9">IF(B$23=0,0,B$23/B$5)</f>
        <v>4.2219120737335407E-2</v>
      </c>
      <c r="C59" s="200">
        <f t="shared" si="9"/>
        <v>4.2219120737335414E-2</v>
      </c>
      <c r="D59" s="200">
        <f t="shared" si="9"/>
        <v>4.2219120737335407E-2</v>
      </c>
      <c r="E59" s="200">
        <f t="shared" si="9"/>
        <v>4.22191207373354E-2</v>
      </c>
      <c r="F59" s="200">
        <f t="shared" si="9"/>
        <v>4.22191207373354E-2</v>
      </c>
      <c r="G59" s="200">
        <f t="shared" si="9"/>
        <v>4.22191207373354E-2</v>
      </c>
      <c r="H59" s="200">
        <f t="shared" si="9"/>
        <v>4.22191207373354E-2</v>
      </c>
      <c r="I59" s="200">
        <f t="shared" si="9"/>
        <v>4.22191207373354E-2</v>
      </c>
      <c r="J59" s="200">
        <f t="shared" si="9"/>
        <v>4.2219120737335393E-2</v>
      </c>
      <c r="K59" s="200">
        <f t="shared" si="9"/>
        <v>4.22191207373354E-2</v>
      </c>
      <c r="L59" s="200">
        <f t="shared" si="9"/>
        <v>4.2219120737335414E-2</v>
      </c>
      <c r="M59" s="200">
        <f t="shared" si="9"/>
        <v>4.2219120737335407E-2</v>
      </c>
      <c r="N59" s="200">
        <f t="shared" si="9"/>
        <v>4.22191207373354E-2</v>
      </c>
      <c r="O59" s="200">
        <f t="shared" si="9"/>
        <v>4.2219120737335393E-2</v>
      </c>
      <c r="P59" s="200">
        <f t="shared" si="9"/>
        <v>4.2219120737335407E-2</v>
      </c>
      <c r="Q59" s="200">
        <f t="shared" si="9"/>
        <v>4.2219120737335407E-2</v>
      </c>
    </row>
    <row r="60" spans="1:17" x14ac:dyDescent="0.25">
      <c r="A60" s="142" t="s">
        <v>287</v>
      </c>
      <c r="B60" s="199">
        <f t="shared" ref="B60:Q60" si="10">IF(B$24=0,0,B$24/B$5)</f>
        <v>2.9553384516134783E-2</v>
      </c>
      <c r="C60" s="199">
        <f t="shared" si="10"/>
        <v>2.955338451613479E-2</v>
      </c>
      <c r="D60" s="199">
        <f t="shared" si="10"/>
        <v>2.9553384516134783E-2</v>
      </c>
      <c r="E60" s="199">
        <f t="shared" si="10"/>
        <v>2.9553384516134779E-2</v>
      </c>
      <c r="F60" s="199">
        <f t="shared" si="10"/>
        <v>2.9553384516134776E-2</v>
      </c>
      <c r="G60" s="199">
        <f t="shared" si="10"/>
        <v>2.9553384516134776E-2</v>
      </c>
      <c r="H60" s="199">
        <f t="shared" si="10"/>
        <v>2.9553384516134779E-2</v>
      </c>
      <c r="I60" s="199">
        <f t="shared" si="10"/>
        <v>2.9553384516134779E-2</v>
      </c>
      <c r="J60" s="199">
        <f t="shared" si="10"/>
        <v>2.9553384516134776E-2</v>
      </c>
      <c r="K60" s="199">
        <f t="shared" si="10"/>
        <v>2.9553384516134779E-2</v>
      </c>
      <c r="L60" s="199">
        <f t="shared" si="10"/>
        <v>2.9553384516134786E-2</v>
      </c>
      <c r="M60" s="199">
        <f t="shared" si="10"/>
        <v>2.9553384516134779E-2</v>
      </c>
      <c r="N60" s="199">
        <f t="shared" si="10"/>
        <v>2.9553384516134779E-2</v>
      </c>
      <c r="O60" s="199">
        <f t="shared" si="10"/>
        <v>2.9553384516134776E-2</v>
      </c>
      <c r="P60" s="199">
        <f t="shared" si="10"/>
        <v>2.9553384516134783E-2</v>
      </c>
      <c r="Q60" s="199">
        <f t="shared" si="10"/>
        <v>2.9553384516134783E-2</v>
      </c>
    </row>
    <row r="61" spans="1:17" x14ac:dyDescent="0.25">
      <c r="A61" s="142" t="s">
        <v>286</v>
      </c>
      <c r="B61" s="199">
        <f t="shared" ref="B61:Q61" si="11">IF(B$25=0,0,B$25/B$5)</f>
        <v>1.2665736221200624E-2</v>
      </c>
      <c r="C61" s="199">
        <f t="shared" si="11"/>
        <v>1.2665736221200628E-2</v>
      </c>
      <c r="D61" s="199">
        <f t="shared" si="11"/>
        <v>1.2665736221200624E-2</v>
      </c>
      <c r="E61" s="199">
        <f t="shared" si="11"/>
        <v>1.2665736221200621E-2</v>
      </c>
      <c r="F61" s="199">
        <f t="shared" si="11"/>
        <v>1.2665736221200622E-2</v>
      </c>
      <c r="G61" s="199">
        <f t="shared" si="11"/>
        <v>1.2665736221200621E-2</v>
      </c>
      <c r="H61" s="199">
        <f t="shared" si="11"/>
        <v>1.2665736221200621E-2</v>
      </c>
      <c r="I61" s="199">
        <f t="shared" si="11"/>
        <v>1.2665736221200622E-2</v>
      </c>
      <c r="J61" s="199">
        <f t="shared" si="11"/>
        <v>1.2665736221200622E-2</v>
      </c>
      <c r="K61" s="199">
        <f t="shared" si="11"/>
        <v>1.2665736221200622E-2</v>
      </c>
      <c r="L61" s="199">
        <f t="shared" si="11"/>
        <v>1.2665736221200624E-2</v>
      </c>
      <c r="M61" s="199">
        <f t="shared" si="11"/>
        <v>1.2665736221200624E-2</v>
      </c>
      <c r="N61" s="199">
        <f t="shared" si="11"/>
        <v>1.2665736221200622E-2</v>
      </c>
      <c r="O61" s="199">
        <f t="shared" si="11"/>
        <v>1.2665736221200622E-2</v>
      </c>
      <c r="P61" s="199">
        <f t="shared" si="11"/>
        <v>1.2665736221200624E-2</v>
      </c>
      <c r="Q61" s="199">
        <f t="shared" si="11"/>
        <v>1.2665736221200624E-2</v>
      </c>
    </row>
    <row r="62" spans="1:17" x14ac:dyDescent="0.25">
      <c r="A62" s="127" t="s">
        <v>281</v>
      </c>
      <c r="B62" s="200">
        <f t="shared" ref="B62:Q62" si="12">IF(B$26=0,0,B$26/B$5)</f>
        <v>0.27020237271894659</v>
      </c>
      <c r="C62" s="200">
        <f t="shared" si="12"/>
        <v>0.27020237271894659</v>
      </c>
      <c r="D62" s="200">
        <f t="shared" si="12"/>
        <v>0.27020237271894659</v>
      </c>
      <c r="E62" s="200">
        <f t="shared" si="12"/>
        <v>0.27020237271894659</v>
      </c>
      <c r="F62" s="200">
        <f t="shared" si="12"/>
        <v>0.27020237271894659</v>
      </c>
      <c r="G62" s="200">
        <f t="shared" si="12"/>
        <v>0.27020237271894654</v>
      </c>
      <c r="H62" s="200">
        <f t="shared" si="12"/>
        <v>0.27020237271894654</v>
      </c>
      <c r="I62" s="200">
        <f t="shared" si="12"/>
        <v>0.27020237271894654</v>
      </c>
      <c r="J62" s="200">
        <f t="shared" si="12"/>
        <v>0.27020237271894654</v>
      </c>
      <c r="K62" s="200">
        <f t="shared" si="12"/>
        <v>0.27020237271894648</v>
      </c>
      <c r="L62" s="200">
        <f t="shared" si="12"/>
        <v>0.27020237271894654</v>
      </c>
      <c r="M62" s="200">
        <f t="shared" si="12"/>
        <v>0.27020237271894665</v>
      </c>
      <c r="N62" s="200">
        <f t="shared" si="12"/>
        <v>0.27020237271894659</v>
      </c>
      <c r="O62" s="200">
        <f t="shared" si="12"/>
        <v>0.27020237271894659</v>
      </c>
      <c r="P62" s="200">
        <f t="shared" si="12"/>
        <v>0.27020237271894659</v>
      </c>
      <c r="Q62" s="200">
        <f t="shared" si="12"/>
        <v>0.27020237271894659</v>
      </c>
    </row>
    <row r="63" spans="1:17" x14ac:dyDescent="0.25">
      <c r="A63" s="142" t="s">
        <v>285</v>
      </c>
      <c r="B63" s="199">
        <f t="shared" ref="B63:Q63" si="13">IF(B$27=0,0,B$27/B$5)</f>
        <v>0.15166932515343362</v>
      </c>
      <c r="C63" s="199">
        <f t="shared" si="13"/>
        <v>0.15166932515343406</v>
      </c>
      <c r="D63" s="199">
        <f t="shared" si="13"/>
        <v>0.15166932515343357</v>
      </c>
      <c r="E63" s="199">
        <f t="shared" si="13"/>
        <v>0.15166932515343376</v>
      </c>
      <c r="F63" s="199">
        <f t="shared" si="13"/>
        <v>0.15166932515343393</v>
      </c>
      <c r="G63" s="199">
        <f t="shared" si="13"/>
        <v>0.1516693251534339</v>
      </c>
      <c r="H63" s="199">
        <f t="shared" si="13"/>
        <v>0.15166932515343373</v>
      </c>
      <c r="I63" s="199">
        <f t="shared" si="13"/>
        <v>0.15166932515343376</v>
      </c>
      <c r="J63" s="199">
        <f t="shared" si="13"/>
        <v>0.15166932515343354</v>
      </c>
      <c r="K63" s="199">
        <f t="shared" si="13"/>
        <v>0.15166932515343368</v>
      </c>
      <c r="L63" s="199">
        <f t="shared" si="13"/>
        <v>0.15166932515343379</v>
      </c>
      <c r="M63" s="199">
        <f t="shared" si="13"/>
        <v>0.15166932515343384</v>
      </c>
      <c r="N63" s="199">
        <f t="shared" si="13"/>
        <v>0.15585016454460759</v>
      </c>
      <c r="O63" s="199">
        <f t="shared" si="13"/>
        <v>0.15585016454460748</v>
      </c>
      <c r="P63" s="199">
        <f t="shared" si="13"/>
        <v>0.15166932515343387</v>
      </c>
      <c r="Q63" s="199">
        <f t="shared" si="13"/>
        <v>0.15166932515343376</v>
      </c>
    </row>
    <row r="64" spans="1:17" x14ac:dyDescent="0.25">
      <c r="A64" s="142" t="s">
        <v>284</v>
      </c>
      <c r="B64" s="199">
        <f t="shared" ref="B64:Q64" si="14">IF(B$33=0,0,B$33/B$5)</f>
        <v>0.11853304756551294</v>
      </c>
      <c r="C64" s="199">
        <f t="shared" si="14"/>
        <v>0.11853304756551258</v>
      </c>
      <c r="D64" s="199">
        <f t="shared" si="14"/>
        <v>0.118533047565513</v>
      </c>
      <c r="E64" s="199">
        <f t="shared" si="14"/>
        <v>0.11853304756551283</v>
      </c>
      <c r="F64" s="199">
        <f t="shared" si="14"/>
        <v>0.11853304756551261</v>
      </c>
      <c r="G64" s="199">
        <f t="shared" si="14"/>
        <v>0.11853304756551265</v>
      </c>
      <c r="H64" s="199">
        <f t="shared" si="14"/>
        <v>0.11853304756551281</v>
      </c>
      <c r="I64" s="199">
        <f t="shared" si="14"/>
        <v>0.11853304756551278</v>
      </c>
      <c r="J64" s="199">
        <f t="shared" si="14"/>
        <v>0.11853304756551299</v>
      </c>
      <c r="K64" s="199">
        <f t="shared" si="14"/>
        <v>0.11853304756551281</v>
      </c>
      <c r="L64" s="199">
        <f t="shared" si="14"/>
        <v>0.11853304756551279</v>
      </c>
      <c r="M64" s="199">
        <f t="shared" si="14"/>
        <v>0.11853304756551278</v>
      </c>
      <c r="N64" s="199">
        <f t="shared" si="14"/>
        <v>0.114352208174339</v>
      </c>
      <c r="O64" s="199">
        <f t="shared" si="14"/>
        <v>0.11435220817433907</v>
      </c>
      <c r="P64" s="199">
        <f t="shared" si="14"/>
        <v>0.11853304756551274</v>
      </c>
      <c r="Q64" s="199">
        <f t="shared" si="14"/>
        <v>0.11853304756551283</v>
      </c>
    </row>
    <row r="65" spans="1:17" x14ac:dyDescent="0.25">
      <c r="A65" s="127" t="s">
        <v>280</v>
      </c>
      <c r="B65" s="200">
        <f t="shared" ref="B65:Q65" si="15">IF(B$34=0,0,B$34/B$5)</f>
        <v>0.29892910845260995</v>
      </c>
      <c r="C65" s="200">
        <f t="shared" si="15"/>
        <v>0.34634782990691548</v>
      </c>
      <c r="D65" s="200">
        <f t="shared" si="15"/>
        <v>0.31913431436333373</v>
      </c>
      <c r="E65" s="200">
        <f t="shared" si="15"/>
        <v>0.37089021258361426</v>
      </c>
      <c r="F65" s="200">
        <f t="shared" si="15"/>
        <v>0.35532484679376614</v>
      </c>
      <c r="G65" s="200">
        <f t="shared" si="15"/>
        <v>0.3503023812745823</v>
      </c>
      <c r="H65" s="200">
        <f t="shared" si="15"/>
        <v>0.31907049724871073</v>
      </c>
      <c r="I65" s="200">
        <f t="shared" si="15"/>
        <v>0.30019213274873074</v>
      </c>
      <c r="J65" s="200">
        <f t="shared" si="15"/>
        <v>0.27412571821072174</v>
      </c>
      <c r="K65" s="200">
        <f t="shared" si="15"/>
        <v>0.28428308000323027</v>
      </c>
      <c r="L65" s="200">
        <f t="shared" si="15"/>
        <v>0.29891688288070323</v>
      </c>
      <c r="M65" s="200">
        <f t="shared" si="15"/>
        <v>0.26655391055251648</v>
      </c>
      <c r="N65" s="200">
        <f t="shared" si="15"/>
        <v>0.2478695419985798</v>
      </c>
      <c r="O65" s="200">
        <f t="shared" si="15"/>
        <v>0.18149116388943703</v>
      </c>
      <c r="P65" s="200">
        <f t="shared" si="15"/>
        <v>0.29030458700300765</v>
      </c>
      <c r="Q65" s="200">
        <f t="shared" si="15"/>
        <v>0.28500930735657015</v>
      </c>
    </row>
    <row r="66" spans="1:17" x14ac:dyDescent="0.25">
      <c r="A66" s="127" t="s">
        <v>279</v>
      </c>
      <c r="B66" s="200">
        <f t="shared" ref="B66:Q66" si="16">IF(B$45=0,0,B$45/B$5)</f>
        <v>7.5994417327203731E-2</v>
      </c>
      <c r="C66" s="200">
        <f t="shared" si="16"/>
        <v>7.5994417327203745E-2</v>
      </c>
      <c r="D66" s="200">
        <f t="shared" si="16"/>
        <v>7.5994417327203731E-2</v>
      </c>
      <c r="E66" s="200">
        <f t="shared" si="16"/>
        <v>7.5994417327203717E-2</v>
      </c>
      <c r="F66" s="200">
        <f t="shared" si="16"/>
        <v>7.5994417327203717E-2</v>
      </c>
      <c r="G66" s="200">
        <f t="shared" si="16"/>
        <v>7.5994417327203717E-2</v>
      </c>
      <c r="H66" s="200">
        <f t="shared" si="16"/>
        <v>7.5994417327203717E-2</v>
      </c>
      <c r="I66" s="200">
        <f t="shared" si="16"/>
        <v>7.5994417327203717E-2</v>
      </c>
      <c r="J66" s="200">
        <f t="shared" si="16"/>
        <v>7.5994417327203717E-2</v>
      </c>
      <c r="K66" s="200">
        <f t="shared" si="16"/>
        <v>7.5994417327203717E-2</v>
      </c>
      <c r="L66" s="200">
        <f t="shared" si="16"/>
        <v>7.5994417327203731E-2</v>
      </c>
      <c r="M66" s="200">
        <f t="shared" si="16"/>
        <v>7.5994417327203731E-2</v>
      </c>
      <c r="N66" s="200">
        <f t="shared" si="16"/>
        <v>7.5994417327203731E-2</v>
      </c>
      <c r="O66" s="200">
        <f t="shared" si="16"/>
        <v>7.5994417327203717E-2</v>
      </c>
      <c r="P66" s="200">
        <f t="shared" si="16"/>
        <v>7.5994417327203731E-2</v>
      </c>
      <c r="Q66" s="200">
        <f t="shared" si="16"/>
        <v>7.5994417327203731E-2</v>
      </c>
    </row>
    <row r="67" spans="1:17" x14ac:dyDescent="0.25">
      <c r="A67" s="72" t="s">
        <v>278</v>
      </c>
      <c r="B67" s="71">
        <f t="shared" ref="B67:Q67" si="17">IF(B$46=0,0,B$46/B$5)</f>
        <v>8.1887360598155573E-2</v>
      </c>
      <c r="C67" s="71">
        <f t="shared" si="17"/>
        <v>3.4468639143849983E-2</v>
      </c>
      <c r="D67" s="71">
        <f t="shared" si="17"/>
        <v>6.1682154687431864E-2</v>
      </c>
      <c r="E67" s="71">
        <f t="shared" si="17"/>
        <v>9.9262564671511785E-3</v>
      </c>
      <c r="F67" s="71">
        <f t="shared" si="17"/>
        <v>2.5491622256999278E-2</v>
      </c>
      <c r="G67" s="71">
        <f t="shared" si="17"/>
        <v>3.0514087776183089E-2</v>
      </c>
      <c r="H67" s="71">
        <f t="shared" si="17"/>
        <v>6.1745971802054753E-2</v>
      </c>
      <c r="I67" s="71">
        <f t="shared" si="17"/>
        <v>8.0624336302034735E-2</v>
      </c>
      <c r="J67" s="71">
        <f t="shared" si="17"/>
        <v>0.1066907508400438</v>
      </c>
      <c r="K67" s="71">
        <f t="shared" si="17"/>
        <v>9.6533389047535237E-2</v>
      </c>
      <c r="L67" s="71">
        <f t="shared" si="17"/>
        <v>8.189958617006235E-2</v>
      </c>
      <c r="M67" s="71">
        <f t="shared" si="17"/>
        <v>0.11426255849824908</v>
      </c>
      <c r="N67" s="71">
        <f t="shared" si="17"/>
        <v>0.13294692705218561</v>
      </c>
      <c r="O67" s="71">
        <f t="shared" si="17"/>
        <v>0.19932530516132846</v>
      </c>
      <c r="P67" s="71">
        <f t="shared" si="17"/>
        <v>9.0511882047757772E-2</v>
      </c>
      <c r="Q67" s="71">
        <f t="shared" si="17"/>
        <v>9.5807161694195356E-2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27.756896672000959</v>
      </c>
      <c r="C71" s="230">
        <f t="shared" si="18"/>
        <v>27.639244684463417</v>
      </c>
      <c r="D71" s="230">
        <f t="shared" si="18"/>
        <v>27.726030382155614</v>
      </c>
      <c r="E71" s="230">
        <f t="shared" si="18"/>
        <v>27.498441867745957</v>
      </c>
      <c r="F71" s="230">
        <f t="shared" si="18"/>
        <v>27.586144025934544</v>
      </c>
      <c r="G71" s="230">
        <f t="shared" si="18"/>
        <v>27.168084881413272</v>
      </c>
      <c r="H71" s="230">
        <f t="shared" si="18"/>
        <v>26.717836971505534</v>
      </c>
      <c r="I71" s="230">
        <f t="shared" si="18"/>
        <v>26.205477902400499</v>
      </c>
      <c r="J71" s="230">
        <f t="shared" si="18"/>
        <v>26.165261833647769</v>
      </c>
      <c r="K71" s="230">
        <f t="shared" si="18"/>
        <v>26.110342067598683</v>
      </c>
      <c r="L71" s="230">
        <f t="shared" si="18"/>
        <v>26.045986050385128</v>
      </c>
      <c r="M71" s="230">
        <f t="shared" si="18"/>
        <v>26.201968777970489</v>
      </c>
      <c r="N71" s="230">
        <f t="shared" si="18"/>
        <v>26.218354687745322</v>
      </c>
      <c r="O71" s="230">
        <f t="shared" si="18"/>
        <v>26.635270792937533</v>
      </c>
      <c r="P71" s="230">
        <f t="shared" si="18"/>
        <v>26.281674208384743</v>
      </c>
      <c r="Q71" s="230">
        <f t="shared" si="18"/>
        <v>26.36480329433935</v>
      </c>
    </row>
    <row r="72" spans="1:17" x14ac:dyDescent="0.25">
      <c r="A72" s="132" t="s">
        <v>83</v>
      </c>
      <c r="B72" s="275">
        <f>IF(B$6=0,0,B$6/TRE!B$5*1000)</f>
        <v>0.68768667841800635</v>
      </c>
      <c r="C72" s="275">
        <f>IF(C$6=0,0,C$6/TRE!C$5*1000)</f>
        <v>0.68477180989091424</v>
      </c>
      <c r="D72" s="275">
        <f>IF(D$6=0,0,D$6/TRE!D$5*1000)</f>
        <v>0.68692195545240753</v>
      </c>
      <c r="E72" s="275">
        <f>IF(E$6=0,0,E$6/TRE!E$5*1000)</f>
        <v>0.68128337159449592</v>
      </c>
      <c r="F72" s="275">
        <f>IF(F$6=0,0,F$6/TRE!F$5*1000)</f>
        <v>0.68345622278054508</v>
      </c>
      <c r="G72" s="275">
        <f>IF(G$6=0,0,G$6/TRE!G$5*1000)</f>
        <v>0.67309866343681224</v>
      </c>
      <c r="H72" s="275">
        <f>IF(H$6=0,0,H$6/TRE!H$5*1000)</f>
        <v>0.66194361634030341</v>
      </c>
      <c r="I72" s="275">
        <f>IF(I$6=0,0,I$6/TRE!I$5*1000)</f>
        <v>0.64924974387488488</v>
      </c>
      <c r="J72" s="275">
        <f>IF(J$6=0,0,J$6/TRE!J$5*1000)</f>
        <v>0.64825337691547991</v>
      </c>
      <c r="K72" s="275">
        <f>IF(K$6=0,0,K$6/TRE!K$5*1000)</f>
        <v>0.64689272078954185</v>
      </c>
      <c r="L72" s="275">
        <f>IF(L$6=0,0,L$6/TRE!L$5*1000)</f>
        <v>0.64529827828983533</v>
      </c>
      <c r="M72" s="275">
        <f>IF(M$6=0,0,M$6/TRE!M$5*1000)</f>
        <v>0.64916280410809646</v>
      </c>
      <c r="N72" s="275">
        <f>IF(N$6=0,0,N$6/TRE!N$5*1000)</f>
        <v>0.64956877066837393</v>
      </c>
      <c r="O72" s="275">
        <f>IF(O$6=0,0,O$6/TRE!O$5*1000)</f>
        <v>0.65989801081890609</v>
      </c>
      <c r="P72" s="275">
        <f>IF(P$6=0,0,P$6/TRE!P$5*1000)</f>
        <v>0.6511375336083417</v>
      </c>
      <c r="Q72" s="275">
        <f>IF(Q$6=0,0,Q$6/TRE!Q$5*1000)</f>
        <v>0.65319708535418619</v>
      </c>
    </row>
    <row r="73" spans="1:17" x14ac:dyDescent="0.25">
      <c r="A73" s="76" t="s">
        <v>82</v>
      </c>
      <c r="B73" s="274">
        <f>IF(B$7=0,0,B$7/TRE!B$5*1000)</f>
        <v>0.85960834802250785</v>
      </c>
      <c r="C73" s="274">
        <f>IF(C$7=0,0,C$7/TRE!C$5*1000)</f>
        <v>0.85596476236364283</v>
      </c>
      <c r="D73" s="274">
        <f>IF(D$7=0,0,D$7/TRE!D$5*1000)</f>
        <v>0.85865244431550947</v>
      </c>
      <c r="E73" s="274">
        <f>IF(E$7=0,0,E$7/TRE!E$5*1000)</f>
        <v>0.85160421449311996</v>
      </c>
      <c r="F73" s="274">
        <f>IF(F$7=0,0,F$7/TRE!F$5*1000)</f>
        <v>0.85432027847568115</v>
      </c>
      <c r="G73" s="274">
        <f>IF(G$7=0,0,G$7/TRE!G$5*1000)</f>
        <v>0.84137332929601527</v>
      </c>
      <c r="H73" s="274">
        <f>IF(H$7=0,0,H$7/TRE!H$5*1000)</f>
        <v>0.82742952042537921</v>
      </c>
      <c r="I73" s="274">
        <f>IF(I$7=0,0,I$7/TRE!I$5*1000)</f>
        <v>0.81156217984360612</v>
      </c>
      <c r="J73" s="274">
        <f>IF(J$7=0,0,J$7/TRE!J$5*1000)</f>
        <v>0.81031672114435005</v>
      </c>
      <c r="K73" s="274">
        <f>IF(K$7=0,0,K$7/TRE!K$5*1000)</f>
        <v>0.80861590098692715</v>
      </c>
      <c r="L73" s="274">
        <f>IF(L$7=0,0,L$7/TRE!L$5*1000)</f>
        <v>0.8066228478622941</v>
      </c>
      <c r="M73" s="274">
        <f>IF(M$7=0,0,M$7/TRE!M$5*1000)</f>
        <v>0.81145350513512049</v>
      </c>
      <c r="N73" s="274">
        <f>IF(N$7=0,0,N$7/TRE!N$5*1000)</f>
        <v>0.81196096333546752</v>
      </c>
      <c r="O73" s="274">
        <f>IF(O$7=0,0,O$7/TRE!O$5*1000)</f>
        <v>0.82487251352363278</v>
      </c>
      <c r="P73" s="274">
        <f>IF(P$7=0,0,P$7/TRE!P$5*1000)</f>
        <v>0.81392191701042715</v>
      </c>
      <c r="Q73" s="274">
        <f>IF(Q$7=0,0,Q$7/TRE!Q$5*1000)</f>
        <v>0.81649635669273279</v>
      </c>
    </row>
    <row r="74" spans="1:17" x14ac:dyDescent="0.25">
      <c r="A74" s="76" t="s">
        <v>81</v>
      </c>
      <c r="B74" s="274">
        <f>IF(B$8=0,0,B$8/TRE!B$5*1000)</f>
        <v>1.1819614785309482</v>
      </c>
      <c r="C74" s="274">
        <f>IF(C$8=0,0,C$8/TRE!C$5*1000)</f>
        <v>1.1769515482500086</v>
      </c>
      <c r="D74" s="274">
        <f>IF(D$8=0,0,D$8/TRE!D$5*1000)</f>
        <v>1.1806471109338255</v>
      </c>
      <c r="E74" s="274">
        <f>IF(E$8=0,0,E$8/TRE!E$5*1000)</f>
        <v>1.1709557949280396</v>
      </c>
      <c r="F74" s="274">
        <f>IF(F$8=0,0,F$8/TRE!F$5*1000)</f>
        <v>1.1746903829040618</v>
      </c>
      <c r="G74" s="274">
        <f>IF(G$8=0,0,G$8/TRE!G$5*1000)</f>
        <v>1.156888327782021</v>
      </c>
      <c r="H74" s="274">
        <f>IF(H$8=0,0,H$8/TRE!H$5*1000)</f>
        <v>1.1377155905848964</v>
      </c>
      <c r="I74" s="274">
        <f>IF(I$8=0,0,I$8/TRE!I$5*1000)</f>
        <v>1.1158979972849583</v>
      </c>
      <c r="J74" s="274">
        <f>IF(J$8=0,0,J$8/TRE!J$5*1000)</f>
        <v>1.114185491573481</v>
      </c>
      <c r="K74" s="274">
        <f>IF(K$8=0,0,K$8/TRE!K$5*1000)</f>
        <v>1.1118468638570249</v>
      </c>
      <c r="L74" s="274">
        <f>IF(L$8=0,0,L$8/TRE!L$5*1000)</f>
        <v>1.1091064158106543</v>
      </c>
      <c r="M74" s="274">
        <f>IF(M$8=0,0,M$8/TRE!M$5*1000)</f>
        <v>1.1157485695607909</v>
      </c>
      <c r="N74" s="274">
        <f>IF(N$8=0,0,N$8/TRE!N$5*1000)</f>
        <v>1.1164463245862677</v>
      </c>
      <c r="O74" s="274">
        <f>IF(O$8=0,0,O$8/TRE!O$5*1000)</f>
        <v>1.1341997060949949</v>
      </c>
      <c r="P74" s="274">
        <f>IF(P$8=0,0,P$8/TRE!P$5*1000)</f>
        <v>1.119142635889337</v>
      </c>
      <c r="Q74" s="274">
        <f>IF(Q$8=0,0,Q$8/TRE!Q$5*1000)</f>
        <v>1.1226824904525075</v>
      </c>
    </row>
    <row r="75" spans="1:17" x14ac:dyDescent="0.25">
      <c r="A75" s="76" t="s">
        <v>80</v>
      </c>
      <c r="B75" s="274">
        <f>IF(B$9=0,0,B$9/TRE!B$5*1000)</f>
        <v>0.75215730451969431</v>
      </c>
      <c r="C75" s="274">
        <f>IF(C$9=0,0,C$9/TRE!C$5*1000)</f>
        <v>0.7489691670681875</v>
      </c>
      <c r="D75" s="274">
        <f>IF(D$9=0,0,D$9/TRE!D$5*1000)</f>
        <v>0.75132088877607073</v>
      </c>
      <c r="E75" s="274">
        <f>IF(E$9=0,0,E$9/TRE!E$5*1000)</f>
        <v>0.74515368768147994</v>
      </c>
      <c r="F75" s="274">
        <f>IF(F$9=0,0,F$9/TRE!F$5*1000)</f>
        <v>0.74753024366622101</v>
      </c>
      <c r="G75" s="274">
        <f>IF(G$9=0,0,G$9/TRE!G$5*1000)</f>
        <v>0.73620166313401336</v>
      </c>
      <c r="H75" s="274">
        <f>IF(H$9=0,0,H$9/TRE!H$5*1000)</f>
        <v>0.72400083037220675</v>
      </c>
      <c r="I75" s="274">
        <f>IF(I$9=0,0,I$9/TRE!I$5*1000)</f>
        <v>0.71011690736315525</v>
      </c>
      <c r="J75" s="274">
        <f>IF(J$9=0,0,J$9/TRE!J$5*1000)</f>
        <v>0.7090271310013061</v>
      </c>
      <c r="K75" s="274">
        <f>IF(K$9=0,0,K$9/TRE!K$5*1000)</f>
        <v>0.70753891336356134</v>
      </c>
      <c r="L75" s="274">
        <f>IF(L$9=0,0,L$9/TRE!L$5*1000)</f>
        <v>0.70579499187950734</v>
      </c>
      <c r="M75" s="274">
        <f>IF(M$9=0,0,M$9/TRE!M$5*1000)</f>
        <v>0.71002181699323053</v>
      </c>
      <c r="N75" s="274">
        <f>IF(N$9=0,0,N$9/TRE!N$5*1000)</f>
        <v>0.7104658429185341</v>
      </c>
      <c r="O75" s="274">
        <f>IF(O$9=0,0,O$9/TRE!O$5*1000)</f>
        <v>0.72176344933317871</v>
      </c>
      <c r="P75" s="274">
        <f>IF(P$9=0,0,P$9/TRE!P$5*1000)</f>
        <v>0.71218167738412375</v>
      </c>
      <c r="Q75" s="274">
        <f>IF(Q$9=0,0,Q$9/TRE!Q$5*1000)</f>
        <v>0.71443431210614117</v>
      </c>
    </row>
    <row r="76" spans="1:17" x14ac:dyDescent="0.25">
      <c r="A76" s="129" t="s">
        <v>79</v>
      </c>
      <c r="B76" s="273">
        <f>IF(B$10=0,0,B$10/TRE!B$5*1000)</f>
        <v>0.58023563491519281</v>
      </c>
      <c r="C76" s="273">
        <f>IF(C$10=0,0,C$10/TRE!C$5*1000)</f>
        <v>0.57777621459545891</v>
      </c>
      <c r="D76" s="273">
        <f>IF(D$10=0,0,D$10/TRE!D$5*1000)</f>
        <v>0.5795903999129689</v>
      </c>
      <c r="E76" s="273">
        <f>IF(E$10=0,0,E$10/TRE!E$5*1000)</f>
        <v>0.5748328447828559</v>
      </c>
      <c r="F76" s="273">
        <f>IF(F$10=0,0,F$10/TRE!F$5*1000)</f>
        <v>0.57666618797108471</v>
      </c>
      <c r="G76" s="273">
        <f>IF(G$10=0,0,G$10/TRE!G$5*1000)</f>
        <v>0.56792699727481022</v>
      </c>
      <c r="H76" s="273">
        <f>IF(H$10=0,0,H$10/TRE!H$5*1000)</f>
        <v>0.55851492628713095</v>
      </c>
      <c r="I76" s="273">
        <f>IF(I$10=0,0,I$10/TRE!I$5*1000)</f>
        <v>0.547804471394434</v>
      </c>
      <c r="J76" s="273">
        <f>IF(J$10=0,0,J$10/TRE!J$5*1000)</f>
        <v>0.54696378677243629</v>
      </c>
      <c r="K76" s="273">
        <f>IF(K$10=0,0,K$10/TRE!K$5*1000)</f>
        <v>0.54581573316617593</v>
      </c>
      <c r="L76" s="273">
        <f>IF(L$10=0,0,L$10/TRE!L$5*1000)</f>
        <v>0.54447042230704856</v>
      </c>
      <c r="M76" s="273">
        <f>IF(M$10=0,0,M$10/TRE!M$5*1000)</f>
        <v>0.54773111596620638</v>
      </c>
      <c r="N76" s="273">
        <f>IF(N$10=0,0,N$10/TRE!N$5*1000)</f>
        <v>0.5480736502514405</v>
      </c>
      <c r="O76" s="273">
        <f>IF(O$10=0,0,O$10/TRE!O$5*1000)</f>
        <v>0.55678894662845202</v>
      </c>
      <c r="P76" s="273">
        <f>IF(P$10=0,0,P$10/TRE!P$5*1000)</f>
        <v>0.54939729398203829</v>
      </c>
      <c r="Q76" s="273">
        <f>IF(Q$10=0,0,Q$10/TRE!Q$5*1000)</f>
        <v>0.55113504076759456</v>
      </c>
    </row>
    <row r="77" spans="1:17" x14ac:dyDescent="0.25">
      <c r="A77" s="127" t="s">
        <v>283</v>
      </c>
      <c r="B77" s="296">
        <f>IF(B$15=0,0,B$15/TRE!B$5*1000)</f>
        <v>2.3437435437779035</v>
      </c>
      <c r="C77" s="296">
        <f>IF(C$15=0,0,C$15/TRE!C$5*1000)</f>
        <v>2.3338092168442341</v>
      </c>
      <c r="D77" s="296">
        <f>IF(D$15=0,0,D$15/TRE!D$5*1000)</f>
        <v>2.3411372485425153</v>
      </c>
      <c r="E77" s="296">
        <f>IF(E$15=0,0,E$15/TRE!E$5*1000)</f>
        <v>2.3219200746059312</v>
      </c>
      <c r="F77" s="296">
        <f>IF(F$15=0,0,F$15/TRE!F$5*1000)</f>
        <v>2.3293254906169087</v>
      </c>
      <c r="G77" s="296">
        <f>IF(G$15=0,0,G$15/TRE!G$5*1000)</f>
        <v>2.2940253116211271</v>
      </c>
      <c r="H77" s="296">
        <f>IF(H$15=0,0,H$15/TRE!H$5*1000)</f>
        <v>2.2560071698808719</v>
      </c>
      <c r="I77" s="296">
        <f>IF(I$15=0,0,I$15/TRE!I$5*1000)</f>
        <v>2.2127444710820434</v>
      </c>
      <c r="J77" s="296">
        <f>IF(J$15=0,0,J$15/TRE!J$5*1000)</f>
        <v>2.2093486969575382</v>
      </c>
      <c r="K77" s="296">
        <f>IF(K$15=0,0,K$15/TRE!K$5*1000)</f>
        <v>2.2047113684901531</v>
      </c>
      <c r="L77" s="296">
        <f>IF(L$15=0,0,L$15/TRE!L$5*1000)</f>
        <v>2.1992772595683268</v>
      </c>
      <c r="M77" s="296">
        <f>IF(M$15=0,0,M$15/TRE!M$5*1000)</f>
        <v>2.2124481667860572</v>
      </c>
      <c r="N77" s="296">
        <f>IF(N$15=0,0,N$15/TRE!N$5*1000)</f>
        <v>2.2138317641924066</v>
      </c>
      <c r="O77" s="296">
        <f>IF(O$15=0,0,O$15/TRE!O$5*1000)</f>
        <v>2.2490354269573056</v>
      </c>
      <c r="P77" s="296">
        <f>IF(P$15=0,0,P$15/TRE!P$5*1000)</f>
        <v>2.2191783531662188</v>
      </c>
      <c r="Q77" s="296">
        <f>IF(Q$15=0,0,Q$15/TRE!Q$5*1000)</f>
        <v>2.2261976269996224</v>
      </c>
    </row>
    <row r="78" spans="1:17" x14ac:dyDescent="0.25">
      <c r="A78" s="127" t="s">
        <v>282</v>
      </c>
      <c r="B78" s="296">
        <f>IF(B$23=0,0,B$23/TRE!B$5*1000)</f>
        <v>1.1718717718889518</v>
      </c>
      <c r="C78" s="296">
        <f>IF(C$23=0,0,C$23/TRE!C$5*1000)</f>
        <v>1.1669046084221171</v>
      </c>
      <c r="D78" s="296">
        <f>IF(D$23=0,0,D$23/TRE!D$5*1000)</f>
        <v>1.1705686242712576</v>
      </c>
      <c r="E78" s="296">
        <f>IF(E$23=0,0,E$23/TRE!E$5*1000)</f>
        <v>1.1609600373029656</v>
      </c>
      <c r="F78" s="296">
        <f>IF(F$23=0,0,F$23/TRE!F$5*1000)</f>
        <v>1.1646627453084544</v>
      </c>
      <c r="G78" s="296">
        <f>IF(G$23=0,0,G$23/TRE!G$5*1000)</f>
        <v>1.1470126558105636</v>
      </c>
      <c r="H78" s="296">
        <f>IF(H$23=0,0,H$23/TRE!H$5*1000)</f>
        <v>1.128003584940436</v>
      </c>
      <c r="I78" s="296">
        <f>IF(I$23=0,0,I$23/TRE!I$5*1000)</f>
        <v>1.1063722355410215</v>
      </c>
      <c r="J78" s="296">
        <f>IF(J$23=0,0,J$23/TRE!J$5*1000)</f>
        <v>1.1046743484787691</v>
      </c>
      <c r="K78" s="296">
        <f>IF(K$23=0,0,K$23/TRE!K$5*1000)</f>
        <v>1.1023556842450766</v>
      </c>
      <c r="L78" s="296">
        <f>IF(L$23=0,0,L$23/TRE!L$5*1000)</f>
        <v>1.0996386297841636</v>
      </c>
      <c r="M78" s="296">
        <f>IF(M$23=0,0,M$23/TRE!M$5*1000)</f>
        <v>1.1062240833930286</v>
      </c>
      <c r="N78" s="296">
        <f>IF(N$23=0,0,N$23/TRE!N$5*1000)</f>
        <v>1.1069158820962033</v>
      </c>
      <c r="O78" s="296">
        <f>IF(O$23=0,0,O$23/TRE!O$5*1000)</f>
        <v>1.1245177134786528</v>
      </c>
      <c r="P78" s="296">
        <f>IF(P$23=0,0,P$23/TRE!P$5*1000)</f>
        <v>1.1095891765831094</v>
      </c>
      <c r="Q78" s="296">
        <f>IF(Q$23=0,0,Q$23/TRE!Q$5*1000)</f>
        <v>1.1130988134998112</v>
      </c>
    </row>
    <row r="79" spans="1:17" x14ac:dyDescent="0.25">
      <c r="A79" s="127" t="s">
        <v>281</v>
      </c>
      <c r="B79" s="296">
        <f>IF(B$26=0,0,B$26/TRE!B$5*1000)</f>
        <v>7.4999793400892907</v>
      </c>
      <c r="C79" s="296">
        <f>IF(C$26=0,0,C$26/TRE!C$5*1000)</f>
        <v>7.4681894939015478</v>
      </c>
      <c r="D79" s="296">
        <f>IF(D$26=0,0,D$26/TRE!D$5*1000)</f>
        <v>7.4916391953360479</v>
      </c>
      <c r="E79" s="296">
        <f>IF(E$26=0,0,E$26/TRE!E$5*1000)</f>
        <v>7.4301442387389809</v>
      </c>
      <c r="F79" s="296">
        <f>IF(F$26=0,0,F$26/TRE!F$5*1000)</f>
        <v>7.4538415699741085</v>
      </c>
      <c r="G79" s="296">
        <f>IF(G$26=0,0,G$26/TRE!G$5*1000)</f>
        <v>7.3408809971876066</v>
      </c>
      <c r="H79" s="296">
        <f>IF(H$26=0,0,H$26/TRE!H$5*1000)</f>
        <v>7.2192229436187887</v>
      </c>
      <c r="I79" s="296">
        <f>IF(I$26=0,0,I$26/TRE!I$5*1000)</f>
        <v>7.0807823074625382</v>
      </c>
      <c r="J79" s="296">
        <f>IF(J$26=0,0,J$26/TRE!J$5*1000)</f>
        <v>7.0699158302641214</v>
      </c>
      <c r="K79" s="296">
        <f>IF(K$26=0,0,K$26/TRE!K$5*1000)</f>
        <v>7.0550763791684883</v>
      </c>
      <c r="L79" s="296">
        <f>IF(L$26=0,0,L$26/TRE!L$5*1000)</f>
        <v>7.037687230618646</v>
      </c>
      <c r="M79" s="296">
        <f>IF(M$26=0,0,M$26/TRE!M$5*1000)</f>
        <v>7.0798341337153836</v>
      </c>
      <c r="N79" s="296">
        <f>IF(N$26=0,0,N$26/TRE!N$5*1000)</f>
        <v>7.0842616454157028</v>
      </c>
      <c r="O79" s="296">
        <f>IF(O$26=0,0,O$26/TRE!O$5*1000)</f>
        <v>7.19691336626338</v>
      </c>
      <c r="P79" s="296">
        <f>IF(P$26=0,0,P$26/TRE!P$5*1000)</f>
        <v>7.1013707301319009</v>
      </c>
      <c r="Q79" s="296">
        <f>IF(Q$26=0,0,Q$26/TRE!Q$5*1000)</f>
        <v>7.1238324063987912</v>
      </c>
    </row>
    <row r="80" spans="1:17" x14ac:dyDescent="0.25">
      <c r="A80" s="127" t="s">
        <v>280</v>
      </c>
      <c r="B80" s="296">
        <f>IF(B$34=0,0,B$34/TRE!B$5*1000)</f>
        <v>8.2973443755724627</v>
      </c>
      <c r="C80" s="296">
        <f>IF(C$34=0,0,C$34/TRE!C$5*1000)</f>
        <v>9.5727924167301541</v>
      </c>
      <c r="D80" s="296">
        <f>IF(D$34=0,0,D$34/TRE!D$5*1000)</f>
        <v>8.8483276960261925</v>
      </c>
      <c r="E80" s="296">
        <f>IF(E$34=0,0,E$34/TRE!E$5*1000)</f>
        <v>10.19890295004646</v>
      </c>
      <c r="F80" s="296">
        <f>IF(F$34=0,0,F$34/TRE!F$5*1000)</f>
        <v>9.8020423996459609</v>
      </c>
      <c r="G80" s="296">
        <f>IF(G$34=0,0,G$34/TRE!G$5*1000)</f>
        <v>9.5170448286290483</v>
      </c>
      <c r="H80" s="296">
        <f>IF(H$34=0,0,H$34/TRE!H$5*1000)</f>
        <v>8.5248735279082588</v>
      </c>
      <c r="I80" s="296">
        <f>IF(I$34=0,0,I$34/TRE!I$5*1000)</f>
        <v>7.8666783012213415</v>
      </c>
      <c r="J80" s="296">
        <f>IF(J$34=0,0,J$34/TRE!J$5*1000)</f>
        <v>7.1725711923202828</v>
      </c>
      <c r="K80" s="296">
        <f>IF(K$34=0,0,K$34/TRE!K$5*1000)</f>
        <v>7.4227284629148658</v>
      </c>
      <c r="L80" s="296">
        <f>IF(L$34=0,0,L$34/TRE!L$5*1000)</f>
        <v>7.7855849617354016</v>
      </c>
      <c r="M80" s="296">
        <f>IF(M$34=0,0,M$34/TRE!M$5*1000)</f>
        <v>6.9842372419429744</v>
      </c>
      <c r="N80" s="296">
        <f>IF(N$34=0,0,N$34/TRE!N$5*1000)</f>
        <v>6.4987315684077513</v>
      </c>
      <c r="O80" s="296">
        <f>IF(O$34=0,0,O$34/TRE!O$5*1000)</f>
        <v>4.8340662967205619</v>
      </c>
      <c r="P80" s="296">
        <f>IF(P$34=0,0,P$34/TRE!P$5*1000)</f>
        <v>7.6296905768127328</v>
      </c>
      <c r="Q80" s="296">
        <f>IF(Q$34=0,0,Q$34/TRE!Q$5*1000)</f>
        <v>7.5142143255118761</v>
      </c>
    </row>
    <row r="81" spans="1:17" x14ac:dyDescent="0.25">
      <c r="A81" s="127" t="s">
        <v>279</v>
      </c>
      <c r="B81" s="296">
        <f>IF(B$45=0,0,B$45/TRE!B$5*1000)</f>
        <v>2.109369189400113</v>
      </c>
      <c r="C81" s="296">
        <f>IF(C$45=0,0,C$45/TRE!C$5*1000)</f>
        <v>2.1004282951598108</v>
      </c>
      <c r="D81" s="296">
        <f>IF(D$45=0,0,D$45/TRE!D$5*1000)</f>
        <v>2.1070235236882637</v>
      </c>
      <c r="E81" s="296">
        <f>IF(E$45=0,0,E$45/TRE!E$5*1000)</f>
        <v>2.0897280671453382</v>
      </c>
      <c r="F81" s="296">
        <f>IF(F$45=0,0,F$45/TRE!F$5*1000)</f>
        <v>2.0963929415552176</v>
      </c>
      <c r="G81" s="296">
        <f>IF(G$45=0,0,G$45/TRE!G$5*1000)</f>
        <v>2.0646227804590143</v>
      </c>
      <c r="H81" s="296">
        <f>IF(H$45=0,0,H$45/TRE!H$5*1000)</f>
        <v>2.0304064528927848</v>
      </c>
      <c r="I81" s="296">
        <f>IF(I$45=0,0,I$45/TRE!I$5*1000)</f>
        <v>1.9914700239738394</v>
      </c>
      <c r="J81" s="296">
        <f>IF(J$45=0,0,J$45/TRE!J$5*1000)</f>
        <v>1.9884138272617848</v>
      </c>
      <c r="K81" s="296">
        <f>IF(K$45=0,0,K$45/TRE!K$5*1000)</f>
        <v>1.9842402316411376</v>
      </c>
      <c r="L81" s="296">
        <f>IF(L$45=0,0,L$45/TRE!L$5*1000)</f>
        <v>1.9793495336114943</v>
      </c>
      <c r="M81" s="296">
        <f>IF(M$45=0,0,M$45/TRE!M$5*1000)</f>
        <v>1.9912033501074518</v>
      </c>
      <c r="N81" s="296">
        <f>IF(N$45=0,0,N$45/TRE!N$5*1000)</f>
        <v>1.9924485877731661</v>
      </c>
      <c r="O81" s="296">
        <f>IF(O$45=0,0,O$45/TRE!O$5*1000)</f>
        <v>2.0241318842615752</v>
      </c>
      <c r="P81" s="296">
        <f>IF(P$45=0,0,P$45/TRE!P$5*1000)</f>
        <v>1.9972605178495972</v>
      </c>
      <c r="Q81" s="296">
        <f>IF(Q$45=0,0,Q$45/TRE!Q$5*1000)</f>
        <v>2.0035778642996598</v>
      </c>
    </row>
    <row r="82" spans="1:17" x14ac:dyDescent="0.25">
      <c r="A82" s="72" t="s">
        <v>278</v>
      </c>
      <c r="B82" s="295">
        <f>IF(B$46=0,0,B$46/TRE!B$5*1000)</f>
        <v>2.2729390068658866</v>
      </c>
      <c r="C82" s="295">
        <f>IF(C$46=0,0,C$46/TRE!C$5*1000)</f>
        <v>0.95268715123734327</v>
      </c>
      <c r="D82" s="295">
        <f>IF(D$46=0,0,D$46/TRE!D$5*1000)</f>
        <v>1.7102012949005581</v>
      </c>
      <c r="E82" s="295">
        <f>IF(E$46=0,0,E$46/TRE!E$5*1000)</f>
        <v>0.27295658642629406</v>
      </c>
      <c r="F82" s="295">
        <f>IF(F$46=0,0,F$46/TRE!F$5*1000)</f>
        <v>0.70321556303630084</v>
      </c>
      <c r="G82" s="295">
        <f>IF(G$46=0,0,G$46/TRE!G$5*1000)</f>
        <v>0.82900932678223738</v>
      </c>
      <c r="H82" s="295">
        <f>IF(H$46=0,0,H$46/TRE!H$5*1000)</f>
        <v>1.6497188082544769</v>
      </c>
      <c r="I82" s="295">
        <f>IF(I$46=0,0,I$46/TRE!I$5*1000)</f>
        <v>2.1127992633586778</v>
      </c>
      <c r="J82" s="295">
        <f>IF(J$46=0,0,J$46/TRE!J$5*1000)</f>
        <v>2.7915914309582224</v>
      </c>
      <c r="K82" s="295">
        <f>IF(K$46=0,0,K$46/TRE!K$5*1000)</f>
        <v>2.5205198089757297</v>
      </c>
      <c r="L82" s="295">
        <f>IF(L$46=0,0,L$46/TRE!L$5*1000)</f>
        <v>2.1331554789177587</v>
      </c>
      <c r="M82" s="295">
        <f>IF(M$46=0,0,M$46/TRE!M$5*1000)</f>
        <v>2.9939039902621487</v>
      </c>
      <c r="N82" s="295">
        <f>IF(N$46=0,0,N$46/TRE!N$5*1000)</f>
        <v>3.4856496881000063</v>
      </c>
      <c r="O82" s="295">
        <f>IF(O$46=0,0,O$46/TRE!O$5*1000)</f>
        <v>5.309083478856893</v>
      </c>
      <c r="P82" s="295">
        <f>IF(P$46=0,0,P$46/TRE!P$5*1000)</f>
        <v>2.3788037959669177</v>
      </c>
      <c r="Q82" s="295">
        <f>IF(Q$46=0,0,Q$46/TRE!Q$5*1000)</f>
        <v>2.525936972256424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22.046483251721547</v>
      </c>
      <c r="C5" s="96">
        <v>23.115062623989115</v>
      </c>
      <c r="D5" s="96">
        <v>22.058200213545813</v>
      </c>
      <c r="E5" s="96">
        <v>22.237851375031745</v>
      </c>
      <c r="F5" s="96">
        <v>22.229128046299731</v>
      </c>
      <c r="G5" s="96">
        <v>24.517072864736171</v>
      </c>
      <c r="H5" s="96">
        <v>26.844441259201744</v>
      </c>
      <c r="I5" s="96">
        <v>30.425050392062243</v>
      </c>
      <c r="J5" s="96">
        <v>25.589305329733246</v>
      </c>
      <c r="K5" s="96">
        <v>23.488923603964064</v>
      </c>
      <c r="L5" s="96">
        <v>24.338949193337495</v>
      </c>
      <c r="M5" s="96">
        <v>18.525967982388256</v>
      </c>
      <c r="N5" s="96">
        <v>10.366450277038673</v>
      </c>
      <c r="O5" s="96">
        <v>12.892554219375429</v>
      </c>
      <c r="P5" s="96">
        <v>10.450036054394715</v>
      </c>
      <c r="Q5" s="96">
        <v>10.524926240467018</v>
      </c>
    </row>
    <row r="6" spans="1:17" x14ac:dyDescent="0.25">
      <c r="A6" s="132" t="s">
        <v>83</v>
      </c>
      <c r="B6" s="160">
        <v>0.46257611621202477</v>
      </c>
      <c r="C6" s="160">
        <v>0.48294115783982805</v>
      </c>
      <c r="D6" s="160">
        <v>0.46230729143708449</v>
      </c>
      <c r="E6" s="160">
        <v>0.4622467683478137</v>
      </c>
      <c r="F6" s="160">
        <v>0.4635391294625385</v>
      </c>
      <c r="G6" s="160">
        <v>0.51446963680304114</v>
      </c>
      <c r="H6" s="160">
        <v>0.56550816785709457</v>
      </c>
      <c r="I6" s="160">
        <v>0.64199276032034058</v>
      </c>
      <c r="J6" s="160">
        <v>0.5391260556254579</v>
      </c>
      <c r="K6" s="160">
        <v>0.49383562566319272</v>
      </c>
      <c r="L6" s="160">
        <v>0.51044548638629172</v>
      </c>
      <c r="M6" s="160">
        <v>0.39086031178238145</v>
      </c>
      <c r="N6" s="160">
        <v>0.21884782939532565</v>
      </c>
      <c r="O6" s="160">
        <v>0.27650489441421577</v>
      </c>
      <c r="P6" s="160">
        <v>0.22114521989098473</v>
      </c>
      <c r="Q6" s="160">
        <v>0.22343455361192724</v>
      </c>
    </row>
    <row r="7" spans="1:17" x14ac:dyDescent="0.25">
      <c r="A7" s="76" t="s">
        <v>82</v>
      </c>
      <c r="B7" s="159">
        <v>0.14652110969665399</v>
      </c>
      <c r="C7" s="159">
        <v>0.15297174213042322</v>
      </c>
      <c r="D7" s="159">
        <v>0.14643595937661427</v>
      </c>
      <c r="E7" s="159">
        <v>0.14641678867174771</v>
      </c>
      <c r="F7" s="159">
        <v>0.14682614440374897</v>
      </c>
      <c r="G7" s="159">
        <v>0.16295839635409301</v>
      </c>
      <c r="H7" s="159">
        <v>0.17912486484486864</v>
      </c>
      <c r="I7" s="159">
        <v>0.2033513801569444</v>
      </c>
      <c r="J7" s="159">
        <v>0.17076832367284395</v>
      </c>
      <c r="K7" s="159">
        <v>0.15642256775476701</v>
      </c>
      <c r="L7" s="159">
        <v>0.16168374562314586</v>
      </c>
      <c r="M7" s="159">
        <v>0.12380510928170138</v>
      </c>
      <c r="N7" s="159">
        <v>6.9320109045598807E-2</v>
      </c>
      <c r="O7" s="159">
        <v>8.758299995661098E-2</v>
      </c>
      <c r="P7" s="159">
        <v>7.004780810534926E-2</v>
      </c>
      <c r="Q7" s="159">
        <v>7.0772955179533081E-2</v>
      </c>
    </row>
    <row r="8" spans="1:17" x14ac:dyDescent="0.25">
      <c r="A8" s="76" t="s">
        <v>81</v>
      </c>
      <c r="B8" s="159">
        <v>1.0926736565379793</v>
      </c>
      <c r="C8" s="159">
        <v>1.1407789168856632</v>
      </c>
      <c r="D8" s="159">
        <v>1.0920386523959424</v>
      </c>
      <c r="E8" s="159">
        <v>1.0918956878481831</v>
      </c>
      <c r="F8" s="159">
        <v>1.0949484372126717</v>
      </c>
      <c r="G8" s="159">
        <v>1.2152538782734756</v>
      </c>
      <c r="H8" s="159">
        <v>1.3358144874286575</v>
      </c>
      <c r="I8" s="159">
        <v>1.5164824821362053</v>
      </c>
      <c r="J8" s="159">
        <v>1.2734960104709654</v>
      </c>
      <c r="K8" s="159">
        <v>1.1665132718931641</v>
      </c>
      <c r="L8" s="159">
        <v>1.2057482358586973</v>
      </c>
      <c r="M8" s="159">
        <v>0.92327024916062306</v>
      </c>
      <c r="N8" s="159">
        <v>0.516951155907029</v>
      </c>
      <c r="O8" s="159">
        <v>0.65314572767900103</v>
      </c>
      <c r="P8" s="159">
        <v>0.52237793430178026</v>
      </c>
      <c r="Q8" s="159">
        <v>0.52778568139512871</v>
      </c>
    </row>
    <row r="9" spans="1:17" x14ac:dyDescent="0.25">
      <c r="A9" s="76" t="s">
        <v>80</v>
      </c>
      <c r="B9" s="159">
        <v>0.50049864463967142</v>
      </c>
      <c r="C9" s="159">
        <v>0.5225332360842373</v>
      </c>
      <c r="D9" s="159">
        <v>0.50020778129678001</v>
      </c>
      <c r="E9" s="159">
        <v>0.50014229645420427</v>
      </c>
      <c r="F9" s="159">
        <v>0.50154060683737212</v>
      </c>
      <c r="G9" s="159">
        <v>0.55664645645077615</v>
      </c>
      <c r="H9" s="159">
        <v>0.61186918568750359</v>
      </c>
      <c r="I9" s="159">
        <v>0.69462407406597348</v>
      </c>
      <c r="J9" s="159">
        <v>0.58332423718736603</v>
      </c>
      <c r="K9" s="159">
        <v>0.53432084506049771</v>
      </c>
      <c r="L9" s="159">
        <v>0.55229240149890746</v>
      </c>
      <c r="M9" s="159">
        <v>0.42290349508848246</v>
      </c>
      <c r="N9" s="159">
        <v>0.23678922917950515</v>
      </c>
      <c r="O9" s="159">
        <v>0.29917308749922217</v>
      </c>
      <c r="P9" s="159">
        <v>0.23927496242207141</v>
      </c>
      <c r="Q9" s="159">
        <v>0.24175197838615203</v>
      </c>
    </row>
    <row r="10" spans="1:17" x14ac:dyDescent="0.25">
      <c r="A10" s="129" t="s">
        <v>79</v>
      </c>
      <c r="B10" s="158">
        <v>0.58863618819122854</v>
      </c>
      <c r="C10" s="158">
        <v>0.61455105940055677</v>
      </c>
      <c r="D10" s="158">
        <v>0.58829410396926751</v>
      </c>
      <c r="E10" s="158">
        <v>0.5882170872809489</v>
      </c>
      <c r="F10" s="158">
        <v>0.58986163937448899</v>
      </c>
      <c r="G10" s="158">
        <v>0.65467159962288501</v>
      </c>
      <c r="H10" s="158">
        <v>0.71961902193374061</v>
      </c>
      <c r="I10" s="158">
        <v>0.81694700188134495</v>
      </c>
      <c r="J10" s="158">
        <v>0.68604732327443108</v>
      </c>
      <c r="K10" s="158">
        <v>0.62841446001110168</v>
      </c>
      <c r="L10" s="158">
        <v>0.64955079792343517</v>
      </c>
      <c r="M10" s="158">
        <v>0.497376574317901</v>
      </c>
      <c r="N10" s="158">
        <v>0.29588625952147551</v>
      </c>
      <c r="O10" s="158">
        <v>0.37383966372275235</v>
      </c>
      <c r="P10" s="158">
        <v>0.28141115529119576</v>
      </c>
      <c r="Q10" s="158">
        <v>0.28432437244133402</v>
      </c>
    </row>
    <row r="11" spans="1:17" x14ac:dyDescent="0.25">
      <c r="A11" s="92" t="s">
        <v>125</v>
      </c>
      <c r="B11" s="91">
        <v>9.6182433136833764E-2</v>
      </c>
      <c r="C11" s="91">
        <v>0.10041689139363927</v>
      </c>
      <c r="D11" s="91">
        <v>9.6126536993399153E-2</v>
      </c>
      <c r="E11" s="91">
        <v>9.6113952560733906E-2</v>
      </c>
      <c r="F11" s="91">
        <v>9.6382670361219475E-2</v>
      </c>
      <c r="G11" s="91">
        <v>0.10697253859094363</v>
      </c>
      <c r="H11" s="91">
        <v>0.11758486795353147</v>
      </c>
      <c r="I11" s="91">
        <v>0.13348814082640553</v>
      </c>
      <c r="J11" s="91">
        <v>0.11209929345715008</v>
      </c>
      <c r="K11" s="91">
        <v>0.10268215409583606</v>
      </c>
      <c r="L11" s="91">
        <v>0.10613580585696444</v>
      </c>
      <c r="M11" s="91">
        <v>8.1270723857734775E-2</v>
      </c>
      <c r="N11" s="91">
        <v>0</v>
      </c>
      <c r="O11" s="91">
        <v>0</v>
      </c>
      <c r="P11" s="91">
        <v>4.5982238555407097E-2</v>
      </c>
      <c r="Q11" s="91">
        <v>4.6458254674323025E-2</v>
      </c>
    </row>
    <row r="12" spans="1:17" x14ac:dyDescent="0.25">
      <c r="A12" s="92" t="s">
        <v>26</v>
      </c>
      <c r="B12" s="91">
        <v>0.16005976376931186</v>
      </c>
      <c r="C12" s="91">
        <v>0.16710643919819271</v>
      </c>
      <c r="D12" s="91">
        <v>0.15996674549953041</v>
      </c>
      <c r="E12" s="91">
        <v>0.15994580340798753</v>
      </c>
      <c r="F12" s="91">
        <v>0.16039298389889009</v>
      </c>
      <c r="G12" s="91">
        <v>0.17801586732903146</v>
      </c>
      <c r="H12" s="91">
        <v>0.1956761289321188</v>
      </c>
      <c r="I12" s="91">
        <v>0.22214119137829141</v>
      </c>
      <c r="J12" s="91">
        <v>0.18654743745078919</v>
      </c>
      <c r="K12" s="91">
        <v>0.17087612354869394</v>
      </c>
      <c r="L12" s="91">
        <v>0.17662343796983415</v>
      </c>
      <c r="M12" s="91">
        <v>0.13524478886413652</v>
      </c>
      <c r="N12" s="91">
        <v>7.5725336105305643E-2</v>
      </c>
      <c r="O12" s="91">
        <v>9.5675731041661202E-2</v>
      </c>
      <c r="P12" s="91">
        <v>7.6520275072393396E-2</v>
      </c>
      <c r="Q12" s="91">
        <v>7.731242624864483E-2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0.33239399128508296</v>
      </c>
      <c r="C14" s="157">
        <v>0.34702772880872473</v>
      </c>
      <c r="D14" s="157">
        <v>0.33220082147633789</v>
      </c>
      <c r="E14" s="157">
        <v>0.33215733131222747</v>
      </c>
      <c r="F14" s="157">
        <v>0.33308598511437942</v>
      </c>
      <c r="G14" s="157">
        <v>0.36968319370290992</v>
      </c>
      <c r="H14" s="157">
        <v>0.40635802504809032</v>
      </c>
      <c r="I14" s="157">
        <v>0.461317669676648</v>
      </c>
      <c r="J14" s="157">
        <v>0.38740059236649188</v>
      </c>
      <c r="K14" s="157">
        <v>0.35485618236657168</v>
      </c>
      <c r="L14" s="157">
        <v>0.36679155409663655</v>
      </c>
      <c r="M14" s="157">
        <v>0.28086106159602969</v>
      </c>
      <c r="N14" s="157">
        <v>0.22016092341616986</v>
      </c>
      <c r="O14" s="157">
        <v>0.27816393268109113</v>
      </c>
      <c r="P14" s="157">
        <v>0.15890864166339527</v>
      </c>
      <c r="Q14" s="157">
        <v>0.16055369151836615</v>
      </c>
    </row>
    <row r="15" spans="1:17" x14ac:dyDescent="0.25">
      <c r="A15" s="156" t="s">
        <v>283</v>
      </c>
      <c r="B15" s="204">
        <v>1.8996199664911773</v>
      </c>
      <c r="C15" s="204">
        <v>1.9781489114763706</v>
      </c>
      <c r="D15" s="204">
        <v>1.8947632125496825</v>
      </c>
      <c r="E15" s="204">
        <v>1.8936726956603493</v>
      </c>
      <c r="F15" s="204">
        <v>1.8984442238032668</v>
      </c>
      <c r="G15" s="204">
        <v>2.1004472701511001</v>
      </c>
      <c r="H15" s="204">
        <v>2.3129453712612418</v>
      </c>
      <c r="I15" s="204">
        <v>2.6288762482262928</v>
      </c>
      <c r="J15" s="204">
        <v>2.2250050382452029</v>
      </c>
      <c r="K15" s="204">
        <v>2.0374084341067618</v>
      </c>
      <c r="L15" s="204">
        <v>2.1066127812514064</v>
      </c>
      <c r="M15" s="204">
        <v>1.6150441691799604</v>
      </c>
      <c r="N15" s="204">
        <v>0.90663832758068152</v>
      </c>
      <c r="O15" s="204">
        <v>1.1454988415111598</v>
      </c>
      <c r="P15" s="204">
        <v>0.91176132698201129</v>
      </c>
      <c r="Q15" s="204">
        <v>0.92104237781403775</v>
      </c>
    </row>
    <row r="16" spans="1:17" x14ac:dyDescent="0.25">
      <c r="A16" s="152" t="s">
        <v>289</v>
      </c>
      <c r="B16" s="264">
        <v>0.7445591457661016</v>
      </c>
      <c r="C16" s="264">
        <v>0.77223621822199884</v>
      </c>
      <c r="D16" s="264">
        <v>0.74037365208706118</v>
      </c>
      <c r="E16" s="264">
        <v>0.7394342624321788</v>
      </c>
      <c r="F16" s="264">
        <v>0.740978741798624</v>
      </c>
      <c r="G16" s="264">
        <v>0.81580740203591029</v>
      </c>
      <c r="H16" s="264">
        <v>0.90086137989418025</v>
      </c>
      <c r="I16" s="264">
        <v>1.0258088639705967</v>
      </c>
      <c r="J16" s="264">
        <v>0.87879765213021188</v>
      </c>
      <c r="K16" s="264">
        <v>0.80429206019445731</v>
      </c>
      <c r="L16" s="264">
        <v>0.8320212885714956</v>
      </c>
      <c r="M16" s="264">
        <v>0.63905899248466469</v>
      </c>
      <c r="N16" s="264">
        <v>0.36017139040876395</v>
      </c>
      <c r="O16" s="264">
        <v>0.45506118361402242</v>
      </c>
      <c r="P16" s="264">
        <v>0.35955776472626483</v>
      </c>
      <c r="Q16" s="264">
        <v>0.3631223083847705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0.20193589766489364</v>
      </c>
      <c r="C19" s="83">
        <v>0.27240954848615356</v>
      </c>
      <c r="D19" s="83">
        <v>0.24711331178835794</v>
      </c>
      <c r="E19" s="83">
        <v>0.25724916437621559</v>
      </c>
      <c r="F19" s="83">
        <v>0.26427897664502964</v>
      </c>
      <c r="G19" s="83">
        <v>0.37279466951609752</v>
      </c>
      <c r="H19" s="83">
        <v>0.36004053585794887</v>
      </c>
      <c r="I19" s="83">
        <v>0.37124033521196315</v>
      </c>
      <c r="J19" s="83">
        <v>0.10229473067012237</v>
      </c>
      <c r="K19" s="83">
        <v>0.1019125331671555</v>
      </c>
      <c r="L19" s="83">
        <v>9.7164896742821874E-2</v>
      </c>
      <c r="M19" s="83">
        <v>5.0740208908403042E-2</v>
      </c>
      <c r="N19" s="83">
        <v>0</v>
      </c>
      <c r="O19" s="83">
        <v>0</v>
      </c>
      <c r="P19" s="83">
        <v>5.3040896393078615E-2</v>
      </c>
      <c r="Q19" s="83">
        <v>5.5492888605190409E-2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0.54262324810120799</v>
      </c>
      <c r="C21" s="83">
        <v>0.49982666973584533</v>
      </c>
      <c r="D21" s="83">
        <v>0.49326034029870325</v>
      </c>
      <c r="E21" s="83">
        <v>0.48218509805596321</v>
      </c>
      <c r="F21" s="83">
        <v>0.4766997651535943</v>
      </c>
      <c r="G21" s="83">
        <v>0.44301273251981282</v>
      </c>
      <c r="H21" s="83">
        <v>0.54082084403623143</v>
      </c>
      <c r="I21" s="83">
        <v>0.65456852875863347</v>
      </c>
      <c r="J21" s="83">
        <v>0.77650292146008948</v>
      </c>
      <c r="K21" s="83">
        <v>0.70237952702730178</v>
      </c>
      <c r="L21" s="83">
        <v>0.73485639182867368</v>
      </c>
      <c r="M21" s="83">
        <v>0.58831878357626166</v>
      </c>
      <c r="N21" s="83">
        <v>0.36017139040876395</v>
      </c>
      <c r="O21" s="83">
        <v>0.45506118361402242</v>
      </c>
      <c r="P21" s="83">
        <v>0.3065168683331862</v>
      </c>
      <c r="Q21" s="83">
        <v>0.30762941977958008</v>
      </c>
    </row>
    <row r="22" spans="1:17" x14ac:dyDescent="0.25">
      <c r="A22" s="152" t="s">
        <v>288</v>
      </c>
      <c r="B22" s="264">
        <v>1.1550608207250757</v>
      </c>
      <c r="C22" s="264">
        <v>1.2059126932543718</v>
      </c>
      <c r="D22" s="264">
        <v>1.1543895604626213</v>
      </c>
      <c r="E22" s="264">
        <v>1.1542384332281705</v>
      </c>
      <c r="F22" s="264">
        <v>1.1574654820046428</v>
      </c>
      <c r="G22" s="264">
        <v>1.2846398681151898</v>
      </c>
      <c r="H22" s="264">
        <v>1.4120839913670615</v>
      </c>
      <c r="I22" s="264">
        <v>1.6030673842556959</v>
      </c>
      <c r="J22" s="264">
        <v>1.3462073861149912</v>
      </c>
      <c r="K22" s="264">
        <v>1.2331163739123043</v>
      </c>
      <c r="L22" s="264">
        <v>1.2745914926799107</v>
      </c>
      <c r="M22" s="264">
        <v>0.97598517669529561</v>
      </c>
      <c r="N22" s="264">
        <v>0.54646693717191763</v>
      </c>
      <c r="O22" s="264">
        <v>0.6904376578971374</v>
      </c>
      <c r="P22" s="264">
        <v>0.55220356225574641</v>
      </c>
      <c r="Q22" s="264">
        <v>0.5579200694292672</v>
      </c>
    </row>
    <row r="23" spans="1:17" x14ac:dyDescent="0.25">
      <c r="A23" s="156" t="s">
        <v>282</v>
      </c>
      <c r="B23" s="204">
        <v>0.77754094208982372</v>
      </c>
      <c r="C23" s="204">
        <v>0.81177239740716378</v>
      </c>
      <c r="D23" s="204">
        <v>0.77708907641531433</v>
      </c>
      <c r="E23" s="204">
        <v>0.77698734358000254</v>
      </c>
      <c r="F23" s="204">
        <v>0.77915966429316863</v>
      </c>
      <c r="G23" s="204">
        <v>0.86476839606888323</v>
      </c>
      <c r="H23" s="204">
        <v>0.95055870414535959</v>
      </c>
      <c r="I23" s="204">
        <v>1.07912111797299</v>
      </c>
      <c r="J23" s="204">
        <v>0.90621319714667137</v>
      </c>
      <c r="K23" s="204">
        <v>0.83008483178945158</v>
      </c>
      <c r="L23" s="204">
        <v>0.85800422992089254</v>
      </c>
      <c r="M23" s="204">
        <v>0.65699435054596722</v>
      </c>
      <c r="N23" s="204">
        <v>0.36785977805295755</v>
      </c>
      <c r="O23" s="204">
        <v>0.46477513334634146</v>
      </c>
      <c r="P23" s="204">
        <v>0.37172144558774267</v>
      </c>
      <c r="Q23" s="204">
        <v>0.37556957054654133</v>
      </c>
    </row>
    <row r="24" spans="1:17" x14ac:dyDescent="0.25">
      <c r="A24" s="152" t="s">
        <v>287</v>
      </c>
      <c r="B24" s="151">
        <v>0.50752672425798773</v>
      </c>
      <c r="C24" s="151">
        <v>0.52987072885419373</v>
      </c>
      <c r="D24" s="151">
        <v>0.50723177656690932</v>
      </c>
      <c r="E24" s="151">
        <v>0.50716537217601454</v>
      </c>
      <c r="F24" s="151">
        <v>0.5085833178505248</v>
      </c>
      <c r="G24" s="151">
        <v>0.56446297235364395</v>
      </c>
      <c r="H24" s="151">
        <v>0.62046114772189065</v>
      </c>
      <c r="I24" s="151">
        <v>0.70437809308204802</v>
      </c>
      <c r="J24" s="151">
        <v>0.59151536662628379</v>
      </c>
      <c r="K24" s="151">
        <v>0.54182386126449733</v>
      </c>
      <c r="L24" s="151">
        <v>0.56004777708662756</v>
      </c>
      <c r="M24" s="151">
        <v>0.42884197157823578</v>
      </c>
      <c r="N24" s="151">
        <v>0.24011426027250926</v>
      </c>
      <c r="O24" s="151">
        <v>0.30337412240934825</v>
      </c>
      <c r="P24" s="151">
        <v>0.24263489856691883</v>
      </c>
      <c r="Q24" s="151">
        <v>0.24514669717346585</v>
      </c>
    </row>
    <row r="25" spans="1:17" x14ac:dyDescent="0.25">
      <c r="A25" s="152" t="s">
        <v>286</v>
      </c>
      <c r="B25" s="151">
        <v>0.27001421783183599</v>
      </c>
      <c r="C25" s="151">
        <v>0.28190166855297011</v>
      </c>
      <c r="D25" s="151">
        <v>0.26985729984840501</v>
      </c>
      <c r="E25" s="151">
        <v>0.269821971403988</v>
      </c>
      <c r="F25" s="151">
        <v>0.27057634644264383</v>
      </c>
      <c r="G25" s="151">
        <v>0.30030542371523927</v>
      </c>
      <c r="H25" s="151">
        <v>0.330097556423469</v>
      </c>
      <c r="I25" s="151">
        <v>0.37474302489094197</v>
      </c>
      <c r="J25" s="151">
        <v>0.31469783052038763</v>
      </c>
      <c r="K25" s="151">
        <v>0.28826097052495431</v>
      </c>
      <c r="L25" s="151">
        <v>0.29795645283426492</v>
      </c>
      <c r="M25" s="151">
        <v>0.22815237896773147</v>
      </c>
      <c r="N25" s="151">
        <v>0.12774551778044832</v>
      </c>
      <c r="O25" s="151">
        <v>0.16140101093699319</v>
      </c>
      <c r="P25" s="151">
        <v>0.12908654702082384</v>
      </c>
      <c r="Q25" s="151">
        <v>0.13042287337307548</v>
      </c>
    </row>
    <row r="26" spans="1:17" x14ac:dyDescent="0.25">
      <c r="A26" s="156" t="s">
        <v>281</v>
      </c>
      <c r="B26" s="204">
        <v>5.074351952076003</v>
      </c>
      <c r="C26" s="204">
        <v>5.2802947054412419</v>
      </c>
      <c r="D26" s="204">
        <v>5.0585633287204033</v>
      </c>
      <c r="E26" s="204">
        <v>5.0550187114969507</v>
      </c>
      <c r="F26" s="204">
        <v>5.0673628012488496</v>
      </c>
      <c r="G26" s="204">
        <v>5.6016002215326957</v>
      </c>
      <c r="H26" s="204">
        <v>6.1714122826279318</v>
      </c>
      <c r="I26" s="204">
        <v>7.0167203747252396</v>
      </c>
      <c r="J26" s="204">
        <v>5.9518049875560708</v>
      </c>
      <c r="K26" s="204">
        <v>5.4494833131745573</v>
      </c>
      <c r="L26" s="204">
        <v>5.6350908438578671</v>
      </c>
      <c r="M26" s="204">
        <v>4.3216310194652223</v>
      </c>
      <c r="N26" s="204">
        <v>2.4195921914323435</v>
      </c>
      <c r="O26" s="204">
        <v>3.0570514921988567</v>
      </c>
      <c r="P26" s="204">
        <v>2.4382421091568229</v>
      </c>
      <c r="Q26" s="204">
        <v>2.4629438000540391</v>
      </c>
    </row>
    <row r="27" spans="1:17" x14ac:dyDescent="0.25">
      <c r="A27" s="152" t="s">
        <v>285</v>
      </c>
      <c r="B27" s="264">
        <v>2.547407796074002</v>
      </c>
      <c r="C27" s="264">
        <v>2.6421011331279951</v>
      </c>
      <c r="D27" s="264">
        <v>2.533087699021892</v>
      </c>
      <c r="E27" s="264">
        <v>2.5298737051518225</v>
      </c>
      <c r="F27" s="264">
        <v>2.5351579311281371</v>
      </c>
      <c r="G27" s="264">
        <v>2.7911740092895325</v>
      </c>
      <c r="H27" s="264">
        <v>3.0821746202085274</v>
      </c>
      <c r="I27" s="264">
        <v>3.5096654338612083</v>
      </c>
      <c r="J27" s="264">
        <v>3.0066865781422933</v>
      </c>
      <c r="K27" s="264">
        <v>2.7517758342107834</v>
      </c>
      <c r="L27" s="264">
        <v>2.8466476156514675</v>
      </c>
      <c r="M27" s="264">
        <v>2.1864533783029261</v>
      </c>
      <c r="N27" s="264">
        <v>1.2662457307570545</v>
      </c>
      <c r="O27" s="264">
        <v>1.5998474513218492</v>
      </c>
      <c r="P27" s="264">
        <v>1.2301779626388025</v>
      </c>
      <c r="Q27" s="264">
        <v>1.2423735636958275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0.69089619400142521</v>
      </c>
      <c r="C30" s="83">
        <v>0.93201220008467189</v>
      </c>
      <c r="D30" s="83">
        <v>0.84546456858792141</v>
      </c>
      <c r="E30" s="83">
        <v>0.88014300890927299</v>
      </c>
      <c r="F30" s="83">
        <v>0.90419455495547507</v>
      </c>
      <c r="G30" s="83">
        <v>1.2754662310715463</v>
      </c>
      <c r="H30" s="83">
        <v>1.231829698369354</v>
      </c>
      <c r="I30" s="83">
        <v>1.2701482877670103</v>
      </c>
      <c r="J30" s="83">
        <v>0.34998750050707378</v>
      </c>
      <c r="K30" s="83">
        <v>0.34867986376090809</v>
      </c>
      <c r="L30" s="83">
        <v>0.33243647180333802</v>
      </c>
      <c r="M30" s="83">
        <v>0.17360071994642384</v>
      </c>
      <c r="N30" s="83">
        <v>0</v>
      </c>
      <c r="O30" s="83">
        <v>0</v>
      </c>
      <c r="P30" s="83">
        <v>0.18147220909287998</v>
      </c>
      <c r="Q30" s="83">
        <v>0.18986136677439536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1.8565116020725769</v>
      </c>
      <c r="C32" s="83">
        <v>1.7100889330433233</v>
      </c>
      <c r="D32" s="83">
        <v>1.6876231304339704</v>
      </c>
      <c r="E32" s="83">
        <v>1.6497306962425495</v>
      </c>
      <c r="F32" s="83">
        <v>1.6309633761726623</v>
      </c>
      <c r="G32" s="83">
        <v>1.5157077782179862</v>
      </c>
      <c r="H32" s="83">
        <v>1.8503449218391732</v>
      </c>
      <c r="I32" s="83">
        <v>2.2395171460941978</v>
      </c>
      <c r="J32" s="83">
        <v>2.6566990776352197</v>
      </c>
      <c r="K32" s="83">
        <v>2.4030959704498751</v>
      </c>
      <c r="L32" s="83">
        <v>2.5142111438481294</v>
      </c>
      <c r="M32" s="83">
        <v>2.0128526583565023</v>
      </c>
      <c r="N32" s="83">
        <v>1.2662457307570545</v>
      </c>
      <c r="O32" s="83">
        <v>1.5998474513218492</v>
      </c>
      <c r="P32" s="83">
        <v>1.0487057535459225</v>
      </c>
      <c r="Q32" s="83">
        <v>1.0525121969214322</v>
      </c>
    </row>
    <row r="33" spans="1:17" x14ac:dyDescent="0.25">
      <c r="A33" s="152" t="s">
        <v>284</v>
      </c>
      <c r="B33" s="264">
        <v>2.526944156002001</v>
      </c>
      <c r="C33" s="264">
        <v>2.6381935723132468</v>
      </c>
      <c r="D33" s="264">
        <v>2.5254756296985117</v>
      </c>
      <c r="E33" s="264">
        <v>2.5251450063451277</v>
      </c>
      <c r="F33" s="264">
        <v>2.5322048701207125</v>
      </c>
      <c r="G33" s="264">
        <v>2.8104262122431627</v>
      </c>
      <c r="H33" s="264">
        <v>3.0892376624194049</v>
      </c>
      <c r="I33" s="264">
        <v>3.5070549408640312</v>
      </c>
      <c r="J33" s="264">
        <v>2.9451184094137774</v>
      </c>
      <c r="K33" s="264">
        <v>2.6977074789637743</v>
      </c>
      <c r="L33" s="264">
        <v>2.7884432282063996</v>
      </c>
      <c r="M33" s="264">
        <v>2.1351776411622967</v>
      </c>
      <c r="N33" s="264">
        <v>1.1533464606752892</v>
      </c>
      <c r="O33" s="264">
        <v>1.4572040408770075</v>
      </c>
      <c r="P33" s="264">
        <v>1.2080641465180204</v>
      </c>
      <c r="Q33" s="264">
        <v>1.2205702363582118</v>
      </c>
    </row>
    <row r="34" spans="1:17" x14ac:dyDescent="0.25">
      <c r="A34" s="156" t="s">
        <v>280</v>
      </c>
      <c r="B34" s="204">
        <v>7.8979339603665526</v>
      </c>
      <c r="C34" s="204">
        <v>9.4589556567094935</v>
      </c>
      <c r="D34" s="204">
        <v>8.3802055932200226</v>
      </c>
      <c r="E34" s="204">
        <v>9.7069911040724826</v>
      </c>
      <c r="F34" s="204">
        <v>9.3212484752099041</v>
      </c>
      <c r="G34" s="204">
        <v>10.096778266237999</v>
      </c>
      <c r="H34" s="204">
        <v>10.132545463514376</v>
      </c>
      <c r="I34" s="204">
        <v>10.860808504402399</v>
      </c>
      <c r="J34" s="204">
        <v>8.4125247295143826</v>
      </c>
      <c r="K34" s="204">
        <v>7.9974824733125134</v>
      </c>
      <c r="L34" s="204">
        <v>8.6799142198612422</v>
      </c>
      <c r="M34" s="204">
        <v>5.9231915879672261</v>
      </c>
      <c r="N34" s="204">
        <v>3.0952606210530216</v>
      </c>
      <c r="O34" s="204">
        <v>2.8298923103485114</v>
      </c>
      <c r="P34" s="204">
        <v>3.5790475576326308</v>
      </c>
      <c r="Q34" s="204">
        <v>3.5270470041630047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1.3646900239683204</v>
      </c>
      <c r="C38" s="87">
        <v>2.2806630797208709</v>
      </c>
      <c r="D38" s="87">
        <v>1.7627582625124285</v>
      </c>
      <c r="E38" s="87">
        <v>2.396928578374065</v>
      </c>
      <c r="F38" s="87">
        <v>2.350694124439813</v>
      </c>
      <c r="G38" s="87">
        <v>3.1485939760452935</v>
      </c>
      <c r="H38" s="87">
        <v>2.5772497397841687</v>
      </c>
      <c r="I38" s="87">
        <v>2.5945372904034922</v>
      </c>
      <c r="J38" s="87">
        <v>0.66555144791283494</v>
      </c>
      <c r="K38" s="87">
        <v>0.67925698562055181</v>
      </c>
      <c r="L38" s="87">
        <v>0.72920034795653355</v>
      </c>
      <c r="M38" s="87">
        <v>0.32797334924632943</v>
      </c>
      <c r="N38" s="87">
        <v>0</v>
      </c>
      <c r="O38" s="87">
        <v>0</v>
      </c>
      <c r="P38" s="87">
        <v>0.35080878674690835</v>
      </c>
      <c r="Q38" s="87">
        <v>0.33392898484586908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3.6664529515749891</v>
      </c>
      <c r="C41" s="87">
        <v>4.305114116822276</v>
      </c>
      <c r="D41" s="87">
        <v>3.5864623959274784</v>
      </c>
      <c r="E41" s="87">
        <v>4.6330252239187875</v>
      </c>
      <c r="F41" s="87">
        <v>4.3748088145184898</v>
      </c>
      <c r="G41" s="87">
        <v>3.9397452474252965</v>
      </c>
      <c r="H41" s="87">
        <v>4.0073905799289786</v>
      </c>
      <c r="I41" s="87">
        <v>4.6923573861726284</v>
      </c>
      <c r="J41" s="87">
        <v>4.5712562682450866</v>
      </c>
      <c r="K41" s="87">
        <v>4.2931250630970839</v>
      </c>
      <c r="L41" s="87">
        <v>5.0092405649352125</v>
      </c>
      <c r="M41" s="87">
        <v>3.2079371755432766</v>
      </c>
      <c r="N41" s="87">
        <v>1.53714003775752</v>
      </c>
      <c r="O41" s="87">
        <v>0.72935439695885684</v>
      </c>
      <c r="P41" s="87">
        <v>1.8984319909423828</v>
      </c>
      <c r="Q41" s="87">
        <v>1.7378503879362912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0.30898824396571467</v>
      </c>
      <c r="C43" s="87">
        <v>0.43085210943555224</v>
      </c>
      <c r="D43" s="87">
        <v>0.43129564544274918</v>
      </c>
      <c r="E43" s="87">
        <v>0.3088057847885331</v>
      </c>
      <c r="F43" s="87">
        <v>0.30894746990194327</v>
      </c>
      <c r="G43" s="87">
        <v>0.64615699666117543</v>
      </c>
      <c r="H43" s="87">
        <v>0.83596340130669167</v>
      </c>
      <c r="I43" s="87">
        <v>0.72197395288489474</v>
      </c>
      <c r="J43" s="87">
        <v>0.65592178465277151</v>
      </c>
      <c r="K43" s="87">
        <v>0.59068985494926107</v>
      </c>
      <c r="L43" s="87">
        <v>0.59604355207442494</v>
      </c>
      <c r="M43" s="87">
        <v>0.56422746492076281</v>
      </c>
      <c r="N43" s="87">
        <v>0.3761700293179141</v>
      </c>
      <c r="O43" s="87">
        <v>0.65821493344807269</v>
      </c>
      <c r="P43" s="87">
        <v>0.54850757220645152</v>
      </c>
      <c r="Q43" s="87">
        <v>0.67394453183827729</v>
      </c>
    </row>
    <row r="44" spans="1:17" x14ac:dyDescent="0.25">
      <c r="A44" s="88" t="s">
        <v>22</v>
      </c>
      <c r="B44" s="87">
        <v>2.5578027408575292</v>
      </c>
      <c r="C44" s="87">
        <v>2.4423263507307946</v>
      </c>
      <c r="D44" s="87">
        <v>2.5996892893373666</v>
      </c>
      <c r="E44" s="87">
        <v>2.3682315169910972</v>
      </c>
      <c r="F44" s="87">
        <v>2.2867980663496579</v>
      </c>
      <c r="G44" s="87">
        <v>2.3622820461062335</v>
      </c>
      <c r="H44" s="87">
        <v>2.7119417424945365</v>
      </c>
      <c r="I44" s="87">
        <v>2.8519398749413822</v>
      </c>
      <c r="J44" s="87">
        <v>2.51979522870369</v>
      </c>
      <c r="K44" s="87">
        <v>2.4344105696456166</v>
      </c>
      <c r="L44" s="87">
        <v>2.345429754895072</v>
      </c>
      <c r="M44" s="87">
        <v>1.8230535982568568</v>
      </c>
      <c r="N44" s="87">
        <v>1.1819505539775874</v>
      </c>
      <c r="O44" s="87">
        <v>1.442322979941582</v>
      </c>
      <c r="P44" s="87">
        <v>0.78129920773688855</v>
      </c>
      <c r="Q44" s="87">
        <v>0.78132309954256773</v>
      </c>
    </row>
    <row r="45" spans="1:17" x14ac:dyDescent="0.25">
      <c r="A45" s="156" t="s">
        <v>279</v>
      </c>
      <c r="B45" s="204">
        <v>1.7985925449699722</v>
      </c>
      <c r="C45" s="204">
        <v>1.8777760798868097</v>
      </c>
      <c r="D45" s="204">
        <v>1.7975472981032077</v>
      </c>
      <c r="E45" s="204">
        <v>1.7973119716923838</v>
      </c>
      <c r="F45" s="204">
        <v>1.8023369416052009</v>
      </c>
      <c r="G45" s="204">
        <v>2.0003653905538687</v>
      </c>
      <c r="H45" s="204">
        <v>2.1988138582606696</v>
      </c>
      <c r="I45" s="204">
        <v>2.4962019269226645</v>
      </c>
      <c r="J45" s="204">
        <v>2.0962346962214569</v>
      </c>
      <c r="K45" s="204">
        <v>1.9201360460021759</v>
      </c>
      <c r="L45" s="204">
        <v>1.9847186533235242</v>
      </c>
      <c r="M45" s="204">
        <v>1.5197465201039615</v>
      </c>
      <c r="N45" s="204">
        <v>0.8509260652205306</v>
      </c>
      <c r="O45" s="204">
        <v>1.0751087752078579</v>
      </c>
      <c r="P45" s="204">
        <v>0.85985879925836683</v>
      </c>
      <c r="Q45" s="204">
        <v>0.86876020687351518</v>
      </c>
    </row>
    <row r="46" spans="1:17" x14ac:dyDescent="0.25">
      <c r="A46" s="72" t="s">
        <v>278</v>
      </c>
      <c r="B46" s="306">
        <v>1.8075381704504609</v>
      </c>
      <c r="C46" s="306">
        <v>0.79433876072732024</v>
      </c>
      <c r="D46" s="306">
        <v>1.3607479160614913</v>
      </c>
      <c r="E46" s="306">
        <v>0.21895091992667565</v>
      </c>
      <c r="F46" s="306">
        <v>0.56385998284852046</v>
      </c>
      <c r="G46" s="306">
        <v>0.74911335268735357</v>
      </c>
      <c r="H46" s="306">
        <v>1.6662298516403029</v>
      </c>
      <c r="I46" s="306">
        <v>2.4699245212518468</v>
      </c>
      <c r="J46" s="306">
        <v>2.7447607308183986</v>
      </c>
      <c r="K46" s="306">
        <v>2.274821735195879</v>
      </c>
      <c r="L46" s="306">
        <v>1.9948877978320849</v>
      </c>
      <c r="M46" s="306">
        <v>2.1311445954948312</v>
      </c>
      <c r="N46" s="306">
        <v>1.3883787106502037</v>
      </c>
      <c r="O46" s="306">
        <v>2.6299812934909022</v>
      </c>
      <c r="P46" s="306">
        <v>0.9551477357657594</v>
      </c>
      <c r="Q46" s="306">
        <v>1.0214937400018032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0.99999999999999978</v>
      </c>
      <c r="D50" s="77">
        <f t="shared" si="0"/>
        <v>0.99999999999999989</v>
      </c>
      <c r="E50" s="77">
        <f t="shared" si="0"/>
        <v>0.99999999999999989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0.99999999999999989</v>
      </c>
      <c r="L50" s="77">
        <f t="shared" si="0"/>
        <v>0.99999999999999989</v>
      </c>
      <c r="M50" s="77">
        <f t="shared" si="0"/>
        <v>1.0000000000000002</v>
      </c>
      <c r="N50" s="77">
        <f t="shared" si="0"/>
        <v>1</v>
      </c>
      <c r="O50" s="77">
        <f t="shared" si="0"/>
        <v>1.0000000000000002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2.0981855061890813E-2</v>
      </c>
      <c r="C51" s="203">
        <f t="shared" si="1"/>
        <v>2.089292015755239E-2</v>
      </c>
      <c r="D51" s="203">
        <f t="shared" si="1"/>
        <v>2.0958522769830706E-2</v>
      </c>
      <c r="E51" s="203">
        <f t="shared" si="1"/>
        <v>2.0786485193745648E-2</v>
      </c>
      <c r="F51" s="203">
        <f t="shared" si="1"/>
        <v>2.0852780572277074E-2</v>
      </c>
      <c r="G51" s="203">
        <f t="shared" si="1"/>
        <v>2.0984137855340073E-2</v>
      </c>
      <c r="H51" s="203">
        <f t="shared" si="1"/>
        <v>2.1066118024089978E-2</v>
      </c>
      <c r="I51" s="203">
        <f t="shared" si="1"/>
        <v>2.1100795300172569E-2</v>
      </c>
      <c r="J51" s="203">
        <f t="shared" si="1"/>
        <v>2.1068413099867372E-2</v>
      </c>
      <c r="K51" s="203">
        <f t="shared" si="1"/>
        <v>2.1024191401425116E-2</v>
      </c>
      <c r="L51" s="203">
        <f t="shared" si="1"/>
        <v>2.0972371581515124E-2</v>
      </c>
      <c r="M51" s="203">
        <f t="shared" si="1"/>
        <v>2.1097969733832721E-2</v>
      </c>
      <c r="N51" s="203">
        <f t="shared" si="1"/>
        <v>2.1111163758732919E-2</v>
      </c>
      <c r="O51" s="203">
        <f t="shared" si="1"/>
        <v>2.1446866905447916E-2</v>
      </c>
      <c r="P51" s="203">
        <f t="shared" si="1"/>
        <v>2.1162148985886333E-2</v>
      </c>
      <c r="Q51" s="203">
        <f t="shared" si="1"/>
        <v>2.1229084984258559E-2</v>
      </c>
    </row>
    <row r="52" spans="1:17" x14ac:dyDescent="0.25">
      <c r="A52" s="76" t="s">
        <v>82</v>
      </c>
      <c r="B52" s="202">
        <f t="shared" ref="B52:Q52" si="2">IF(B$7=0,0,B$7/B$5)</f>
        <v>6.6460082555440027E-3</v>
      </c>
      <c r="C52" s="202">
        <f t="shared" si="2"/>
        <v>6.6178381005841252E-3</v>
      </c>
      <c r="D52" s="202">
        <f t="shared" si="2"/>
        <v>6.6386177457347043E-3</v>
      </c>
      <c r="E52" s="202">
        <f t="shared" si="2"/>
        <v>6.5841247970629844E-3</v>
      </c>
      <c r="F52" s="202">
        <f t="shared" si="2"/>
        <v>6.6051238761112678E-3</v>
      </c>
      <c r="G52" s="202">
        <f t="shared" si="2"/>
        <v>6.6467313309853645E-3</v>
      </c>
      <c r="H52" s="202">
        <f t="shared" si="2"/>
        <v>6.6726985715699402E-3</v>
      </c>
      <c r="I52" s="202">
        <f t="shared" si="2"/>
        <v>6.6836826081312865E-3</v>
      </c>
      <c r="J52" s="202">
        <f t="shared" si="2"/>
        <v>6.6734255374420555E-3</v>
      </c>
      <c r="K52" s="202">
        <f t="shared" si="2"/>
        <v>6.6594183025214769E-3</v>
      </c>
      <c r="L52" s="202">
        <f t="shared" si="2"/>
        <v>6.643004360574651E-3</v>
      </c>
      <c r="M52" s="202">
        <f t="shared" si="2"/>
        <v>6.6827876092302937E-3</v>
      </c>
      <c r="N52" s="202">
        <f t="shared" si="2"/>
        <v>6.6869668201795596E-3</v>
      </c>
      <c r="O52" s="202">
        <f t="shared" si="2"/>
        <v>6.7933008825348095E-3</v>
      </c>
      <c r="P52" s="202">
        <f t="shared" si="2"/>
        <v>6.7031164046454147E-3</v>
      </c>
      <c r="Q52" s="202">
        <f t="shared" si="2"/>
        <v>6.7243184002012263E-3</v>
      </c>
    </row>
    <row r="53" spans="1:17" x14ac:dyDescent="0.25">
      <c r="A53" s="76" t="s">
        <v>81</v>
      </c>
      <c r="B53" s="202">
        <f t="shared" ref="B53:Q53" si="3">IF(B$8=0,0,B$8/B$5)</f>
        <v>4.9562265512466959E-2</v>
      </c>
      <c r="C53" s="202">
        <f t="shared" si="3"/>
        <v>4.9352188027461712E-2</v>
      </c>
      <c r="D53" s="202">
        <f t="shared" si="3"/>
        <v>4.9507151164822946E-2</v>
      </c>
      <c r="E53" s="202">
        <f t="shared" si="3"/>
        <v>4.910077279651863E-2</v>
      </c>
      <c r="F53" s="202">
        <f t="shared" si="3"/>
        <v>4.9257372350911315E-2</v>
      </c>
      <c r="G53" s="202">
        <f t="shared" si="3"/>
        <v>4.9567657810464849E-2</v>
      </c>
      <c r="H53" s="202">
        <f t="shared" si="3"/>
        <v>4.976130717456325E-2</v>
      </c>
      <c r="I53" s="202">
        <f t="shared" si="3"/>
        <v>4.9843220063551602E-2</v>
      </c>
      <c r="J53" s="202">
        <f t="shared" si="3"/>
        <v>4.9766728485248837E-2</v>
      </c>
      <c r="K53" s="202">
        <f t="shared" si="3"/>
        <v>4.9662270249637992E-2</v>
      </c>
      <c r="L53" s="202">
        <f t="shared" si="3"/>
        <v>4.9539864119883897E-2</v>
      </c>
      <c r="M53" s="202">
        <f t="shared" si="3"/>
        <v>4.9836545655176104E-2</v>
      </c>
      <c r="N53" s="202">
        <f t="shared" si="3"/>
        <v>4.9867711906365658E-2</v>
      </c>
      <c r="O53" s="202">
        <f t="shared" si="3"/>
        <v>5.066069271963413E-2</v>
      </c>
      <c r="P53" s="202">
        <f t="shared" si="3"/>
        <v>4.998814660377144E-2</v>
      </c>
      <c r="Q53" s="202">
        <f t="shared" si="3"/>
        <v>5.0146259397605954E-2</v>
      </c>
    </row>
    <row r="54" spans="1:17" x14ac:dyDescent="0.25">
      <c r="A54" s="76" t="s">
        <v>80</v>
      </c>
      <c r="B54" s="202">
        <f t="shared" ref="B54:Q54" si="4">IF(B$9=0,0,B$9/B$5)</f>
        <v>2.2701971961926803E-2</v>
      </c>
      <c r="C54" s="202">
        <f t="shared" si="4"/>
        <v>2.2605746070613948E-2</v>
      </c>
      <c r="D54" s="202">
        <f t="shared" si="4"/>
        <v>2.2676726861405733E-2</v>
      </c>
      <c r="E54" s="202">
        <f t="shared" si="4"/>
        <v>2.2490585444588183E-2</v>
      </c>
      <c r="F54" s="202">
        <f t="shared" si="4"/>
        <v>2.256231579541685E-2</v>
      </c>
      <c r="G54" s="202">
        <f t="shared" si="4"/>
        <v>2.2704441901440105E-2</v>
      </c>
      <c r="H54" s="202">
        <f t="shared" si="4"/>
        <v>2.2793142899845863E-2</v>
      </c>
      <c r="I54" s="202">
        <f t="shared" si="4"/>
        <v>2.2830663059384703E-2</v>
      </c>
      <c r="J54" s="202">
        <f t="shared" si="4"/>
        <v>2.2795626128606861E-2</v>
      </c>
      <c r="K54" s="202">
        <f t="shared" si="4"/>
        <v>2.2747779083853975E-2</v>
      </c>
      <c r="L54" s="202">
        <f t="shared" si="4"/>
        <v>2.2691711014791515E-2</v>
      </c>
      <c r="M54" s="202">
        <f t="shared" si="4"/>
        <v>2.2827605849827466E-2</v>
      </c>
      <c r="N54" s="202">
        <f t="shared" si="4"/>
        <v>2.2841881536246313E-2</v>
      </c>
      <c r="O54" s="202">
        <f t="shared" si="4"/>
        <v>2.3205106017674396E-2</v>
      </c>
      <c r="P54" s="202">
        <f t="shared" si="4"/>
        <v>2.2897046591666581E-2</v>
      </c>
      <c r="Q54" s="202">
        <f t="shared" si="4"/>
        <v>2.2969470081096253E-2</v>
      </c>
    </row>
    <row r="55" spans="1:17" x14ac:dyDescent="0.25">
      <c r="A55" s="129" t="s">
        <v>79</v>
      </c>
      <c r="B55" s="201">
        <f t="shared" ref="B55:Q55" si="5">IF(B$10=0,0,B$10/B$5)</f>
        <v>2.6699777078744005E-2</v>
      </c>
      <c r="C55" s="201">
        <f t="shared" si="5"/>
        <v>2.6586605859452338E-2</v>
      </c>
      <c r="D55" s="201">
        <f t="shared" si="5"/>
        <v>2.6670086329527443E-2</v>
      </c>
      <c r="E55" s="201">
        <f t="shared" si="5"/>
        <v>2.6451165508794987E-2</v>
      </c>
      <c r="F55" s="201">
        <f t="shared" si="5"/>
        <v>2.6535527536028457E-2</v>
      </c>
      <c r="G55" s="201">
        <f t="shared" si="5"/>
        <v>2.6702681973284167E-2</v>
      </c>
      <c r="H55" s="201">
        <f t="shared" si="5"/>
        <v>2.6807003170053668E-2</v>
      </c>
      <c r="I55" s="201">
        <f t="shared" si="5"/>
        <v>2.6851130609613805E-2</v>
      </c>
      <c r="J55" s="201">
        <f t="shared" si="5"/>
        <v>2.6809923694070936E-2</v>
      </c>
      <c r="K55" s="201">
        <f t="shared" si="5"/>
        <v>2.6753650810335493E-2</v>
      </c>
      <c r="L55" s="201">
        <f t="shared" si="5"/>
        <v>2.6687709184307851E-2</v>
      </c>
      <c r="M55" s="201">
        <f t="shared" si="5"/>
        <v>2.684753502708916E-2</v>
      </c>
      <c r="N55" s="201">
        <f t="shared" si="5"/>
        <v>2.8542678700427791E-2</v>
      </c>
      <c r="O55" s="201">
        <f t="shared" si="5"/>
        <v>2.8996555481685053E-2</v>
      </c>
      <c r="P55" s="201">
        <f t="shared" si="5"/>
        <v>2.6929204246414973E-2</v>
      </c>
      <c r="Q55" s="201">
        <f t="shared" si="5"/>
        <v>2.7014381473586254E-2</v>
      </c>
    </row>
    <row r="56" spans="1:17" x14ac:dyDescent="0.25">
      <c r="A56" s="127" t="s">
        <v>283</v>
      </c>
      <c r="B56" s="200">
        <f t="shared" ref="B56:Q56" si="6">IF(B$15=0,0,B$15/B$5)</f>
        <v>8.6164307694871989E-2</v>
      </c>
      <c r="C56" s="200">
        <f t="shared" si="6"/>
        <v>8.5578349652551747E-2</v>
      </c>
      <c r="D56" s="200">
        <f t="shared" si="6"/>
        <v>8.5898359530988358E-2</v>
      </c>
      <c r="E56" s="200">
        <f t="shared" si="6"/>
        <v>8.515538051425825E-2</v>
      </c>
      <c r="F56" s="200">
        <f t="shared" si="6"/>
        <v>8.5403449917113711E-2</v>
      </c>
      <c r="G56" s="200">
        <f t="shared" si="6"/>
        <v>8.5672840381049428E-2</v>
      </c>
      <c r="H56" s="200">
        <f t="shared" si="6"/>
        <v>8.6161054682723559E-2</v>
      </c>
      <c r="I56" s="200">
        <f t="shared" si="6"/>
        <v>8.6404992410863996E-2</v>
      </c>
      <c r="J56" s="200">
        <f t="shared" si="6"/>
        <v>8.6950583830811529E-2</v>
      </c>
      <c r="K56" s="200">
        <f t="shared" si="6"/>
        <v>8.6739114505993045E-2</v>
      </c>
      <c r="L56" s="200">
        <f t="shared" si="6"/>
        <v>8.6553152501261943E-2</v>
      </c>
      <c r="M56" s="200">
        <f t="shared" si="6"/>
        <v>8.7177316225273901E-2</v>
      </c>
      <c r="N56" s="200">
        <f t="shared" si="6"/>
        <v>8.7458898981925756E-2</v>
      </c>
      <c r="O56" s="200">
        <f t="shared" si="6"/>
        <v>8.8849643136629963E-2</v>
      </c>
      <c r="P56" s="200">
        <f t="shared" si="6"/>
        <v>8.7249586722581138E-2</v>
      </c>
      <c r="Q56" s="200">
        <f t="shared" si="6"/>
        <v>8.7510577914811954E-2</v>
      </c>
    </row>
    <row r="57" spans="1:17" x14ac:dyDescent="0.25">
      <c r="A57" s="142" t="s">
        <v>289</v>
      </c>
      <c r="B57" s="199">
        <f t="shared" ref="B57:Q57" si="7">IF(B$16=0,0,B$16/B$5)</f>
        <v>3.3772241008459304E-2</v>
      </c>
      <c r="C57" s="199">
        <f t="shared" si="7"/>
        <v>3.3408355010060065E-2</v>
      </c>
      <c r="D57" s="199">
        <f t="shared" si="7"/>
        <v>3.3564553994409843E-2</v>
      </c>
      <c r="E57" s="199">
        <f t="shared" si="7"/>
        <v>3.3251155876615049E-2</v>
      </c>
      <c r="F57" s="199">
        <f t="shared" si="7"/>
        <v>3.3333684535681446E-2</v>
      </c>
      <c r="G57" s="199">
        <f t="shared" si="7"/>
        <v>3.3275073518638384E-2</v>
      </c>
      <c r="H57" s="199">
        <f t="shared" si="7"/>
        <v>3.35585818753215E-2</v>
      </c>
      <c r="I57" s="199">
        <f t="shared" si="7"/>
        <v>3.3715929825977396E-2</v>
      </c>
      <c r="J57" s="199">
        <f t="shared" si="7"/>
        <v>3.4342380178218494E-2</v>
      </c>
      <c r="K57" s="199">
        <f t="shared" si="7"/>
        <v>3.4241333223916759E-2</v>
      </c>
      <c r="L57" s="199">
        <f t="shared" si="7"/>
        <v>3.4184766234659457E-2</v>
      </c>
      <c r="M57" s="199">
        <f t="shared" si="7"/>
        <v>3.4495309129983776E-2</v>
      </c>
      <c r="N57" s="199">
        <f t="shared" si="7"/>
        <v>3.4743946170902013E-2</v>
      </c>
      <c r="O57" s="199">
        <f t="shared" si="7"/>
        <v>3.5296433574825606E-2</v>
      </c>
      <c r="P57" s="199">
        <f t="shared" si="7"/>
        <v>3.4407322889097064E-2</v>
      </c>
      <c r="Q57" s="199">
        <f t="shared" si="7"/>
        <v>3.4501173698359131E-2</v>
      </c>
    </row>
    <row r="58" spans="1:17" x14ac:dyDescent="0.25">
      <c r="A58" s="142" t="s">
        <v>288</v>
      </c>
      <c r="B58" s="199">
        <f t="shared" ref="B58:Q58" si="8">IF(B$22=0,0,B$22/B$5)</f>
        <v>5.2392066686412685E-2</v>
      </c>
      <c r="C58" s="199">
        <f t="shared" si="8"/>
        <v>5.2169994642491682E-2</v>
      </c>
      <c r="D58" s="199">
        <f t="shared" si="8"/>
        <v>5.2333805536578515E-2</v>
      </c>
      <c r="E58" s="199">
        <f t="shared" si="8"/>
        <v>5.1904224637643208E-2</v>
      </c>
      <c r="F58" s="199">
        <f t="shared" si="8"/>
        <v>5.2069765381432265E-2</v>
      </c>
      <c r="G58" s="199">
        <f t="shared" si="8"/>
        <v>5.2397766862411037E-2</v>
      </c>
      <c r="H58" s="199">
        <f t="shared" si="8"/>
        <v>5.2602472807402052E-2</v>
      </c>
      <c r="I58" s="199">
        <f t="shared" si="8"/>
        <v>5.2689062584886592E-2</v>
      </c>
      <c r="J58" s="199">
        <f t="shared" si="8"/>
        <v>5.2608203652593048E-2</v>
      </c>
      <c r="K58" s="199">
        <f t="shared" si="8"/>
        <v>5.2497781282076279E-2</v>
      </c>
      <c r="L58" s="199">
        <f t="shared" si="8"/>
        <v>5.2368386266602479E-2</v>
      </c>
      <c r="M58" s="199">
        <f t="shared" si="8"/>
        <v>5.2682007095290119E-2</v>
      </c>
      <c r="N58" s="199">
        <f t="shared" si="8"/>
        <v>5.2714952811023737E-2</v>
      </c>
      <c r="O58" s="199">
        <f t="shared" si="8"/>
        <v>5.3553209561804364E-2</v>
      </c>
      <c r="P58" s="199">
        <f t="shared" si="8"/>
        <v>5.2842263833484067E-2</v>
      </c>
      <c r="Q58" s="199">
        <f t="shared" si="8"/>
        <v>5.3009404216452817E-2</v>
      </c>
    </row>
    <row r="59" spans="1:17" x14ac:dyDescent="0.25">
      <c r="A59" s="127" t="s">
        <v>282</v>
      </c>
      <c r="B59" s="200">
        <f t="shared" ref="B59:Q59" si="9">IF(B$23=0,0,B$23/B$5)</f>
        <v>3.5268252682844906E-2</v>
      </c>
      <c r="C59" s="200">
        <f t="shared" si="9"/>
        <v>3.5118762627305011E-2</v>
      </c>
      <c r="D59" s="200">
        <f t="shared" si="9"/>
        <v>3.5229033597134023E-2</v>
      </c>
      <c r="E59" s="200">
        <f t="shared" si="9"/>
        <v>3.4939856844820441E-2</v>
      </c>
      <c r="F59" s="200">
        <f t="shared" si="9"/>
        <v>3.5051292280574534E-2</v>
      </c>
      <c r="G59" s="200">
        <f t="shared" si="9"/>
        <v>3.5272089814306996E-2</v>
      </c>
      <c r="H59" s="200">
        <f t="shared" si="9"/>
        <v>3.5409889703684069E-2</v>
      </c>
      <c r="I59" s="200">
        <f t="shared" si="9"/>
        <v>3.5468178493289461E-2</v>
      </c>
      <c r="J59" s="200">
        <f t="shared" si="9"/>
        <v>3.5413747480425181E-2</v>
      </c>
      <c r="K59" s="200">
        <f t="shared" si="9"/>
        <v>3.5339415538367364E-2</v>
      </c>
      <c r="L59" s="200">
        <f t="shared" si="9"/>
        <v>3.5252311967344969E-2</v>
      </c>
      <c r="M59" s="200">
        <f t="shared" si="9"/>
        <v>3.5463429018690956E-2</v>
      </c>
      <c r="N59" s="200">
        <f t="shared" si="9"/>
        <v>3.5485606762399098E-2</v>
      </c>
      <c r="O59" s="200">
        <f t="shared" si="9"/>
        <v>3.6049887821907274E-2</v>
      </c>
      <c r="P59" s="200">
        <f t="shared" si="9"/>
        <v>3.5571307472323684E-2</v>
      </c>
      <c r="Q59" s="200">
        <f t="shared" si="9"/>
        <v>3.568381972146499E-2</v>
      </c>
    </row>
    <row r="60" spans="1:17" x14ac:dyDescent="0.25">
      <c r="A60" s="142" t="s">
        <v>287</v>
      </c>
      <c r="B60" s="199">
        <f t="shared" ref="B60:Q60" si="10">IF(B$24=0,0,B$24/B$5)</f>
        <v>2.3020756574332845E-2</v>
      </c>
      <c r="C60" s="199">
        <f t="shared" si="10"/>
        <v>2.2923179464125136E-2</v>
      </c>
      <c r="D60" s="199">
        <f t="shared" si="10"/>
        <v>2.2995156978193588E-2</v>
      </c>
      <c r="E60" s="199">
        <f t="shared" si="10"/>
        <v>2.2806401734722023E-2</v>
      </c>
      <c r="F60" s="199">
        <f t="shared" si="10"/>
        <v>2.2879139334265688E-2</v>
      </c>
      <c r="G60" s="199">
        <f t="shared" si="10"/>
        <v>2.3023261197120001E-2</v>
      </c>
      <c r="H60" s="199">
        <f t="shared" si="10"/>
        <v>2.3113207748706961E-2</v>
      </c>
      <c r="I60" s="199">
        <f t="shared" si="10"/>
        <v>2.3151254772147134E-2</v>
      </c>
      <c r="J60" s="199">
        <f t="shared" si="10"/>
        <v>2.3115725847351481E-2</v>
      </c>
      <c r="K60" s="199">
        <f t="shared" si="10"/>
        <v>2.3067206926972908E-2</v>
      </c>
      <c r="L60" s="199">
        <f t="shared" si="10"/>
        <v>2.3010351541385941E-2</v>
      </c>
      <c r="M60" s="199">
        <f t="shared" si="10"/>
        <v>2.3148154632778983E-2</v>
      </c>
      <c r="N60" s="199">
        <f t="shared" si="10"/>
        <v>2.3162630780601341E-2</v>
      </c>
      <c r="O60" s="199">
        <f t="shared" si="10"/>
        <v>2.3530955716550402E-2</v>
      </c>
      <c r="P60" s="199">
        <f t="shared" si="10"/>
        <v>2.3218570472288449E-2</v>
      </c>
      <c r="Q60" s="199">
        <f t="shared" si="10"/>
        <v>2.32920109435929E-2</v>
      </c>
    </row>
    <row r="61" spans="1:17" x14ac:dyDescent="0.25">
      <c r="A61" s="142" t="s">
        <v>286</v>
      </c>
      <c r="B61" s="199">
        <f t="shared" ref="B61:Q61" si="11">IF(B$25=0,0,B$25/B$5)</f>
        <v>1.2247496108512062E-2</v>
      </c>
      <c r="C61" s="199">
        <f t="shared" si="11"/>
        <v>1.2195583163179877E-2</v>
      </c>
      <c r="D61" s="199">
        <f t="shared" si="11"/>
        <v>1.2233876618940433E-2</v>
      </c>
      <c r="E61" s="199">
        <f t="shared" si="11"/>
        <v>1.2133455110098416E-2</v>
      </c>
      <c r="F61" s="199">
        <f t="shared" si="11"/>
        <v>1.2172152946308844E-2</v>
      </c>
      <c r="G61" s="199">
        <f t="shared" si="11"/>
        <v>1.2248828617186999E-2</v>
      </c>
      <c r="H61" s="199">
        <f t="shared" si="11"/>
        <v>1.2296681954977106E-2</v>
      </c>
      <c r="I61" s="199">
        <f t="shared" si="11"/>
        <v>1.2316923721142323E-2</v>
      </c>
      <c r="J61" s="199">
        <f t="shared" si="11"/>
        <v>1.2298021633073702E-2</v>
      </c>
      <c r="K61" s="199">
        <f t="shared" si="11"/>
        <v>1.2272208611394457E-2</v>
      </c>
      <c r="L61" s="199">
        <f t="shared" si="11"/>
        <v>1.2241960425959025E-2</v>
      </c>
      <c r="M61" s="199">
        <f t="shared" si="11"/>
        <v>1.2315274385911977E-2</v>
      </c>
      <c r="N61" s="199">
        <f t="shared" si="11"/>
        <v>1.2322975981797761E-2</v>
      </c>
      <c r="O61" s="199">
        <f t="shared" si="11"/>
        <v>1.2518932105356867E-2</v>
      </c>
      <c r="P61" s="199">
        <f t="shared" si="11"/>
        <v>1.2352737000035236E-2</v>
      </c>
      <c r="Q61" s="199">
        <f t="shared" si="11"/>
        <v>1.239180877787209E-2</v>
      </c>
    </row>
    <row r="62" spans="1:17" x14ac:dyDescent="0.25">
      <c r="A62" s="127" t="s">
        <v>281</v>
      </c>
      <c r="B62" s="200">
        <f t="shared" ref="B62:Q62" si="12">IF(B$26=0,0,B$26/B$5)</f>
        <v>0.23016604934847198</v>
      </c>
      <c r="C62" s="200">
        <f t="shared" si="12"/>
        <v>0.22843523252934142</v>
      </c>
      <c r="D62" s="200">
        <f t="shared" si="12"/>
        <v>0.22932801768722585</v>
      </c>
      <c r="E62" s="200">
        <f t="shared" si="12"/>
        <v>0.22731596799736839</v>
      </c>
      <c r="F62" s="200">
        <f t="shared" si="12"/>
        <v>0.22796048458105692</v>
      </c>
      <c r="G62" s="200">
        <f t="shared" si="12"/>
        <v>0.22847752879952027</v>
      </c>
      <c r="H62" s="200">
        <f t="shared" si="12"/>
        <v>0.22989535237625755</v>
      </c>
      <c r="I62" s="200">
        <f t="shared" si="12"/>
        <v>0.23062313075267313</v>
      </c>
      <c r="J62" s="200">
        <f t="shared" si="12"/>
        <v>0.23258954906604784</v>
      </c>
      <c r="K62" s="200">
        <f t="shared" si="12"/>
        <v>0.2320022579602109</v>
      </c>
      <c r="L62" s="200">
        <f t="shared" si="12"/>
        <v>0.23152564225740724</v>
      </c>
      <c r="M62" s="200">
        <f t="shared" si="12"/>
        <v>0.23327423557967866</v>
      </c>
      <c r="N62" s="200">
        <f t="shared" si="12"/>
        <v>0.23340604804632653</v>
      </c>
      <c r="O62" s="200">
        <f t="shared" si="12"/>
        <v>0.23711759828045567</v>
      </c>
      <c r="P62" s="200">
        <f t="shared" si="12"/>
        <v>0.23332379873765424</v>
      </c>
      <c r="Q62" s="200">
        <f t="shared" si="12"/>
        <v>0.23401055207250099</v>
      </c>
    </row>
    <row r="63" spans="1:17" x14ac:dyDescent="0.25">
      <c r="A63" s="142" t="s">
        <v>285</v>
      </c>
      <c r="B63" s="199">
        <f t="shared" ref="B63:Q63" si="13">IF(B$27=0,0,B$27/B$5)</f>
        <v>0.11554712681330172</v>
      </c>
      <c r="C63" s="199">
        <f t="shared" si="13"/>
        <v>0.11430214038814621</v>
      </c>
      <c r="D63" s="199">
        <f t="shared" si="13"/>
        <v>0.1148365539572144</v>
      </c>
      <c r="E63" s="199">
        <f t="shared" si="13"/>
        <v>0.11376430494505052</v>
      </c>
      <c r="F63" s="199">
        <f t="shared" si="13"/>
        <v>0.11404666552137389</v>
      </c>
      <c r="G63" s="199">
        <f t="shared" si="13"/>
        <v>0.11384613590247077</v>
      </c>
      <c r="H63" s="199">
        <f t="shared" si="13"/>
        <v>0.11481612116445221</v>
      </c>
      <c r="I63" s="199">
        <f t="shared" si="13"/>
        <v>0.11535446576538338</v>
      </c>
      <c r="J63" s="199">
        <f t="shared" si="13"/>
        <v>0.11749778039690288</v>
      </c>
      <c r="K63" s="199">
        <f t="shared" si="13"/>
        <v>0.11715206199344039</v>
      </c>
      <c r="L63" s="199">
        <f t="shared" si="13"/>
        <v>0.11695852573745066</v>
      </c>
      <c r="M63" s="199">
        <f t="shared" si="13"/>
        <v>0.11802100599447661</v>
      </c>
      <c r="N63" s="199">
        <f t="shared" si="13"/>
        <v>0.12214844010410629</v>
      </c>
      <c r="O63" s="199">
        <f t="shared" si="13"/>
        <v>0.12409080653060482</v>
      </c>
      <c r="P63" s="199">
        <f t="shared" si="13"/>
        <v>0.1177199730446343</v>
      </c>
      <c r="Q63" s="199">
        <f t="shared" si="13"/>
        <v>0.1180410708171101</v>
      </c>
    </row>
    <row r="64" spans="1:17" x14ac:dyDescent="0.25">
      <c r="A64" s="142" t="s">
        <v>284</v>
      </c>
      <c r="B64" s="199">
        <f t="shared" ref="B64:Q64" si="14">IF(B$33=0,0,B$33/B$5)</f>
        <v>0.11461892253517028</v>
      </c>
      <c r="C64" s="199">
        <f t="shared" si="14"/>
        <v>0.1141330921411952</v>
      </c>
      <c r="D64" s="199">
        <f t="shared" si="14"/>
        <v>0.11449146373001147</v>
      </c>
      <c r="E64" s="199">
        <f t="shared" si="14"/>
        <v>0.11355166305231784</v>
      </c>
      <c r="F64" s="199">
        <f t="shared" si="14"/>
        <v>0.11391381905968301</v>
      </c>
      <c r="G64" s="199">
        <f t="shared" si="14"/>
        <v>0.11463139289704949</v>
      </c>
      <c r="H64" s="199">
        <f t="shared" si="14"/>
        <v>0.11507923121180536</v>
      </c>
      <c r="I64" s="199">
        <f t="shared" si="14"/>
        <v>0.11526866498728974</v>
      </c>
      <c r="J64" s="199">
        <f t="shared" si="14"/>
        <v>0.11509176866914497</v>
      </c>
      <c r="K64" s="199">
        <f t="shared" si="14"/>
        <v>0.11485019596677051</v>
      </c>
      <c r="L64" s="199">
        <f t="shared" si="14"/>
        <v>0.11456711651995656</v>
      </c>
      <c r="M64" s="199">
        <f t="shared" si="14"/>
        <v>0.11525322958520208</v>
      </c>
      <c r="N64" s="199">
        <f t="shared" si="14"/>
        <v>0.11125760794222025</v>
      </c>
      <c r="O64" s="199">
        <f t="shared" si="14"/>
        <v>0.11302679174985085</v>
      </c>
      <c r="P64" s="199">
        <f t="shared" si="14"/>
        <v>0.11560382569301993</v>
      </c>
      <c r="Q64" s="199">
        <f t="shared" si="14"/>
        <v>0.11596948125539092</v>
      </c>
    </row>
    <row r="65" spans="1:17" x14ac:dyDescent="0.25">
      <c r="A65" s="127" t="s">
        <v>280</v>
      </c>
      <c r="B65" s="200">
        <f t="shared" ref="B65:Q65" si="15">IF(B$34=0,0,B$34/B$5)</f>
        <v>0.35824008165791366</v>
      </c>
      <c r="C65" s="200">
        <f t="shared" si="15"/>
        <v>0.409211768558778</v>
      </c>
      <c r="D65" s="200">
        <f t="shared" si="15"/>
        <v>0.37991338876658609</v>
      </c>
      <c r="E65" s="200">
        <f t="shared" si="15"/>
        <v>0.43650759870494121</v>
      </c>
      <c r="F65" s="200">
        <f t="shared" si="15"/>
        <v>0.41932587080317452</v>
      </c>
      <c r="G65" s="200">
        <f t="shared" si="15"/>
        <v>0.41182641671553605</v>
      </c>
      <c r="H65" s="200">
        <f t="shared" si="15"/>
        <v>0.37745413904046671</v>
      </c>
      <c r="I65" s="200">
        <f t="shared" si="15"/>
        <v>0.35696928565271779</v>
      </c>
      <c r="J65" s="200">
        <f t="shared" si="15"/>
        <v>0.32875158669272397</v>
      </c>
      <c r="K65" s="200">
        <f t="shared" si="15"/>
        <v>0.34047888307503515</v>
      </c>
      <c r="L65" s="200">
        <f t="shared" si="15"/>
        <v>0.35662649816604525</v>
      </c>
      <c r="M65" s="200">
        <f t="shared" si="15"/>
        <v>0.31972373014992356</v>
      </c>
      <c r="N65" s="200">
        <f t="shared" si="15"/>
        <v>0.29858442748805886</v>
      </c>
      <c r="O65" s="200">
        <f t="shared" si="15"/>
        <v>0.21949818959036371</v>
      </c>
      <c r="P65" s="200">
        <f t="shared" si="15"/>
        <v>0.34249140758968755</v>
      </c>
      <c r="Q65" s="200">
        <f t="shared" si="15"/>
        <v>0.33511370280220609</v>
      </c>
    </row>
    <row r="66" spans="1:17" x14ac:dyDescent="0.25">
      <c r="A66" s="127" t="s">
        <v>279</v>
      </c>
      <c r="B66" s="200">
        <f t="shared" ref="B66:Q66" si="16">IF(B$45=0,0,B$45/B$5)</f>
        <v>8.1581834364876551E-2</v>
      </c>
      <c r="C66" s="200">
        <f t="shared" si="16"/>
        <v>8.123603688350077E-2</v>
      </c>
      <c r="D66" s="200">
        <f t="shared" si="16"/>
        <v>8.1491113540593588E-2</v>
      </c>
      <c r="E66" s="200">
        <f t="shared" si="16"/>
        <v>8.0822195516171716E-2</v>
      </c>
      <c r="F66" s="200">
        <f t="shared" si="16"/>
        <v>8.1079965793135034E-2</v>
      </c>
      <c r="G66" s="200">
        <f t="shared" si="16"/>
        <v>8.1590710342549486E-2</v>
      </c>
      <c r="H66" s="200">
        <f t="shared" si="16"/>
        <v>8.1909466359519012E-2</v>
      </c>
      <c r="I66" s="200">
        <f t="shared" si="16"/>
        <v>8.2044298850986033E-2</v>
      </c>
      <c r="J66" s="200">
        <f t="shared" si="16"/>
        <v>8.1918390093448812E-2</v>
      </c>
      <c r="K66" s="200">
        <f t="shared" si="16"/>
        <v>8.1746446894574928E-2</v>
      </c>
      <c r="L66" s="200">
        <f t="shared" si="16"/>
        <v>8.154496061263064E-2</v>
      </c>
      <c r="M66" s="200">
        <f t="shared" si="16"/>
        <v>8.2033312458960908E-2</v>
      </c>
      <c r="N66" s="200">
        <f t="shared" si="16"/>
        <v>8.2084613583234198E-2</v>
      </c>
      <c r="O66" s="200">
        <f t="shared" si="16"/>
        <v>8.3389897526445364E-2</v>
      </c>
      <c r="P66" s="200">
        <f t="shared" si="16"/>
        <v>8.2282854794243229E-2</v>
      </c>
      <c r="Q66" s="200">
        <f t="shared" si="16"/>
        <v>8.2543115934935629E-2</v>
      </c>
    </row>
    <row r="67" spans="1:17" x14ac:dyDescent="0.25">
      <c r="A67" s="72" t="s">
        <v>278</v>
      </c>
      <c r="B67" s="71">
        <f t="shared" ref="B67:Q67" si="17">IF(B$46=0,0,B$46/B$5)</f>
        <v>8.1987596380448363E-2</v>
      </c>
      <c r="C67" s="71">
        <f t="shared" si="17"/>
        <v>3.4364551532858278E-2</v>
      </c>
      <c r="D67" s="71">
        <f t="shared" si="17"/>
        <v>6.1688982006150431E-2</v>
      </c>
      <c r="E67" s="71">
        <f t="shared" si="17"/>
        <v>9.8458666817294125E-3</v>
      </c>
      <c r="F67" s="71">
        <f t="shared" si="17"/>
        <v>2.5365816494200312E-2</v>
      </c>
      <c r="G67" s="71">
        <f t="shared" si="17"/>
        <v>3.0554763075523243E-2</v>
      </c>
      <c r="H67" s="71">
        <f t="shared" si="17"/>
        <v>6.2069827997226511E-2</v>
      </c>
      <c r="I67" s="71">
        <f t="shared" si="17"/>
        <v>8.1180622198615618E-2</v>
      </c>
      <c r="J67" s="71">
        <f t="shared" si="17"/>
        <v>0.10726202589130664</v>
      </c>
      <c r="K67" s="71">
        <f t="shared" si="17"/>
        <v>9.6846572178044502E-2</v>
      </c>
      <c r="L67" s="71">
        <f t="shared" si="17"/>
        <v>8.1962774234236965E-2</v>
      </c>
      <c r="M67" s="71">
        <f t="shared" si="17"/>
        <v>0.11503553269231641</v>
      </c>
      <c r="N67" s="71">
        <f t="shared" si="17"/>
        <v>0.13393000241610326</v>
      </c>
      <c r="O67" s="71">
        <f t="shared" si="17"/>
        <v>0.20399226163722195</v>
      </c>
      <c r="P67" s="71">
        <f t="shared" si="17"/>
        <v>9.1401381851125424E-2</v>
      </c>
      <c r="Q67" s="71">
        <f t="shared" si="17"/>
        <v>9.7054717217331957E-2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0.61373281811037539</v>
      </c>
      <c r="C71" s="253">
        <f>IF(C$5=0,0,C$5/TRE_fec!C$5)</f>
        <v>0.61634529492340095</v>
      </c>
      <c r="D71" s="253">
        <f>IF(D$5=0,0,D$5/TRE_fec!D$5)</f>
        <v>0.61441606251248737</v>
      </c>
      <c r="E71" s="253">
        <f>IF(E$5=0,0,E$5/TRE_fec!E$5)</f>
        <v>0.61950122477619585</v>
      </c>
      <c r="F71" s="253">
        <f>IF(F$5=0,0,F$5/TRE_fec!F$5)</f>
        <v>0.6175316999900472</v>
      </c>
      <c r="G71" s="253">
        <f>IF(G$5=0,0,G$5/TRE_fec!G$5)</f>
        <v>0.62703420174309599</v>
      </c>
      <c r="H71" s="253">
        <f>IF(H$5=0,0,H$5/TRE_fec!H$5)</f>
        <v>0.63760095679428463</v>
      </c>
      <c r="I71" s="253">
        <f>IF(I$5=0,0,I$5/TRE_fec!I$5)</f>
        <v>0.65006707681317111</v>
      </c>
      <c r="J71" s="253">
        <f>IF(J$5=0,0,J$5/TRE_fec!J$5)</f>
        <v>0.65106623143356868</v>
      </c>
      <c r="K71" s="253">
        <f>IF(K$5=0,0,K$5/TRE_fec!K$5)</f>
        <v>0.65243566600551806</v>
      </c>
      <c r="L71" s="253">
        <f>IF(L$5=0,0,L$5/TRE_fec!L$5)</f>
        <v>0.65404774399983812</v>
      </c>
      <c r="M71" s="253">
        <f>IF(M$5=0,0,M$5/TRE_fec!M$5)</f>
        <v>0.65015413768557062</v>
      </c>
      <c r="N71" s="253">
        <f>IF(N$5=0,0,N$5/TRE_fec!N$5)</f>
        <v>0.64974780528345266</v>
      </c>
      <c r="O71" s="253">
        <f>IF(O$5=0,0,O$5/TRE_fec!O$5)</f>
        <v>0.63957744409426609</v>
      </c>
      <c r="P71" s="253">
        <f>IF(P$5=0,0,P$5/TRE_fec!P$5)</f>
        <v>0.6481823905674472</v>
      </c>
      <c r="Q71" s="253">
        <f>IF(Q$5=0,0,Q$5/TRE_fec!Q$5)</f>
        <v>0.64613865031806306</v>
      </c>
    </row>
    <row r="72" spans="1:17" x14ac:dyDescent="0.25">
      <c r="A72" s="132" t="s">
        <v>83</v>
      </c>
      <c r="B72" s="282">
        <f>IF(B$6=0,0,B$6/TRE_fec!B$6)</f>
        <v>0.51976080556124649</v>
      </c>
      <c r="C72" s="282">
        <f>IF(C$6=0,0,C$6/TRE_fec!C$6)</f>
        <v>0.51976080556124649</v>
      </c>
      <c r="D72" s="282">
        <f>IF(D$6=0,0,D$6/TRE_fec!D$6)</f>
        <v>0.51976080556124649</v>
      </c>
      <c r="E72" s="282">
        <f>IF(E$6=0,0,E$6/TRE_fec!E$6)</f>
        <v>0.51976080556124649</v>
      </c>
      <c r="F72" s="282">
        <f>IF(F$6=0,0,F$6/TRE_fec!F$6)</f>
        <v>0.51976080556124649</v>
      </c>
      <c r="G72" s="282">
        <f>IF(G$6=0,0,G$6/TRE_fec!G$6)</f>
        <v>0.53108331583416668</v>
      </c>
      <c r="H72" s="282">
        <f>IF(H$6=0,0,H$6/TRE_fec!H$6)</f>
        <v>0.54214289477424082</v>
      </c>
      <c r="I72" s="282">
        <f>IF(I$6=0,0,I$6/TRE_fec!I$6)</f>
        <v>0.55365253536274928</v>
      </c>
      <c r="J72" s="282">
        <f>IF(J$6=0,0,J$6/TRE_fec!J$6)</f>
        <v>0.55365253536274928</v>
      </c>
      <c r="K72" s="282">
        <f>IF(K$6=0,0,K$6/TRE_fec!K$6)</f>
        <v>0.55365253536274928</v>
      </c>
      <c r="L72" s="282">
        <f>IF(L$6=0,0,L$6/TRE_fec!L$6)</f>
        <v>0.55365253536274928</v>
      </c>
      <c r="M72" s="282">
        <f>IF(M$6=0,0,M$6/TRE_fec!M$6)</f>
        <v>0.55365253536274917</v>
      </c>
      <c r="N72" s="282">
        <f>IF(N$6=0,0,N$6/TRE_fec!N$6)</f>
        <v>0.55365253536274917</v>
      </c>
      <c r="O72" s="282">
        <f>IF(O$6=0,0,O$6/TRE_fec!O$6)</f>
        <v>0.55365253536274928</v>
      </c>
      <c r="P72" s="282">
        <f>IF(P$6=0,0,P$6/TRE_fec!P$6)</f>
        <v>0.55365253536274928</v>
      </c>
      <c r="Q72" s="282">
        <f>IF(Q$6=0,0,Q$6/TRE_fec!Q$6)</f>
        <v>0.55365253536274928</v>
      </c>
    </row>
    <row r="73" spans="1:17" x14ac:dyDescent="0.25">
      <c r="A73" s="76" t="s">
        <v>82</v>
      </c>
      <c r="B73" s="281">
        <f>IF(B$7=0,0,B$7/TRE_fec!B$7)</f>
        <v>0.13170750038941323</v>
      </c>
      <c r="C73" s="281">
        <f>IF(C$7=0,0,C$7/TRE_fec!C$7)</f>
        <v>0.13170750038941323</v>
      </c>
      <c r="D73" s="281">
        <f>IF(D$7=0,0,D$7/TRE_fec!D$7)</f>
        <v>0.13170750038941326</v>
      </c>
      <c r="E73" s="281">
        <f>IF(E$7=0,0,E$7/TRE_fec!E$7)</f>
        <v>0.13170750038941326</v>
      </c>
      <c r="F73" s="281">
        <f>IF(F$7=0,0,F$7/TRE_fec!F$7)</f>
        <v>0.13170750038941326</v>
      </c>
      <c r="G73" s="281">
        <f>IF(G$7=0,0,G$7/TRE_fec!G$7)</f>
        <v>0.13457662693805608</v>
      </c>
      <c r="H73" s="281">
        <f>IF(H$7=0,0,H$7/TRE_fec!H$7)</f>
        <v>0.13737912663016674</v>
      </c>
      <c r="I73" s="281">
        <f>IF(I$7=0,0,I$7/TRE_fec!I$7)</f>
        <v>0.14029567204119689</v>
      </c>
      <c r="J73" s="281">
        <f>IF(J$7=0,0,J$7/TRE_fec!J$7)</f>
        <v>0.14029567204119689</v>
      </c>
      <c r="K73" s="281">
        <f>IF(K$7=0,0,K$7/TRE_fec!K$7)</f>
        <v>0.14029567204119689</v>
      </c>
      <c r="L73" s="281">
        <f>IF(L$7=0,0,L$7/TRE_fec!L$7)</f>
        <v>0.14029567204119689</v>
      </c>
      <c r="M73" s="281">
        <f>IF(M$7=0,0,M$7/TRE_fec!M$7)</f>
        <v>0.14029567204119692</v>
      </c>
      <c r="N73" s="281">
        <f>IF(N$7=0,0,N$7/TRE_fec!N$7)</f>
        <v>0.14029567204119689</v>
      </c>
      <c r="O73" s="281">
        <f>IF(O$7=0,0,O$7/TRE_fec!O$7)</f>
        <v>0.14029567204119686</v>
      </c>
      <c r="P73" s="281">
        <f>IF(P$7=0,0,P$7/TRE_fec!P$7)</f>
        <v>0.14029567204119689</v>
      </c>
      <c r="Q73" s="281">
        <f>IF(Q$7=0,0,Q$7/TRE_fec!Q$7)</f>
        <v>0.14029567204119689</v>
      </c>
    </row>
    <row r="74" spans="1:17" x14ac:dyDescent="0.25">
      <c r="A74" s="76" t="s">
        <v>81</v>
      </c>
      <c r="B74" s="281">
        <f>IF(B$8=0,0,B$8/TRE_fec!B$8)</f>
        <v>0.71432867295950875</v>
      </c>
      <c r="C74" s="281">
        <f>IF(C$8=0,0,C$8/TRE_fec!C$8)</f>
        <v>0.71432867295950875</v>
      </c>
      <c r="D74" s="281">
        <f>IF(D$8=0,0,D$8/TRE_fec!D$8)</f>
        <v>0.71432867295950875</v>
      </c>
      <c r="E74" s="281">
        <f>IF(E$8=0,0,E$8/TRE_fec!E$8)</f>
        <v>0.71432867295950875</v>
      </c>
      <c r="F74" s="281">
        <f>IF(F$8=0,0,F$8/TRE_fec!F$8)</f>
        <v>0.71432867295950864</v>
      </c>
      <c r="G74" s="281">
        <f>IF(G$8=0,0,G$8/TRE_fec!G$8)</f>
        <v>0.72988966496061181</v>
      </c>
      <c r="H74" s="281">
        <f>IF(H$8=0,0,H$8/TRE_fec!H$8)</f>
        <v>0.74508929960644354</v>
      </c>
      <c r="I74" s="281">
        <f>IF(I$8=0,0,I$8/TRE_fec!I$8)</f>
        <v>0.76090747250417146</v>
      </c>
      <c r="J74" s="281">
        <f>IF(J$8=0,0,J$8/TRE_fec!J$8)</f>
        <v>0.76090747250417157</v>
      </c>
      <c r="K74" s="281">
        <f>IF(K$8=0,0,K$8/TRE_fec!K$8)</f>
        <v>0.76090747250417157</v>
      </c>
      <c r="L74" s="281">
        <f>IF(L$8=0,0,L$8/TRE_fec!L$8)</f>
        <v>0.76090747250417134</v>
      </c>
      <c r="M74" s="281">
        <f>IF(M$8=0,0,M$8/TRE_fec!M$8)</f>
        <v>0.76090747250417146</v>
      </c>
      <c r="N74" s="281">
        <f>IF(N$8=0,0,N$8/TRE_fec!N$8)</f>
        <v>0.76090747250417146</v>
      </c>
      <c r="O74" s="281">
        <f>IF(O$8=0,0,O$8/TRE_fec!O$8)</f>
        <v>0.76090747250417157</v>
      </c>
      <c r="P74" s="281">
        <f>IF(P$8=0,0,P$8/TRE_fec!P$8)</f>
        <v>0.76090747250417146</v>
      </c>
      <c r="Q74" s="281">
        <f>IF(Q$8=0,0,Q$8/TRE_fec!Q$8)</f>
        <v>0.76090747250417157</v>
      </c>
    </row>
    <row r="75" spans="1:17" x14ac:dyDescent="0.25">
      <c r="A75" s="76" t="s">
        <v>80</v>
      </c>
      <c r="B75" s="281">
        <f>IF(B$9=0,0,B$9/TRE_fec!B$9)</f>
        <v>0.51416813840685138</v>
      </c>
      <c r="C75" s="281">
        <f>IF(C$9=0,0,C$9/TRE_fec!C$9)</f>
        <v>0.51416813840685138</v>
      </c>
      <c r="D75" s="281">
        <f>IF(D$9=0,0,D$9/TRE_fec!D$9)</f>
        <v>0.51416813840685149</v>
      </c>
      <c r="E75" s="281">
        <f>IF(E$9=0,0,E$9/TRE_fec!E$9)</f>
        <v>0.51416813840685138</v>
      </c>
      <c r="F75" s="281">
        <f>IF(F$9=0,0,F$9/TRE_fec!F$9)</f>
        <v>0.51416813840685138</v>
      </c>
      <c r="G75" s="281">
        <f>IF(G$9=0,0,G$9/TRE_fec!G$9)</f>
        <v>0.52536881757855891</v>
      </c>
      <c r="H75" s="281">
        <f>IF(H$9=0,0,H$9/TRE_fec!H$9)</f>
        <v>0.53630939457924531</v>
      </c>
      <c r="I75" s="281">
        <f>IF(I$9=0,0,I$9/TRE_fec!I$9)</f>
        <v>0.54769519052962501</v>
      </c>
      <c r="J75" s="281">
        <f>IF(J$9=0,0,J$9/TRE_fec!J$9)</f>
        <v>0.54769519052962501</v>
      </c>
      <c r="K75" s="281">
        <f>IF(K$9=0,0,K$9/TRE_fec!K$9)</f>
        <v>0.54769519052962501</v>
      </c>
      <c r="L75" s="281">
        <f>IF(L$9=0,0,L$9/TRE_fec!L$9)</f>
        <v>0.54769519052962501</v>
      </c>
      <c r="M75" s="281">
        <f>IF(M$9=0,0,M$9/TRE_fec!M$9)</f>
        <v>0.54769519052962501</v>
      </c>
      <c r="N75" s="281">
        <f>IF(N$9=0,0,N$9/TRE_fec!N$9)</f>
        <v>0.54769519052962501</v>
      </c>
      <c r="O75" s="281">
        <f>IF(O$9=0,0,O$9/TRE_fec!O$9)</f>
        <v>0.54769519052962501</v>
      </c>
      <c r="P75" s="281">
        <f>IF(P$9=0,0,P$9/TRE_fec!P$9)</f>
        <v>0.54769519052962501</v>
      </c>
      <c r="Q75" s="281">
        <f>IF(Q$9=0,0,Q$9/TRE_fec!Q$9)</f>
        <v>0.5476951905296249</v>
      </c>
    </row>
    <row r="76" spans="1:17" x14ac:dyDescent="0.25">
      <c r="A76" s="129" t="s">
        <v>79</v>
      </c>
      <c r="B76" s="280">
        <f>IF(B$10=0,0,B$10/TRE_fec!B$10)</f>
        <v>0.78388705694127581</v>
      </c>
      <c r="C76" s="280">
        <f>IF(C$10=0,0,C$10/TRE_fec!C$10)</f>
        <v>0.78388705694127592</v>
      </c>
      <c r="D76" s="280">
        <f>IF(D$10=0,0,D$10/TRE_fec!D$10)</f>
        <v>0.78388705694127603</v>
      </c>
      <c r="E76" s="280">
        <f>IF(E$10=0,0,E$10/TRE_fec!E$10)</f>
        <v>0.78388705694127592</v>
      </c>
      <c r="F76" s="280">
        <f>IF(F$10=0,0,F$10/TRE_fec!F$10)</f>
        <v>0.78388705694127592</v>
      </c>
      <c r="G76" s="280">
        <f>IF(G$10=0,0,G$10/TRE_fec!G$10)</f>
        <v>0.80096331425052536</v>
      </c>
      <c r="H76" s="280">
        <f>IF(H$10=0,0,H$10/TRE_fec!H$10)</f>
        <v>0.81764302671361333</v>
      </c>
      <c r="I76" s="280">
        <f>IF(I$10=0,0,I$10/TRE_fec!I$10)</f>
        <v>0.83500150813591933</v>
      </c>
      <c r="J76" s="280">
        <f>IF(J$10=0,0,J$10/TRE_fec!J$10)</f>
        <v>0.83500150813591933</v>
      </c>
      <c r="K76" s="280">
        <f>IF(K$10=0,0,K$10/TRE_fec!K$10)</f>
        <v>0.83500150813591933</v>
      </c>
      <c r="L76" s="280">
        <f>IF(L$10=0,0,L$10/TRE_fec!L$10)</f>
        <v>0.83500150813591933</v>
      </c>
      <c r="M76" s="280">
        <f>IF(M$10=0,0,M$10/TRE_fec!M$10)</f>
        <v>0.83500150813591933</v>
      </c>
      <c r="N76" s="280">
        <f>IF(N$10=0,0,N$10/TRE_fec!N$10)</f>
        <v>0.8871683940629711</v>
      </c>
      <c r="O76" s="280">
        <f>IF(O$10=0,0,O$10/TRE_fec!O$10)</f>
        <v>0.88716839406297099</v>
      </c>
      <c r="P76" s="280">
        <f>IF(P$10=0,0,P$10/TRE_fec!P$10)</f>
        <v>0.83500150813591933</v>
      </c>
      <c r="Q76" s="280">
        <f>IF(Q$10=0,0,Q$10/TRE_fec!Q$10)</f>
        <v>0.83500150813591945</v>
      </c>
    </row>
    <row r="77" spans="1:17" x14ac:dyDescent="0.25">
      <c r="A77" s="127" t="s">
        <v>283</v>
      </c>
      <c r="B77" s="305">
        <f>IF(B$15=0,0,B$15/TRE_fec!B$15)</f>
        <v>0.62627859674181419</v>
      </c>
      <c r="C77" s="305">
        <f>IF(C$15=0,0,C$15/TRE_fec!C$15)</f>
        <v>0.62466735728363354</v>
      </c>
      <c r="D77" s="305">
        <f>IF(D$15=0,0,D$15/TRE_fec!D$15)</f>
        <v>0.62504063227256612</v>
      </c>
      <c r="E77" s="305">
        <f>IF(E$15=0,0,E$15/TRE_fec!E$15)</f>
        <v>0.62476268576354388</v>
      </c>
      <c r="F77" s="305">
        <f>IF(F$15=0,0,F$15/TRE_fec!F$15)</f>
        <v>0.62459066758455006</v>
      </c>
      <c r="G77" s="305">
        <f>IF(G$15=0,0,G$15/TRE_fec!G$15)</f>
        <v>0.63620227211280211</v>
      </c>
      <c r="H77" s="305">
        <f>IF(H$15=0,0,H$15/TRE_fec!H$15)</f>
        <v>0.65061007838005069</v>
      </c>
      <c r="I77" s="305">
        <f>IF(I$15=0,0,I$15/TRE_fec!I$15)</f>
        <v>0.66520855784809052</v>
      </c>
      <c r="J77" s="305">
        <f>IF(J$15=0,0,J$15/TRE_fec!J$15)</f>
        <v>0.67043780101290606</v>
      </c>
      <c r="K77" s="305">
        <f>IF(K$15=0,0,K$15/TRE_fec!K$15)</f>
        <v>0.67021400437883893</v>
      </c>
      <c r="L77" s="305">
        <f>IF(L$15=0,0,L$15/TRE_fec!L$15)</f>
        <v>0.67042957244089163</v>
      </c>
      <c r="M77" s="305">
        <f>IF(M$15=0,0,M$15/TRE_fec!M$15)</f>
        <v>0.67124435405476002</v>
      </c>
      <c r="N77" s="305">
        <f>IF(N$15=0,0,N$15/TRE_fec!N$15)</f>
        <v>0.6729916051491881</v>
      </c>
      <c r="O77" s="305">
        <f>IF(O$15=0,0,O$15/TRE_fec!O$15)</f>
        <v>0.6729916051491881</v>
      </c>
      <c r="P77" s="305">
        <f>IF(P$15=0,0,P$15/TRE_fec!P$15)</f>
        <v>0.6697634236595158</v>
      </c>
      <c r="Q77" s="305">
        <f>IF(Q$15=0,0,Q$15/TRE_fec!Q$15)</f>
        <v>0.66964879555659562</v>
      </c>
    </row>
    <row r="78" spans="1:17" x14ac:dyDescent="0.25">
      <c r="A78" s="127" t="s">
        <v>282</v>
      </c>
      <c r="B78" s="305">
        <f>IF(B$23=0,0,B$23/TRE_fec!B$23)</f>
        <v>0.51268912594216476</v>
      </c>
      <c r="C78" s="305">
        <f>IF(C$23=0,0,C$23/TRE_fec!C$23)</f>
        <v>0.51268912594216476</v>
      </c>
      <c r="D78" s="305">
        <f>IF(D$23=0,0,D$23/TRE_fec!D$23)</f>
        <v>0.51268912594216476</v>
      </c>
      <c r="E78" s="305">
        <f>IF(E$23=0,0,E$23/TRE_fec!E$23)</f>
        <v>0.51268912594216487</v>
      </c>
      <c r="F78" s="305">
        <f>IF(F$23=0,0,F$23/TRE_fec!F$23)</f>
        <v>0.51268912594216476</v>
      </c>
      <c r="G78" s="305">
        <f>IF(G$23=0,0,G$23/TRE_fec!G$23)</f>
        <v>0.52385758619000189</v>
      </c>
      <c r="H78" s="305">
        <f>IF(H$23=0,0,H$23/TRE_fec!H$23)</f>
        <v>0.53476669245466601</v>
      </c>
      <c r="I78" s="305">
        <f>IF(I$23=0,0,I$23/TRE_fec!I$23)</f>
        <v>0.54611973698994787</v>
      </c>
      <c r="J78" s="305">
        <f>IF(J$23=0,0,J$23/TRE_fec!J$23)</f>
        <v>0.54611973698994787</v>
      </c>
      <c r="K78" s="305">
        <f>IF(K$23=0,0,K$23/TRE_fec!K$23)</f>
        <v>0.54611973698994787</v>
      </c>
      <c r="L78" s="305">
        <f>IF(L$23=0,0,L$23/TRE_fec!L$23)</f>
        <v>0.54611973698994787</v>
      </c>
      <c r="M78" s="305">
        <f>IF(M$23=0,0,M$23/TRE_fec!M$23)</f>
        <v>0.54611973698994776</v>
      </c>
      <c r="N78" s="305">
        <f>IF(N$23=0,0,N$23/TRE_fec!N$23)</f>
        <v>0.54611973698994787</v>
      </c>
      <c r="O78" s="305">
        <f>IF(O$23=0,0,O$23/TRE_fec!O$23)</f>
        <v>0.54611973698994798</v>
      </c>
      <c r="P78" s="305">
        <f>IF(P$23=0,0,P$23/TRE_fec!P$23)</f>
        <v>0.54611973698994787</v>
      </c>
      <c r="Q78" s="305">
        <f>IF(Q$23=0,0,Q$23/TRE_fec!Q$23)</f>
        <v>0.54611973698994787</v>
      </c>
    </row>
    <row r="79" spans="1:17" x14ac:dyDescent="0.25">
      <c r="A79" s="127" t="s">
        <v>281</v>
      </c>
      <c r="B79" s="305">
        <f>IF(B$26=0,0,B$26/TRE_fec!B$26)</f>
        <v>0.52279503202920719</v>
      </c>
      <c r="C79" s="305">
        <f>IF(C$26=0,0,C$26/TRE_fec!C$26)</f>
        <v>0.52107233310879075</v>
      </c>
      <c r="D79" s="305">
        <f>IF(D$26=0,0,D$26/TRE_fec!D$26)</f>
        <v>0.52147142985210082</v>
      </c>
      <c r="E79" s="305">
        <f>IF(E$26=0,0,E$26/TRE_fec!E$26)</f>
        <v>0.52117425605301426</v>
      </c>
      <c r="F79" s="305">
        <f>IF(F$26=0,0,F$26/TRE_fec!F$26)</f>
        <v>0.52099033830587838</v>
      </c>
      <c r="G79" s="305">
        <f>IF(G$26=0,0,G$26/TRE_fec!G$26)</f>
        <v>0.53020713121590146</v>
      </c>
      <c r="H79" s="305">
        <f>IF(H$26=0,0,H$26/TRE_fec!H$26)</f>
        <v>0.54248782185983657</v>
      </c>
      <c r="I79" s="305">
        <f>IF(I$26=0,0,I$26/TRE_fec!I$26)</f>
        <v>0.55484525522591599</v>
      </c>
      <c r="J79" s="305">
        <f>IF(J$26=0,0,J$26/TRE_fec!J$26)</f>
        <v>0.56043623768906514</v>
      </c>
      <c r="K79" s="305">
        <f>IF(K$26=0,0,K$26/TRE_fec!K$26)</f>
        <v>0.56019695964883154</v>
      </c>
      <c r="L79" s="305">
        <f>IF(L$26=0,0,L$26/TRE_fec!L$26)</f>
        <v>0.56042743989550692</v>
      </c>
      <c r="M79" s="305">
        <f>IF(M$26=0,0,M$26/TRE_fec!M$26)</f>
        <v>0.56129858502508978</v>
      </c>
      <c r="N79" s="305">
        <f>IF(N$26=0,0,N$26/TRE_fec!N$26)</f>
        <v>0.56126475105283447</v>
      </c>
      <c r="O79" s="305">
        <f>IF(O$26=0,0,O$26/TRE_fec!O$26)</f>
        <v>0.56126475105283469</v>
      </c>
      <c r="P79" s="305">
        <f>IF(P$26=0,0,P$26/TRE_fec!P$26)</f>
        <v>0.55971520945658204</v>
      </c>
      <c r="Q79" s="305">
        <f>IF(Q$26=0,0,Q$26/TRE_fec!Q$26)</f>
        <v>0.55959265181429785</v>
      </c>
    </row>
    <row r="80" spans="1:17" x14ac:dyDescent="0.25">
      <c r="A80" s="127" t="s">
        <v>280</v>
      </c>
      <c r="B80" s="305">
        <f>IF(B$34=0,0,B$34/TRE_fec!B$34)</f>
        <v>0.73550446797943048</v>
      </c>
      <c r="C80" s="305">
        <f>IF(C$34=0,0,C$34/TRE_fec!C$34)</f>
        <v>0.72821518254141238</v>
      </c>
      <c r="D80" s="305">
        <f>IF(D$34=0,0,D$34/TRE_fec!D$34)</f>
        <v>0.73143149425162701</v>
      </c>
      <c r="E80" s="305">
        <f>IF(E$34=0,0,E$34/TRE_fec!E$34)</f>
        <v>0.72910252912339646</v>
      </c>
      <c r="F80" s="305">
        <f>IF(F$34=0,0,F$34/TRE_fec!F$34)</f>
        <v>0.72876135790522556</v>
      </c>
      <c r="G80" s="305">
        <f>IF(G$34=0,0,G$34/TRE_fec!G$34)</f>
        <v>0.73716098509628558</v>
      </c>
      <c r="H80" s="305">
        <f>IF(H$34=0,0,H$34/TRE_fec!H$34)</f>
        <v>0.75426942407204012</v>
      </c>
      <c r="I80" s="305">
        <f>IF(I$34=0,0,I$34/TRE_fec!I$34)</f>
        <v>0.77301819308697139</v>
      </c>
      <c r="J80" s="305">
        <f>IF(J$34=0,0,J$34/TRE_fec!J$34)</f>
        <v>0.78080618638381494</v>
      </c>
      <c r="K80" s="305">
        <f>IF(K$34=0,0,K$34/TRE_fec!K$34)</f>
        <v>0.78140621959404444</v>
      </c>
      <c r="L80" s="305">
        <f>IF(L$34=0,0,L$34/TRE_fec!L$34)</f>
        <v>0.78031978096450949</v>
      </c>
      <c r="M80" s="305">
        <f>IF(M$34=0,0,M$34/TRE_fec!M$34)</f>
        <v>0.77984114223784062</v>
      </c>
      <c r="N80" s="305">
        <f>IF(N$34=0,0,N$34/TRE_fec!N$34)</f>
        <v>0.78268824353293898</v>
      </c>
      <c r="O80" s="305">
        <f>IF(O$34=0,0,O$34/TRE_fec!O$34)</f>
        <v>0.773514743489361</v>
      </c>
      <c r="P80" s="305">
        <f>IF(P$34=0,0,P$34/TRE_fec!P$34)</f>
        <v>0.764703381410896</v>
      </c>
      <c r="Q80" s="305">
        <f>IF(Q$34=0,0,Q$34/TRE_fec!Q$34)</f>
        <v>0.75972927915932653</v>
      </c>
    </row>
    <row r="81" spans="1:17" x14ac:dyDescent="0.25">
      <c r="A81" s="127" t="s">
        <v>279</v>
      </c>
      <c r="B81" s="305">
        <f>IF(B$45=0,0,B$45/TRE_fec!B$45)</f>
        <v>0.6588569380799264</v>
      </c>
      <c r="C81" s="305">
        <f>IF(C$45=0,0,C$45/TRE_fec!C$45)</f>
        <v>0.65885693807992629</v>
      </c>
      <c r="D81" s="305">
        <f>IF(D$45=0,0,D$45/TRE_fec!D$45)</f>
        <v>0.6588569380799264</v>
      </c>
      <c r="E81" s="305">
        <f>IF(E$45=0,0,E$45/TRE_fec!E$45)</f>
        <v>0.65885693807992629</v>
      </c>
      <c r="F81" s="305">
        <f>IF(F$45=0,0,F$45/TRE_fec!F$45)</f>
        <v>0.6588569380799264</v>
      </c>
      <c r="G81" s="305">
        <f>IF(G$45=0,0,G$45/TRE_fec!G$45)</f>
        <v>0.67320952944498569</v>
      </c>
      <c r="H81" s="305">
        <f>IF(H$45=0,0,H$45/TRE_fec!H$45)</f>
        <v>0.68722882493426807</v>
      </c>
      <c r="I81" s="305">
        <f>IF(I$45=0,0,I$45/TRE_fec!I$45)</f>
        <v>0.70181862561836661</v>
      </c>
      <c r="J81" s="305">
        <f>IF(J$45=0,0,J$45/TRE_fec!J$45)</f>
        <v>0.70181862561836661</v>
      </c>
      <c r="K81" s="305">
        <f>IF(K$45=0,0,K$45/TRE_fec!K$45)</f>
        <v>0.70181862561836672</v>
      </c>
      <c r="L81" s="305">
        <f>IF(L$45=0,0,L$45/TRE_fec!L$45)</f>
        <v>0.70181862561836683</v>
      </c>
      <c r="M81" s="305">
        <f>IF(M$45=0,0,M$45/TRE_fec!M$45)</f>
        <v>0.70181862561836672</v>
      </c>
      <c r="N81" s="305">
        <f>IF(N$45=0,0,N$45/TRE_fec!N$45)</f>
        <v>0.70181862561836672</v>
      </c>
      <c r="O81" s="305">
        <f>IF(O$45=0,0,O$45/TRE_fec!O$45)</f>
        <v>0.70181862561836661</v>
      </c>
      <c r="P81" s="305">
        <f>IF(P$45=0,0,P$45/TRE_fec!P$45)</f>
        <v>0.70181862561836661</v>
      </c>
      <c r="Q81" s="305">
        <f>IF(Q$45=0,0,Q$45/TRE_fec!Q$45)</f>
        <v>0.70181862561836672</v>
      </c>
    </row>
    <row r="82" spans="1:17" x14ac:dyDescent="0.25">
      <c r="A82" s="72" t="s">
        <v>278</v>
      </c>
      <c r="B82" s="304">
        <f>IF(B$46=0,0,B$46/TRE_fec!B$46)</f>
        <v>0.61448406944748879</v>
      </c>
      <c r="C82" s="304">
        <f>IF(C$46=0,0,C$46/TRE_fec!C$46)</f>
        <v>0.6144840694474889</v>
      </c>
      <c r="D82" s="304">
        <f>IF(D$46=0,0,D$46/TRE_fec!D$46)</f>
        <v>0.61448406944748879</v>
      </c>
      <c r="E82" s="304">
        <f>IF(E$46=0,0,E$46/TRE_fec!E$46)</f>
        <v>0.6144840694474889</v>
      </c>
      <c r="F82" s="304">
        <f>IF(F$46=0,0,F$46/TRE_fec!F$46)</f>
        <v>0.61448406944748879</v>
      </c>
      <c r="G82" s="304">
        <f>IF(G$46=0,0,G$46/TRE_fec!G$46)</f>
        <v>0.62787003875187331</v>
      </c>
      <c r="H82" s="304">
        <f>IF(H$46=0,0,H$46/TRE_fec!H$46)</f>
        <v>0.64094515907791283</v>
      </c>
      <c r="I82" s="304">
        <f>IF(I$46=0,0,I$46/TRE_fec!I$46)</f>
        <v>0.65455236206634837</v>
      </c>
      <c r="J82" s="304">
        <f>IF(J$46=0,0,J$46/TRE_fec!J$46)</f>
        <v>0.65455236206634815</v>
      </c>
      <c r="K82" s="304">
        <f>IF(K$46=0,0,K$46/TRE_fec!K$46)</f>
        <v>0.65455236206634826</v>
      </c>
      <c r="L82" s="304">
        <f>IF(L$46=0,0,L$46/TRE_fec!L$46)</f>
        <v>0.65455236206634837</v>
      </c>
      <c r="M82" s="304">
        <f>IF(M$46=0,0,M$46/TRE_fec!M$46)</f>
        <v>0.65455236206634837</v>
      </c>
      <c r="N82" s="304">
        <f>IF(N$46=0,0,N$46/TRE_fec!N$46)</f>
        <v>0.65455236206634837</v>
      </c>
      <c r="O82" s="304">
        <f>IF(O$46=0,0,O$46/TRE_fec!O$46)</f>
        <v>0.65455236206634826</v>
      </c>
      <c r="P82" s="304">
        <f>IF(P$46=0,0,P$46/TRE_fec!P$46)</f>
        <v>0.65455236206634837</v>
      </c>
      <c r="Q82" s="304">
        <f>IF(Q$46=0,0,Q$46/TRE_fec!Q$46)</f>
        <v>0.65455236206634837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38.869952359294551</v>
      </c>
      <c r="C5" s="96">
        <v>46.410102608075995</v>
      </c>
      <c r="D5" s="96">
        <v>40.721059718136004</v>
      </c>
      <c r="E5" s="96">
        <v>47.002613980464012</v>
      </c>
      <c r="F5" s="96">
        <v>46.07169390547201</v>
      </c>
      <c r="G5" s="96">
        <v>50.108552279852269</v>
      </c>
      <c r="H5" s="96">
        <v>48.804940317564004</v>
      </c>
      <c r="I5" s="96">
        <v>53.029818384336011</v>
      </c>
      <c r="J5" s="96">
        <v>38.612006403372</v>
      </c>
      <c r="K5" s="96">
        <v>36.037483882020005</v>
      </c>
      <c r="L5" s="96">
        <v>39.030797677974007</v>
      </c>
      <c r="M5" s="96">
        <v>26.860587962590767</v>
      </c>
      <c r="N5" s="96">
        <v>13.239045534236675</v>
      </c>
      <c r="O5" s="96">
        <v>13.072217518685301</v>
      </c>
      <c r="P5" s="96">
        <v>16.312957361967261</v>
      </c>
      <c r="Q5" s="96">
        <v>15.865173417059887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0.99506028807158753</v>
      </c>
      <c r="C10" s="158">
        <v>1.0388680928382812</v>
      </c>
      <c r="D10" s="158">
        <v>0.9944820116569224</v>
      </c>
      <c r="E10" s="158">
        <v>0.99435181876426304</v>
      </c>
      <c r="F10" s="158">
        <v>0.99713185253176762</v>
      </c>
      <c r="G10" s="158">
        <v>1.0830956361360313</v>
      </c>
      <c r="H10" s="158">
        <v>1.1662585142314037</v>
      </c>
      <c r="I10" s="158">
        <v>1.2964702433090656</v>
      </c>
      <c r="J10" s="158">
        <v>1.0887364028252091</v>
      </c>
      <c r="K10" s="158">
        <v>0.99727478770753808</v>
      </c>
      <c r="L10" s="158">
        <v>1.0308175182552484</v>
      </c>
      <c r="M10" s="158">
        <v>0.78932161674768664</v>
      </c>
      <c r="N10" s="158">
        <v>0.235009310207515</v>
      </c>
      <c r="O10" s="158">
        <v>0.29692423582554628</v>
      </c>
      <c r="P10" s="158">
        <v>0.44659101279528535</v>
      </c>
      <c r="Q10" s="158">
        <v>0.45121420051585248</v>
      </c>
    </row>
    <row r="11" spans="1:17" x14ac:dyDescent="0.25">
      <c r="A11" s="92" t="s">
        <v>125</v>
      </c>
      <c r="B11" s="91">
        <v>0.46593344294536893</v>
      </c>
      <c r="C11" s="91">
        <v>0.48644629181242743</v>
      </c>
      <c r="D11" s="91">
        <v>0.4656626670696869</v>
      </c>
      <c r="E11" s="91">
        <v>0.46560170471047013</v>
      </c>
      <c r="F11" s="91">
        <v>0.46690344564046743</v>
      </c>
      <c r="G11" s="91">
        <v>0.5071556817546915</v>
      </c>
      <c r="H11" s="91">
        <v>0.5460964038202023</v>
      </c>
      <c r="I11" s="91">
        <v>0.60706758312291786</v>
      </c>
      <c r="J11" s="91">
        <v>0.50979695070678044</v>
      </c>
      <c r="K11" s="91">
        <v>0.46697037452845863</v>
      </c>
      <c r="L11" s="91">
        <v>0.48267663887970869</v>
      </c>
      <c r="M11" s="91">
        <v>0.36959704139654714</v>
      </c>
      <c r="N11" s="91">
        <v>0</v>
      </c>
      <c r="O11" s="91">
        <v>0</v>
      </c>
      <c r="P11" s="91">
        <v>0.20911465433257911</v>
      </c>
      <c r="Q11" s="91">
        <v>0.21127944554960296</v>
      </c>
    </row>
    <row r="12" spans="1:17" x14ac:dyDescent="0.25">
      <c r="A12" s="92" t="s">
        <v>26</v>
      </c>
      <c r="B12" s="91">
        <v>0.52912684512621855</v>
      </c>
      <c r="C12" s="91">
        <v>0.5524218010258537</v>
      </c>
      <c r="D12" s="91">
        <v>0.52881934458723545</v>
      </c>
      <c r="E12" s="91">
        <v>0.52875011405379291</v>
      </c>
      <c r="F12" s="91">
        <v>0.53022840689130013</v>
      </c>
      <c r="G12" s="91">
        <v>0.57593995438133982</v>
      </c>
      <c r="H12" s="91">
        <v>0.62016211041120139</v>
      </c>
      <c r="I12" s="91">
        <v>0.6894026601861476</v>
      </c>
      <c r="J12" s="91">
        <v>0.57893945211842868</v>
      </c>
      <c r="K12" s="91">
        <v>0.5303044131790795</v>
      </c>
      <c r="L12" s="91">
        <v>0.54814087937553968</v>
      </c>
      <c r="M12" s="91">
        <v>0.4197245753511395</v>
      </c>
      <c r="N12" s="91">
        <v>0.235009310207515</v>
      </c>
      <c r="O12" s="91">
        <v>0.29692423582554628</v>
      </c>
      <c r="P12" s="91">
        <v>0.23747635846270626</v>
      </c>
      <c r="Q12" s="91">
        <v>0.2399347549662495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3.5014103166049031</v>
      </c>
      <c r="C15" s="204">
        <v>3.7456659068144273</v>
      </c>
      <c r="D15" s="204">
        <v>3.5656480284103811</v>
      </c>
      <c r="E15" s="204">
        <v>3.5800587265634949</v>
      </c>
      <c r="F15" s="204">
        <v>3.5993012134252766</v>
      </c>
      <c r="G15" s="204">
        <v>4.0234096665422259</v>
      </c>
      <c r="H15" s="204">
        <v>4.2625687546820199</v>
      </c>
      <c r="I15" s="204">
        <v>4.6869780456099672</v>
      </c>
      <c r="J15" s="204">
        <v>3.6482711290733403</v>
      </c>
      <c r="K15" s="204">
        <v>3.3530691672867405</v>
      </c>
      <c r="L15" s="204">
        <v>3.4546180933928543</v>
      </c>
      <c r="M15" s="204">
        <v>2.61278316467628</v>
      </c>
      <c r="N15" s="204">
        <v>1.4239082892773387</v>
      </c>
      <c r="O15" s="204">
        <v>1.7990473667022191</v>
      </c>
      <c r="P15" s="204">
        <v>1.5117115569518151</v>
      </c>
      <c r="Q15" s="204">
        <v>1.5299748351852478</v>
      </c>
    </row>
    <row r="16" spans="1:17" x14ac:dyDescent="0.25">
      <c r="A16" s="152" t="s">
        <v>289</v>
      </c>
      <c r="B16" s="264">
        <v>3.5014103166049031</v>
      </c>
      <c r="C16" s="264">
        <v>3.7456659068144273</v>
      </c>
      <c r="D16" s="264">
        <v>3.5656480284103811</v>
      </c>
      <c r="E16" s="264">
        <v>3.5800587265634949</v>
      </c>
      <c r="F16" s="264">
        <v>3.5993012134252766</v>
      </c>
      <c r="G16" s="264">
        <v>4.0234096665422259</v>
      </c>
      <c r="H16" s="264">
        <v>4.2625687546820199</v>
      </c>
      <c r="I16" s="264">
        <v>4.6869780456099672</v>
      </c>
      <c r="J16" s="264">
        <v>3.6482711290733403</v>
      </c>
      <c r="K16" s="264">
        <v>3.3530691672867405</v>
      </c>
      <c r="L16" s="264">
        <v>3.4546180933928543</v>
      </c>
      <c r="M16" s="264">
        <v>2.61278316467628</v>
      </c>
      <c r="N16" s="264">
        <v>1.4239082892773387</v>
      </c>
      <c r="O16" s="264">
        <v>1.7990473667022191</v>
      </c>
      <c r="P16" s="264">
        <v>1.5117115569518151</v>
      </c>
      <c r="Q16" s="264">
        <v>1.5299748351852478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1.2163115877369626</v>
      </c>
      <c r="C19" s="83">
        <v>1.640792421086728</v>
      </c>
      <c r="D19" s="83">
        <v>1.4884267140606076</v>
      </c>
      <c r="E19" s="83">
        <v>1.5494775479973424</v>
      </c>
      <c r="F19" s="83">
        <v>1.5918199062459149</v>
      </c>
      <c r="G19" s="83">
        <v>2.1975657488194607</v>
      </c>
      <c r="H19" s="83">
        <v>2.0790860806689495</v>
      </c>
      <c r="I19" s="83">
        <v>2.0991946213304939</v>
      </c>
      <c r="J19" s="83">
        <v>0.57843000354626473</v>
      </c>
      <c r="K19" s="83">
        <v>0.57626885114331827</v>
      </c>
      <c r="L19" s="83">
        <v>0.54942313449912983</v>
      </c>
      <c r="M19" s="83">
        <v>0.28691271805066743</v>
      </c>
      <c r="N19" s="83">
        <v>0</v>
      </c>
      <c r="O19" s="83">
        <v>0</v>
      </c>
      <c r="P19" s="83">
        <v>0.29992205549358258</v>
      </c>
      <c r="Q19" s="83">
        <v>0.31378695209828611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2.2850987288679407</v>
      </c>
      <c r="C21" s="83">
        <v>2.1048734857276994</v>
      </c>
      <c r="D21" s="83">
        <v>2.0772213143497735</v>
      </c>
      <c r="E21" s="83">
        <v>2.0305811785661527</v>
      </c>
      <c r="F21" s="83">
        <v>2.0074813071793618</v>
      </c>
      <c r="G21" s="83">
        <v>1.8258439177227652</v>
      </c>
      <c r="H21" s="83">
        <v>2.1834826740130699</v>
      </c>
      <c r="I21" s="83">
        <v>2.5877834242794733</v>
      </c>
      <c r="J21" s="83">
        <v>3.0698411255270757</v>
      </c>
      <c r="K21" s="83">
        <v>2.7768003161434223</v>
      </c>
      <c r="L21" s="83">
        <v>2.9051949588937243</v>
      </c>
      <c r="M21" s="83">
        <v>2.3258704466256126</v>
      </c>
      <c r="N21" s="83">
        <v>1.4239082892773387</v>
      </c>
      <c r="O21" s="83">
        <v>1.7990473667022191</v>
      </c>
      <c r="P21" s="83">
        <v>1.2117895014582325</v>
      </c>
      <c r="Q21" s="83">
        <v>1.2161878830869617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2.4935166759155889</v>
      </c>
      <c r="C23" s="204">
        <v>2.6032944381582186</v>
      </c>
      <c r="D23" s="204">
        <v>2.4920675758956787</v>
      </c>
      <c r="E23" s="204">
        <v>2.4917413261670713</v>
      </c>
      <c r="F23" s="204">
        <v>2.4987077990953752</v>
      </c>
      <c r="G23" s="204">
        <v>2.7141240211189093</v>
      </c>
      <c r="H23" s="204">
        <v>2.922521467820177</v>
      </c>
      <c r="I23" s="204">
        <v>3.2488183985158909</v>
      </c>
      <c r="J23" s="204">
        <v>2.7282591905885623</v>
      </c>
      <c r="K23" s="204">
        <v>2.4990659796484849</v>
      </c>
      <c r="L23" s="204">
        <v>2.583120542953941</v>
      </c>
      <c r="M23" s="204">
        <v>1.9779571525614068</v>
      </c>
      <c r="N23" s="204">
        <v>1.1074842249934855</v>
      </c>
      <c r="O23" s="204">
        <v>1.3992590629906145</v>
      </c>
      <c r="P23" s="204">
        <v>1.1191102198211351</v>
      </c>
      <c r="Q23" s="204">
        <v>1.1306954431641982</v>
      </c>
    </row>
    <row r="24" spans="1:17" x14ac:dyDescent="0.25">
      <c r="A24" s="152" t="s">
        <v>287</v>
      </c>
      <c r="B24" s="151">
        <v>2.4935166759155889</v>
      </c>
      <c r="C24" s="151">
        <v>2.6032944381582186</v>
      </c>
      <c r="D24" s="151">
        <v>2.4920675758956787</v>
      </c>
      <c r="E24" s="151">
        <v>2.4917413261670713</v>
      </c>
      <c r="F24" s="151">
        <v>2.4987077990953752</v>
      </c>
      <c r="G24" s="151">
        <v>2.7141240211189093</v>
      </c>
      <c r="H24" s="151">
        <v>2.922521467820177</v>
      </c>
      <c r="I24" s="151">
        <v>3.2488183985158909</v>
      </c>
      <c r="J24" s="151">
        <v>2.7282591905885623</v>
      </c>
      <c r="K24" s="151">
        <v>2.4990659796484849</v>
      </c>
      <c r="L24" s="151">
        <v>2.583120542953941</v>
      </c>
      <c r="M24" s="151">
        <v>1.9779571525614068</v>
      </c>
      <c r="N24" s="151">
        <v>1.1074842249934855</v>
      </c>
      <c r="O24" s="151">
        <v>1.3992590629906145</v>
      </c>
      <c r="P24" s="151">
        <v>1.1191102198211351</v>
      </c>
      <c r="Q24" s="151">
        <v>1.1306954431641982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13.976198738867989</v>
      </c>
      <c r="C26" s="204">
        <v>14.951167212473806</v>
      </c>
      <c r="D26" s="204">
        <v>14.232609426431736</v>
      </c>
      <c r="E26" s="204">
        <v>14.290131042906868</v>
      </c>
      <c r="F26" s="204">
        <v>14.366939184853269</v>
      </c>
      <c r="G26" s="204">
        <v>16.059806770090695</v>
      </c>
      <c r="H26" s="204">
        <v>17.014432090692704</v>
      </c>
      <c r="I26" s="204">
        <v>18.708500497500445</v>
      </c>
      <c r="J26" s="204">
        <v>14.562407071058175</v>
      </c>
      <c r="K26" s="204">
        <v>13.384081507079799</v>
      </c>
      <c r="L26" s="204">
        <v>13.789423310708758</v>
      </c>
      <c r="M26" s="204">
        <v>10.42916238577037</v>
      </c>
      <c r="N26" s="204">
        <v>5.8403327240424687</v>
      </c>
      <c r="O26" s="204">
        <v>7.3790111954372568</v>
      </c>
      <c r="P26" s="204">
        <v>6.0341346044495063</v>
      </c>
      <c r="Q26" s="204">
        <v>6.1070341458152209</v>
      </c>
    </row>
    <row r="27" spans="1:17" x14ac:dyDescent="0.25">
      <c r="A27" s="152" t="s">
        <v>285</v>
      </c>
      <c r="B27" s="264">
        <v>13.976198738867989</v>
      </c>
      <c r="C27" s="264">
        <v>14.951167212473806</v>
      </c>
      <c r="D27" s="264">
        <v>14.232609426431736</v>
      </c>
      <c r="E27" s="264">
        <v>14.290131042906868</v>
      </c>
      <c r="F27" s="264">
        <v>14.366939184853269</v>
      </c>
      <c r="G27" s="264">
        <v>16.059806770090695</v>
      </c>
      <c r="H27" s="264">
        <v>17.014432090692704</v>
      </c>
      <c r="I27" s="264">
        <v>18.708500497500445</v>
      </c>
      <c r="J27" s="264">
        <v>14.562407071058175</v>
      </c>
      <c r="K27" s="264">
        <v>13.384081507079799</v>
      </c>
      <c r="L27" s="264">
        <v>13.789423310708758</v>
      </c>
      <c r="M27" s="264">
        <v>10.42916238577037</v>
      </c>
      <c r="N27" s="264">
        <v>5.8403327240424687</v>
      </c>
      <c r="O27" s="264">
        <v>7.3790111954372568</v>
      </c>
      <c r="P27" s="264">
        <v>6.0341346044495063</v>
      </c>
      <c r="Q27" s="264">
        <v>6.1070341458152209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4.8550186757555212</v>
      </c>
      <c r="C30" s="83">
        <v>6.5493726506673164</v>
      </c>
      <c r="D30" s="83">
        <v>5.9411910295969523</v>
      </c>
      <c r="E30" s="83">
        <v>6.1848810033846613</v>
      </c>
      <c r="F30" s="83">
        <v>6.3538943895473654</v>
      </c>
      <c r="G30" s="83">
        <v>8.7717841869533135</v>
      </c>
      <c r="H30" s="83">
        <v>8.2988617817345141</v>
      </c>
      <c r="I30" s="83">
        <v>8.3791268564392887</v>
      </c>
      <c r="J30" s="83">
        <v>2.308856133698006</v>
      </c>
      <c r="K30" s="83">
        <v>2.3002296967033726</v>
      </c>
      <c r="L30" s="83">
        <v>2.1930725693803681</v>
      </c>
      <c r="M30" s="83">
        <v>1.1452382913160331</v>
      </c>
      <c r="N30" s="83">
        <v>0</v>
      </c>
      <c r="O30" s="83">
        <v>0</v>
      </c>
      <c r="P30" s="83">
        <v>1.1971662486596559</v>
      </c>
      <c r="Q30" s="83">
        <v>1.2525092484566873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9.1211800631124671</v>
      </c>
      <c r="C32" s="83">
        <v>8.40179456180649</v>
      </c>
      <c r="D32" s="83">
        <v>8.2914183968347839</v>
      </c>
      <c r="E32" s="83">
        <v>8.1052500395222076</v>
      </c>
      <c r="F32" s="83">
        <v>8.0130447953059036</v>
      </c>
      <c r="G32" s="83">
        <v>7.2880225831373817</v>
      </c>
      <c r="H32" s="83">
        <v>8.7155703089581902</v>
      </c>
      <c r="I32" s="83">
        <v>10.329373641061157</v>
      </c>
      <c r="J32" s="83">
        <v>12.253550937360169</v>
      </c>
      <c r="K32" s="83">
        <v>11.083851810376427</v>
      </c>
      <c r="L32" s="83">
        <v>11.59635074132839</v>
      </c>
      <c r="M32" s="83">
        <v>9.2839240944543366</v>
      </c>
      <c r="N32" s="83">
        <v>5.8403327240424687</v>
      </c>
      <c r="O32" s="83">
        <v>7.3790111954372568</v>
      </c>
      <c r="P32" s="83">
        <v>4.8369683557898506</v>
      </c>
      <c r="Q32" s="83">
        <v>4.8545248973585338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17.903766339834483</v>
      </c>
      <c r="C34" s="204">
        <v>24.071106957791272</v>
      </c>
      <c r="D34" s="204">
        <v>19.436252675741287</v>
      </c>
      <c r="E34" s="204">
        <v>25.646331066062306</v>
      </c>
      <c r="F34" s="204">
        <v>24.609613855566316</v>
      </c>
      <c r="G34" s="204">
        <v>26.228116185964407</v>
      </c>
      <c r="H34" s="204">
        <v>23.439159490137705</v>
      </c>
      <c r="I34" s="204">
        <v>25.089051199400636</v>
      </c>
      <c r="J34" s="204">
        <v>16.584332609826721</v>
      </c>
      <c r="K34" s="204">
        <v>15.803992440297444</v>
      </c>
      <c r="L34" s="204">
        <v>18.172818212663206</v>
      </c>
      <c r="M34" s="204">
        <v>11.051363642835025</v>
      </c>
      <c r="N34" s="204">
        <v>4.6323109857158684</v>
      </c>
      <c r="O34" s="204">
        <v>2.1979756577296636</v>
      </c>
      <c r="P34" s="204">
        <v>7.2014099679495152</v>
      </c>
      <c r="Q34" s="204">
        <v>6.6462547923793682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6.1340998812648202</v>
      </c>
      <c r="C38" s="87">
        <v>10.251276759421531</v>
      </c>
      <c r="D38" s="87">
        <v>7.9233635909007551</v>
      </c>
      <c r="E38" s="87">
        <v>10.773874689323527</v>
      </c>
      <c r="F38" s="87">
        <v>10.566056977310252</v>
      </c>
      <c r="G38" s="87">
        <v>13.850783962802655</v>
      </c>
      <c r="H38" s="87">
        <v>11.106138560012337</v>
      </c>
      <c r="I38" s="87">
        <v>10.948206426023303</v>
      </c>
      <c r="J38" s="87">
        <v>2.8084370441849495</v>
      </c>
      <c r="K38" s="87">
        <v>2.8662704993288517</v>
      </c>
      <c r="L38" s="87">
        <v>3.077017225724513</v>
      </c>
      <c r="M38" s="87">
        <v>1.383953872262377</v>
      </c>
      <c r="N38" s="87">
        <v>0</v>
      </c>
      <c r="O38" s="87">
        <v>0</v>
      </c>
      <c r="P38" s="87">
        <v>1.4803128972452135</v>
      </c>
      <c r="Q38" s="87">
        <v>1.4090849537014851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11.769666458569665</v>
      </c>
      <c r="C41" s="87">
        <v>13.819830198369742</v>
      </c>
      <c r="D41" s="87">
        <v>11.512889084840531</v>
      </c>
      <c r="E41" s="87">
        <v>14.872456376738779</v>
      </c>
      <c r="F41" s="87">
        <v>14.043556878256066</v>
      </c>
      <c r="G41" s="87">
        <v>12.377332223161751</v>
      </c>
      <c r="H41" s="87">
        <v>12.333020930125366</v>
      </c>
      <c r="I41" s="87">
        <v>14.140844773377335</v>
      </c>
      <c r="J41" s="87">
        <v>13.77589556564177</v>
      </c>
      <c r="K41" s="87">
        <v>12.937721940968592</v>
      </c>
      <c r="L41" s="87">
        <v>15.095800986938691</v>
      </c>
      <c r="M41" s="87">
        <v>9.6674097705726467</v>
      </c>
      <c r="N41" s="87">
        <v>4.6323109857158684</v>
      </c>
      <c r="O41" s="87">
        <v>2.1979756577296636</v>
      </c>
      <c r="P41" s="87">
        <v>5.7210970707043014</v>
      </c>
      <c r="Q41" s="87">
        <v>5.2371698386778833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1.0000000000000002</v>
      </c>
      <c r="D50" s="77">
        <f t="shared" si="0"/>
        <v>1</v>
      </c>
      <c r="E50" s="77">
        <f t="shared" si="0"/>
        <v>0.99999999999999978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0.99999999999999978</v>
      </c>
      <c r="J50" s="77">
        <f t="shared" si="0"/>
        <v>1.0000000000000002</v>
      </c>
      <c r="K50" s="77">
        <f t="shared" si="0"/>
        <v>1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0.99999999999999989</v>
      </c>
      <c r="P50" s="77">
        <f t="shared" si="0"/>
        <v>0.99999999999999978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2.5599730065880812E-2</v>
      </c>
      <c r="C55" s="201">
        <f t="shared" si="5"/>
        <v>2.238452480080283E-2</v>
      </c>
      <c r="D55" s="201">
        <f t="shared" si="5"/>
        <v>2.4421810693055424E-2</v>
      </c>
      <c r="E55" s="201">
        <f t="shared" si="5"/>
        <v>2.1155245092912313E-2</v>
      </c>
      <c r="F55" s="201">
        <f t="shared" si="5"/>
        <v>2.1643047346547348E-2</v>
      </c>
      <c r="G55" s="201">
        <f t="shared" si="5"/>
        <v>2.1614985603396173E-2</v>
      </c>
      <c r="H55" s="201">
        <f t="shared" si="5"/>
        <v>2.3896320877411024E-2</v>
      </c>
      <c r="I55" s="201">
        <f t="shared" si="5"/>
        <v>2.4447948018845526E-2</v>
      </c>
      <c r="J55" s="201">
        <f t="shared" si="5"/>
        <v>2.8196835757546373E-2</v>
      </c>
      <c r="K55" s="201">
        <f t="shared" si="5"/>
        <v>2.7673263510083822E-2</v>
      </c>
      <c r="L55" s="201">
        <f t="shared" si="5"/>
        <v>2.6410362574705023E-2</v>
      </c>
      <c r="M55" s="201">
        <f t="shared" si="5"/>
        <v>2.9385865188319382E-2</v>
      </c>
      <c r="N55" s="201">
        <f t="shared" si="5"/>
        <v>1.7751227579040497E-2</v>
      </c>
      <c r="O55" s="201">
        <f t="shared" si="5"/>
        <v>2.271414436006176E-2</v>
      </c>
      <c r="P55" s="201">
        <f t="shared" si="5"/>
        <v>2.7376459270131305E-2</v>
      </c>
      <c r="Q55" s="201">
        <f t="shared" si="5"/>
        <v>2.844054638764049E-2</v>
      </c>
    </row>
    <row r="56" spans="1:17" x14ac:dyDescent="0.25">
      <c r="A56" s="127" t="s">
        <v>283</v>
      </c>
      <c r="B56" s="200">
        <f t="shared" ref="B56:Q56" si="6">IF(B$15=0,0,B$15/B$5)</f>
        <v>9.0080128841929202E-2</v>
      </c>
      <c r="C56" s="200">
        <f t="shared" si="6"/>
        <v>8.0707985897937443E-2</v>
      </c>
      <c r="D56" s="200">
        <f t="shared" si="6"/>
        <v>8.7562751389358928E-2</v>
      </c>
      <c r="E56" s="200">
        <f t="shared" si="6"/>
        <v>7.6167226104733171E-2</v>
      </c>
      <c r="F56" s="200">
        <f t="shared" si="6"/>
        <v>7.8123917492813999E-2</v>
      </c>
      <c r="G56" s="200">
        <f t="shared" si="6"/>
        <v>8.029387167427636E-2</v>
      </c>
      <c r="H56" s="200">
        <f t="shared" si="6"/>
        <v>8.7338878542752768E-2</v>
      </c>
      <c r="I56" s="200">
        <f t="shared" si="6"/>
        <v>8.8383822317490923E-2</v>
      </c>
      <c r="J56" s="200">
        <f t="shared" si="6"/>
        <v>9.4485406714185552E-2</v>
      </c>
      <c r="K56" s="200">
        <f t="shared" si="6"/>
        <v>9.3043931098632279E-2</v>
      </c>
      <c r="L56" s="200">
        <f t="shared" si="6"/>
        <v>8.8510056132989984E-2</v>
      </c>
      <c r="M56" s="200">
        <f t="shared" si="6"/>
        <v>9.7272001950037393E-2</v>
      </c>
      <c r="N56" s="200">
        <f t="shared" si="6"/>
        <v>0.10755369679748118</v>
      </c>
      <c r="O56" s="200">
        <f t="shared" si="6"/>
        <v>0.13762373247925827</v>
      </c>
      <c r="P56" s="200">
        <f t="shared" si="6"/>
        <v>9.2669374620955328E-2</v>
      </c>
      <c r="Q56" s="200">
        <f t="shared" si="6"/>
        <v>9.6436061237128334E-2</v>
      </c>
    </row>
    <row r="57" spans="1:17" x14ac:dyDescent="0.25">
      <c r="A57" s="142" t="s">
        <v>289</v>
      </c>
      <c r="B57" s="199">
        <f t="shared" ref="B57:Q57" si="7">IF(B$16=0,0,B$16/B$5)</f>
        <v>9.0080128841929202E-2</v>
      </c>
      <c r="C57" s="199">
        <f t="shared" si="7"/>
        <v>8.0707985897937443E-2</v>
      </c>
      <c r="D57" s="199">
        <f t="shared" si="7"/>
        <v>8.7562751389358928E-2</v>
      </c>
      <c r="E57" s="199">
        <f t="shared" si="7"/>
        <v>7.6167226104733171E-2</v>
      </c>
      <c r="F57" s="199">
        <f t="shared" si="7"/>
        <v>7.8123917492813999E-2</v>
      </c>
      <c r="G57" s="199">
        <f t="shared" si="7"/>
        <v>8.029387167427636E-2</v>
      </c>
      <c r="H57" s="199">
        <f t="shared" si="7"/>
        <v>8.7338878542752768E-2</v>
      </c>
      <c r="I57" s="199">
        <f t="shared" si="7"/>
        <v>8.8383822317490923E-2</v>
      </c>
      <c r="J57" s="199">
        <f t="shared" si="7"/>
        <v>9.4485406714185552E-2</v>
      </c>
      <c r="K57" s="199">
        <f t="shared" si="7"/>
        <v>9.3043931098632279E-2</v>
      </c>
      <c r="L57" s="199">
        <f t="shared" si="7"/>
        <v>8.8510056132989984E-2</v>
      </c>
      <c r="M57" s="199">
        <f t="shared" si="7"/>
        <v>9.7272001950037393E-2</v>
      </c>
      <c r="N57" s="199">
        <f t="shared" si="7"/>
        <v>0.10755369679748118</v>
      </c>
      <c r="O57" s="199">
        <f t="shared" si="7"/>
        <v>0.13762373247925827</v>
      </c>
      <c r="P57" s="199">
        <f t="shared" si="7"/>
        <v>9.2669374620955328E-2</v>
      </c>
      <c r="Q57" s="199">
        <f t="shared" si="7"/>
        <v>9.6436061237128334E-2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6.4150237511658312E-2</v>
      </c>
      <c r="C59" s="200">
        <f t="shared" si="9"/>
        <v>5.6093270470494706E-2</v>
      </c>
      <c r="D59" s="200">
        <f t="shared" si="9"/>
        <v>6.1198495155708889E-2</v>
      </c>
      <c r="E59" s="200">
        <f t="shared" si="9"/>
        <v>5.3012824503818647E-2</v>
      </c>
      <c r="F59" s="200">
        <f t="shared" si="9"/>
        <v>5.4235205769124099E-2</v>
      </c>
      <c r="G59" s="200">
        <f t="shared" si="9"/>
        <v>5.4164885985145669E-2</v>
      </c>
      <c r="H59" s="200">
        <f t="shared" si="9"/>
        <v>5.9881672814348572E-2</v>
      </c>
      <c r="I59" s="200">
        <f t="shared" si="9"/>
        <v>6.12639925516986E-2</v>
      </c>
      <c r="J59" s="200">
        <f t="shared" si="9"/>
        <v>7.0658311875507779E-2</v>
      </c>
      <c r="K59" s="200">
        <f t="shared" si="9"/>
        <v>6.9346294758811697E-2</v>
      </c>
      <c r="L59" s="200">
        <f t="shared" si="9"/>
        <v>6.6181597523733329E-2</v>
      </c>
      <c r="M59" s="200">
        <f t="shared" si="9"/>
        <v>7.3637894870959036E-2</v>
      </c>
      <c r="N59" s="200">
        <f t="shared" si="9"/>
        <v>8.3652875286929801E-2</v>
      </c>
      <c r="O59" s="200">
        <f t="shared" si="9"/>
        <v>0.10704068081720085</v>
      </c>
      <c r="P59" s="200">
        <f t="shared" si="9"/>
        <v>6.8602534475464119E-2</v>
      </c>
      <c r="Q59" s="200">
        <f t="shared" si="9"/>
        <v>7.1269025143359394E-2</v>
      </c>
    </row>
    <row r="60" spans="1:17" x14ac:dyDescent="0.25">
      <c r="A60" s="142" t="s">
        <v>287</v>
      </c>
      <c r="B60" s="199">
        <f t="shared" ref="B60:Q60" si="10">IF(B$24=0,0,B$24/B$5)</f>
        <v>6.4150237511658312E-2</v>
      </c>
      <c r="C60" s="199">
        <f t="shared" si="10"/>
        <v>5.6093270470494706E-2</v>
      </c>
      <c r="D60" s="199">
        <f t="shared" si="10"/>
        <v>6.1198495155708889E-2</v>
      </c>
      <c r="E60" s="199">
        <f t="shared" si="10"/>
        <v>5.3012824503818647E-2</v>
      </c>
      <c r="F60" s="199">
        <f t="shared" si="10"/>
        <v>5.4235205769124099E-2</v>
      </c>
      <c r="G60" s="199">
        <f t="shared" si="10"/>
        <v>5.4164885985145669E-2</v>
      </c>
      <c r="H60" s="199">
        <f t="shared" si="10"/>
        <v>5.9881672814348572E-2</v>
      </c>
      <c r="I60" s="199">
        <f t="shared" si="10"/>
        <v>6.12639925516986E-2</v>
      </c>
      <c r="J60" s="199">
        <f t="shared" si="10"/>
        <v>7.0658311875507779E-2</v>
      </c>
      <c r="K60" s="199">
        <f t="shared" si="10"/>
        <v>6.9346294758811697E-2</v>
      </c>
      <c r="L60" s="199">
        <f t="shared" si="10"/>
        <v>6.6181597523733329E-2</v>
      </c>
      <c r="M60" s="199">
        <f t="shared" si="10"/>
        <v>7.3637894870959036E-2</v>
      </c>
      <c r="N60" s="199">
        <f t="shared" si="10"/>
        <v>8.3652875286929801E-2</v>
      </c>
      <c r="O60" s="199">
        <f t="shared" si="10"/>
        <v>0.10704068081720085</v>
      </c>
      <c r="P60" s="199">
        <f t="shared" si="10"/>
        <v>6.8602534475464119E-2</v>
      </c>
      <c r="Q60" s="199">
        <f t="shared" si="10"/>
        <v>7.1269025143359394E-2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0.35956305296386637</v>
      </c>
      <c r="C62" s="200">
        <f t="shared" si="12"/>
        <v>0.3221532893114547</v>
      </c>
      <c r="D62" s="200">
        <f t="shared" si="12"/>
        <v>0.34951471118255145</v>
      </c>
      <c r="E62" s="200">
        <f t="shared" si="12"/>
        <v>0.30402843230902782</v>
      </c>
      <c r="F62" s="200">
        <f t="shared" si="12"/>
        <v>0.3118387445083039</v>
      </c>
      <c r="G62" s="200">
        <f t="shared" si="12"/>
        <v>0.32050031460493922</v>
      </c>
      <c r="H62" s="200">
        <f t="shared" si="12"/>
        <v>0.34862110228971066</v>
      </c>
      <c r="I62" s="200">
        <f t="shared" si="12"/>
        <v>0.35279209070470013</v>
      </c>
      <c r="J62" s="200">
        <f t="shared" si="12"/>
        <v>0.37714712151778867</v>
      </c>
      <c r="K62" s="200">
        <f t="shared" si="12"/>
        <v>0.37139334008158792</v>
      </c>
      <c r="L62" s="200">
        <f t="shared" si="12"/>
        <v>0.35329596449653017</v>
      </c>
      <c r="M62" s="200">
        <f t="shared" si="12"/>
        <v>0.3882700706438465</v>
      </c>
      <c r="N62" s="200">
        <f t="shared" si="12"/>
        <v>0.44114454542354631</v>
      </c>
      <c r="O62" s="200">
        <f t="shared" si="12"/>
        <v>0.56448044755144022</v>
      </c>
      <c r="P62" s="200">
        <f t="shared" si="12"/>
        <v>0.36989826372732088</v>
      </c>
      <c r="Q62" s="200">
        <f t="shared" si="12"/>
        <v>0.38493333701907734</v>
      </c>
    </row>
    <row r="63" spans="1:17" x14ac:dyDescent="0.25">
      <c r="A63" s="142" t="s">
        <v>285</v>
      </c>
      <c r="B63" s="199">
        <f t="shared" ref="B63:Q63" si="13">IF(B$27=0,0,B$27/B$5)</f>
        <v>0.35956305296386637</v>
      </c>
      <c r="C63" s="199">
        <f t="shared" si="13"/>
        <v>0.3221532893114547</v>
      </c>
      <c r="D63" s="199">
        <f t="shared" si="13"/>
        <v>0.34951471118255145</v>
      </c>
      <c r="E63" s="199">
        <f t="shared" si="13"/>
        <v>0.30402843230902782</v>
      </c>
      <c r="F63" s="199">
        <f t="shared" si="13"/>
        <v>0.3118387445083039</v>
      </c>
      <c r="G63" s="199">
        <f t="shared" si="13"/>
        <v>0.32050031460493922</v>
      </c>
      <c r="H63" s="199">
        <f t="shared" si="13"/>
        <v>0.34862110228971066</v>
      </c>
      <c r="I63" s="199">
        <f t="shared" si="13"/>
        <v>0.35279209070470013</v>
      </c>
      <c r="J63" s="199">
        <f t="shared" si="13"/>
        <v>0.37714712151778867</v>
      </c>
      <c r="K63" s="199">
        <f t="shared" si="13"/>
        <v>0.37139334008158792</v>
      </c>
      <c r="L63" s="199">
        <f t="shared" si="13"/>
        <v>0.35329596449653017</v>
      </c>
      <c r="M63" s="199">
        <f t="shared" si="13"/>
        <v>0.3882700706438465</v>
      </c>
      <c r="N63" s="199">
        <f t="shared" si="13"/>
        <v>0.44114454542354631</v>
      </c>
      <c r="O63" s="199">
        <f t="shared" si="13"/>
        <v>0.56448044755144022</v>
      </c>
      <c r="P63" s="199">
        <f t="shared" si="13"/>
        <v>0.36989826372732088</v>
      </c>
      <c r="Q63" s="199">
        <f t="shared" si="13"/>
        <v>0.38493333701907734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0.46060685061666534</v>
      </c>
      <c r="C65" s="200">
        <f t="shared" si="15"/>
        <v>0.51866092951931053</v>
      </c>
      <c r="D65" s="200">
        <f t="shared" si="15"/>
        <v>0.47730223157932533</v>
      </c>
      <c r="E65" s="200">
        <f t="shared" si="15"/>
        <v>0.54563627198950782</v>
      </c>
      <c r="F65" s="200">
        <f t="shared" si="15"/>
        <v>0.53415908488321051</v>
      </c>
      <c r="G65" s="200">
        <f t="shared" si="15"/>
        <v>0.52342594213224258</v>
      </c>
      <c r="H65" s="200">
        <f t="shared" si="15"/>
        <v>0.48026202547577712</v>
      </c>
      <c r="I65" s="200">
        <f t="shared" si="15"/>
        <v>0.47311214640726468</v>
      </c>
      <c r="J65" s="200">
        <f t="shared" si="15"/>
        <v>0.42951232413497181</v>
      </c>
      <c r="K65" s="200">
        <f t="shared" si="15"/>
        <v>0.43854317055088432</v>
      </c>
      <c r="L65" s="200">
        <f t="shared" si="15"/>
        <v>0.46560201927204148</v>
      </c>
      <c r="M65" s="200">
        <f t="shared" si="15"/>
        <v>0.41143416734683774</v>
      </c>
      <c r="N65" s="200">
        <f t="shared" si="15"/>
        <v>0.34989765491300229</v>
      </c>
      <c r="O65" s="200">
        <f t="shared" si="15"/>
        <v>0.16814099479203881</v>
      </c>
      <c r="P65" s="200">
        <f t="shared" si="15"/>
        <v>0.44145336790612816</v>
      </c>
      <c r="Q65" s="200">
        <f t="shared" si="15"/>
        <v>0.41892103021279442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1.0820667010201299</v>
      </c>
      <c r="C71" s="230">
        <f>IF(C$5=0,0,C$5/TRE_fec!C$5)</f>
        <v>1.2374895471714458</v>
      </c>
      <c r="D71" s="230">
        <f>IF(D$5=0,0,D$5/TRE_fec!D$5)</f>
        <v>1.1342572345493784</v>
      </c>
      <c r="E71" s="230">
        <f>IF(E$5=0,0,E$5/TRE_fec!E$5)</f>
        <v>1.3093970472917882</v>
      </c>
      <c r="F71" s="230">
        <f>IF(F$5=0,0,F$5/TRE_fec!F$5)</f>
        <v>1.2798851758651479</v>
      </c>
      <c r="G71" s="230">
        <f>IF(G$5=0,0,G$5/TRE_fec!G$5)</f>
        <v>1.2815467920108687</v>
      </c>
      <c r="H71" s="230">
        <f>IF(H$5=0,0,H$5/TRE_fec!H$5)</f>
        <v>1.1592000124830353</v>
      </c>
      <c r="I71" s="230">
        <f>IF(I$5=0,0,I$5/TRE_fec!I$5)</f>
        <v>1.1330445990003193</v>
      </c>
      <c r="J71" s="230">
        <f>IF(J$5=0,0,J$5/TRE_fec!J$5)</f>
        <v>0.98240156085527819</v>
      </c>
      <c r="K71" s="230">
        <f>IF(K$5=0,0,K$5/TRE_fec!K$5)</f>
        <v>1.0009883890022471</v>
      </c>
      <c r="L71" s="230">
        <f>IF(L$5=0,0,L$5/TRE_fec!L$5)</f>
        <v>1.0488540390552692</v>
      </c>
      <c r="M71" s="230">
        <f>IF(M$5=0,0,M$5/TRE_fec!M$5)</f>
        <v>0.94265100863541107</v>
      </c>
      <c r="N71" s="230">
        <f>IF(N$5=0,0,N$5/TRE_fec!N$5)</f>
        <v>0.82979617419968688</v>
      </c>
      <c r="O71" s="230">
        <f>IF(O$5=0,0,O$5/TRE_fec!O$5)</f>
        <v>0.64849023141436613</v>
      </c>
      <c r="P71" s="230">
        <f>IF(P$5=0,0,P$5/TRE_fec!P$5)</f>
        <v>1.0118406907943658</v>
      </c>
      <c r="Q71" s="230">
        <f>IF(Q$5=0,0,Q$5/TRE_fec!Q$5)</f>
        <v>0.97398323793917829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</v>
      </c>
      <c r="C76" s="273">
        <f>IF(C$10=0,0,C$10/TRE_fec!C$10)</f>
        <v>1.3251222</v>
      </c>
      <c r="D76" s="273">
        <f>IF(D$10=0,0,D$10/TRE_fec!D$10)</f>
        <v>1.3251222000000002</v>
      </c>
      <c r="E76" s="273">
        <f>IF(E$10=0,0,E$10/TRE_fec!E$10)</f>
        <v>1.3251222000000002</v>
      </c>
      <c r="F76" s="273">
        <f>IF(F$10=0,0,F$10/TRE_fec!F$10)</f>
        <v>1.3251222000000002</v>
      </c>
      <c r="G76" s="273">
        <f>IF(G$10=0,0,G$10/TRE_fec!G$10)</f>
        <v>1.3251222000000002</v>
      </c>
      <c r="H76" s="273">
        <f>IF(H$10=0,0,H$10/TRE_fec!H$10)</f>
        <v>1.3251222</v>
      </c>
      <c r="I76" s="273">
        <f>IF(I$10=0,0,I$10/TRE_fec!I$10)</f>
        <v>1.3251222</v>
      </c>
      <c r="J76" s="273">
        <f>IF(J$10=0,0,J$10/TRE_fec!J$10)</f>
        <v>1.3251222</v>
      </c>
      <c r="K76" s="273">
        <f>IF(K$10=0,0,K$10/TRE_fec!K$10)</f>
        <v>1.3251222</v>
      </c>
      <c r="L76" s="273">
        <f>IF(L$10=0,0,L$10/TRE_fec!L$10)</f>
        <v>1.3251222000000002</v>
      </c>
      <c r="M76" s="273">
        <f>IF(M$10=0,0,M$10/TRE_fec!M$10)</f>
        <v>1.3251222</v>
      </c>
      <c r="N76" s="273">
        <f>IF(N$10=0,0,N$10/TRE_fec!N$10)</f>
        <v>0.70463844000000009</v>
      </c>
      <c r="O76" s="273">
        <f>IF(O$10=0,0,O$10/TRE_fec!O$10)</f>
        <v>0.70463843999999987</v>
      </c>
      <c r="P76" s="273">
        <f>IF(P$10=0,0,P$10/TRE_fec!P$10)</f>
        <v>1.3251221999999998</v>
      </c>
      <c r="Q76" s="273">
        <f>IF(Q$10=0,0,Q$10/TRE_fec!Q$10)</f>
        <v>1.3251222000000002</v>
      </c>
    </row>
    <row r="77" spans="1:17" x14ac:dyDescent="0.25">
      <c r="A77" s="127" t="s">
        <v>283</v>
      </c>
      <c r="B77" s="296">
        <f>IF(B$15=0,0,B$15/TRE_fec!B$15)</f>
        <v>1.1543668619945591</v>
      </c>
      <c r="C77" s="296">
        <f>IF(C$15=0,0,C$15/TRE_fec!C$15)</f>
        <v>1.1828205701313415</v>
      </c>
      <c r="D77" s="296">
        <f>IF(D$15=0,0,D$15/TRE_fec!D$15)</f>
        <v>1.1762287146899182</v>
      </c>
      <c r="E77" s="296">
        <f>IF(E$15=0,0,E$15/TRE_fec!E$15)</f>
        <v>1.1811371153656829</v>
      </c>
      <c r="F77" s="296">
        <f>IF(F$15=0,0,F$15/TRE_fec!F$15)</f>
        <v>1.1841748730586574</v>
      </c>
      <c r="G77" s="296">
        <f>IF(G$15=0,0,G$15/TRE_fec!G$15)</f>
        <v>1.2186463368397902</v>
      </c>
      <c r="H77" s="296">
        <f>IF(H$15=0,0,H$15/TRE_fec!H$15)</f>
        <v>1.1990210517042037</v>
      </c>
      <c r="I77" s="296">
        <f>IF(I$15=0,0,I$15/TRE_fec!I$15)</f>
        <v>1.1859888454199643</v>
      </c>
      <c r="J77" s="296">
        <f>IF(J$15=0,0,J$15/TRE_fec!J$15)</f>
        <v>1.0992958807876874</v>
      </c>
      <c r="K77" s="296">
        <f>IF(K$15=0,0,K$15/TRE_fec!K$15)</f>
        <v>1.1030060914377791</v>
      </c>
      <c r="L77" s="296">
        <f>IF(L$15=0,0,L$15/TRE_fec!L$15)</f>
        <v>1.0994322981008893</v>
      </c>
      <c r="M77" s="296">
        <f>IF(M$15=0,0,M$15/TRE_fec!M$15)</f>
        <v>1.0859244478426757</v>
      </c>
      <c r="N77" s="296">
        <f>IF(N$15=0,0,N$15/TRE_fec!N$15)</f>
        <v>1.0569576600000001</v>
      </c>
      <c r="O77" s="296">
        <f>IF(O$15=0,0,O$15/TRE_fec!O$15)</f>
        <v>1.0569576600000001</v>
      </c>
      <c r="P77" s="296">
        <f>IF(P$15=0,0,P$15/TRE_fec!P$15)</f>
        <v>1.1104760401728258</v>
      </c>
      <c r="Q77" s="296">
        <f>IF(Q$15=0,0,Q$15/TRE_fec!Q$15)</f>
        <v>1.1123764012306523</v>
      </c>
    </row>
    <row r="78" spans="1:17" x14ac:dyDescent="0.25">
      <c r="A78" s="127" t="s">
        <v>282</v>
      </c>
      <c r="B78" s="296">
        <f>IF(B$23=0,0,B$23/TRE_fec!B$23)</f>
        <v>1.64415636</v>
      </c>
      <c r="C78" s="296">
        <f>IF(C$23=0,0,C$23/TRE_fec!C$23)</f>
        <v>1.6441563600000002</v>
      </c>
      <c r="D78" s="296">
        <f>IF(D$23=0,0,D$23/TRE_fec!D$23)</f>
        <v>1.64415636</v>
      </c>
      <c r="E78" s="296">
        <f>IF(E$23=0,0,E$23/TRE_fec!E$23)</f>
        <v>1.6441563600000002</v>
      </c>
      <c r="F78" s="296">
        <f>IF(F$23=0,0,F$23/TRE_fec!F$23)</f>
        <v>1.64415636</v>
      </c>
      <c r="G78" s="296">
        <f>IF(G$23=0,0,G$23/TRE_fec!G$23)</f>
        <v>1.6441563600000002</v>
      </c>
      <c r="H78" s="296">
        <f>IF(H$23=0,0,H$23/TRE_fec!H$23)</f>
        <v>1.6441563600000002</v>
      </c>
      <c r="I78" s="296">
        <f>IF(I$23=0,0,I$23/TRE_fec!I$23)</f>
        <v>1.6441563600000002</v>
      </c>
      <c r="J78" s="296">
        <f>IF(J$23=0,0,J$23/TRE_fec!J$23)</f>
        <v>1.6441563600000002</v>
      </c>
      <c r="K78" s="296">
        <f>IF(K$23=0,0,K$23/TRE_fec!K$23)</f>
        <v>1.64415636</v>
      </c>
      <c r="L78" s="296">
        <f>IF(L$23=0,0,L$23/TRE_fec!L$23)</f>
        <v>1.64415636</v>
      </c>
      <c r="M78" s="296">
        <f>IF(M$23=0,0,M$23/TRE_fec!M$23)</f>
        <v>1.64415636</v>
      </c>
      <c r="N78" s="296">
        <f>IF(N$23=0,0,N$23/TRE_fec!N$23)</f>
        <v>1.64415636</v>
      </c>
      <c r="O78" s="296">
        <f>IF(O$23=0,0,O$23/TRE_fec!O$23)</f>
        <v>1.64415636</v>
      </c>
      <c r="P78" s="296">
        <f>IF(P$23=0,0,P$23/TRE_fec!P$23)</f>
        <v>1.64415636</v>
      </c>
      <c r="Q78" s="296">
        <f>IF(Q$23=0,0,Q$23/TRE_fec!Q$23)</f>
        <v>1.6441563599999998</v>
      </c>
    </row>
    <row r="79" spans="1:17" x14ac:dyDescent="0.25">
      <c r="A79" s="127" t="s">
        <v>281</v>
      </c>
      <c r="B79" s="296">
        <f>IF(B$26=0,0,B$26/TRE_fec!B$26)</f>
        <v>1.4399252035215584</v>
      </c>
      <c r="C79" s="296">
        <f>IF(C$26=0,0,C$26/TRE_fec!C$26)</f>
        <v>1.4754175697949734</v>
      </c>
      <c r="D79" s="296">
        <f>IF(D$26=0,0,D$26/TRE_fec!D$26)</f>
        <v>1.4671950721639506</v>
      </c>
      <c r="E79" s="296">
        <f>IF(E$26=0,0,E$26/TRE_fec!E$26)</f>
        <v>1.4733176750163972</v>
      </c>
      <c r="F79" s="296">
        <f>IF(F$26=0,0,F$26/TRE_fec!F$26)</f>
        <v>1.4771068897004966</v>
      </c>
      <c r="G79" s="296">
        <f>IF(G$26=0,0,G$26/TRE_fec!G$26)</f>
        <v>1.5201056374425879</v>
      </c>
      <c r="H79" s="296">
        <f>IF(H$26=0,0,H$26/TRE_fec!H$26)</f>
        <v>1.4956256011357563</v>
      </c>
      <c r="I79" s="296">
        <f>IF(I$26=0,0,I$26/TRE_fec!I$26)</f>
        <v>1.4793695885075488</v>
      </c>
      <c r="J79" s="296">
        <f>IF(J$26=0,0,J$26/TRE_fec!J$26)</f>
        <v>1.3712311891374107</v>
      </c>
      <c r="K79" s="296">
        <f>IF(K$26=0,0,K$26/TRE_fec!K$26)</f>
        <v>1.3758592029875416</v>
      </c>
      <c r="L79" s="296">
        <f>IF(L$26=0,0,L$26/TRE_fec!L$26)</f>
        <v>1.3714013523099213</v>
      </c>
      <c r="M79" s="296">
        <f>IF(M$26=0,0,M$26/TRE_fec!M$26)</f>
        <v>1.3545520345821154</v>
      </c>
      <c r="N79" s="296">
        <f>IF(N$26=0,0,N$26/TRE_fec!N$26)</f>
        <v>1.3547625521493081</v>
      </c>
      <c r="O79" s="296">
        <f>IF(O$26=0,0,O$26/TRE_fec!O$26)</f>
        <v>1.3547625521493074</v>
      </c>
      <c r="P79" s="296">
        <f>IF(P$26=0,0,P$26/TRE_fec!P$26)</f>
        <v>1.3851770098362444</v>
      </c>
      <c r="Q79" s="296">
        <f>IF(Q$26=0,0,Q$26/TRE_fec!Q$26)</f>
        <v>1.3875474675070631</v>
      </c>
    </row>
    <row r="80" spans="1:17" x14ac:dyDescent="0.25">
      <c r="A80" s="127" t="s">
        <v>280</v>
      </c>
      <c r="B80" s="296">
        <f>IF(B$34=0,0,B$34/TRE_fec!B$34)</f>
        <v>1.6673094764642524</v>
      </c>
      <c r="C80" s="296">
        <f>IF(C$34=0,0,C$34/TRE_fec!C$34)</f>
        <v>1.8531586555021089</v>
      </c>
      <c r="D80" s="296">
        <f>IF(D$34=0,0,D$34/TRE_fec!D$34)</f>
        <v>1.6964127167442375</v>
      </c>
      <c r="E80" s="296">
        <f>IF(E$34=0,0,E$34/TRE_fec!E$34)</f>
        <v>1.9263234757840706</v>
      </c>
      <c r="F80" s="296">
        <f>IF(F$34=0,0,F$34/TRE_fec!F$34)</f>
        <v>1.9240486570659618</v>
      </c>
      <c r="G80" s="296">
        <f>IF(G$34=0,0,G$34/TRE_fec!G$34)</f>
        <v>1.9149023039870341</v>
      </c>
      <c r="H80" s="296">
        <f>IF(H$34=0,0,H$34/TRE_fec!H$34)</f>
        <v>1.7448173702274135</v>
      </c>
      <c r="I80" s="296">
        <f>IF(I$34=0,0,I$34/TRE_fec!I$34)</f>
        <v>1.7857135605112426</v>
      </c>
      <c r="J80" s="296">
        <f>IF(J$34=0,0,J$34/TRE_fec!J$34)</f>
        <v>1.5392703041179694</v>
      </c>
      <c r="K80" s="296">
        <f>IF(K$34=0,0,K$34/TRE_fec!K$34)</f>
        <v>1.5441531792630057</v>
      </c>
      <c r="L80" s="296">
        <f>IF(L$34=0,0,L$34/TRE_fec!L$34)</f>
        <v>1.6337269203381477</v>
      </c>
      <c r="M80" s="296">
        <f>IF(M$34=0,0,M$34/TRE_fec!M$34)</f>
        <v>1.4550108532741073</v>
      </c>
      <c r="N80" s="296">
        <f>IF(N$34=0,0,N$34/TRE_fec!N$34)</f>
        <v>1.1713570496286112</v>
      </c>
      <c r="O80" s="296">
        <f>IF(O$34=0,0,O$34/TRE_fec!O$34)</f>
        <v>0.60078843667207915</v>
      </c>
      <c r="P80" s="296">
        <f>IF(P$34=0,0,P$34/TRE_fec!P$34)</f>
        <v>1.5386614636268501</v>
      </c>
      <c r="Q80" s="296">
        <f>IF(Q$34=0,0,Q$34/TRE_fec!Q$34)</f>
        <v>1.4316096033207948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11084.605638669551</v>
      </c>
      <c r="C3" s="46">
        <v>11249.48489654225</v>
      </c>
      <c r="D3" s="46">
        <v>11653.456064092728</v>
      </c>
      <c r="E3" s="46">
        <v>10456.195851457742</v>
      </c>
      <c r="F3" s="46">
        <v>10450.340741434627</v>
      </c>
      <c r="G3" s="46">
        <v>9771.9486570436693</v>
      </c>
      <c r="H3" s="46">
        <v>11133.093726557165</v>
      </c>
      <c r="I3" s="46">
        <v>11795.290505895033</v>
      </c>
      <c r="J3" s="46">
        <v>11453.688580018934</v>
      </c>
      <c r="K3" s="46">
        <v>9762.5640601752348</v>
      </c>
      <c r="L3" s="46">
        <v>9408.7999999999993</v>
      </c>
      <c r="M3" s="46">
        <v>9880.7602653756512</v>
      </c>
      <c r="N3" s="46">
        <v>9744.3744899148878</v>
      </c>
      <c r="O3" s="46">
        <v>10513.62774263736</v>
      </c>
      <c r="P3" s="46">
        <v>10295.069520239169</v>
      </c>
      <c r="Q3" s="46">
        <v>11100.9735796471</v>
      </c>
    </row>
    <row r="5" spans="1:17" x14ac:dyDescent="0.25">
      <c r="A5" s="31" t="s">
        <v>257</v>
      </c>
      <c r="B5" s="46">
        <v>9339.5725988807153</v>
      </c>
      <c r="C5" s="46">
        <v>9781.9074150921242</v>
      </c>
      <c r="D5" s="46">
        <v>9523.1456768756907</v>
      </c>
      <c r="E5" s="46">
        <v>9921.1976243719182</v>
      </c>
      <c r="F5" s="46">
        <v>10034.186234694256</v>
      </c>
      <c r="G5" s="46">
        <v>9568.9230742567634</v>
      </c>
      <c r="H5" s="46">
        <v>10172.691825627557</v>
      </c>
      <c r="I5" s="46">
        <v>10522.592413989334</v>
      </c>
      <c r="J5" s="46">
        <v>10988.187811368567</v>
      </c>
      <c r="K5" s="46">
        <v>9982.2726773291997</v>
      </c>
      <c r="L5" s="46">
        <v>10248.579526188427</v>
      </c>
      <c r="M5" s="46">
        <v>9225.1483356335248</v>
      </c>
      <c r="N5" s="46">
        <v>8568.1350583304229</v>
      </c>
      <c r="O5" s="46">
        <v>7903.8526054805534</v>
      </c>
      <c r="P5" s="46">
        <v>7117.9676014088673</v>
      </c>
      <c r="Q5" s="46">
        <v>7617.8369072772039</v>
      </c>
    </row>
    <row r="6" spans="1:17" x14ac:dyDescent="0.25">
      <c r="A6" s="294" t="s">
        <v>256</v>
      </c>
      <c r="B6" s="293">
        <v>11674.465748600893</v>
      </c>
      <c r="C6" s="293">
        <v>12101.882175909939</v>
      </c>
      <c r="D6" s="293">
        <v>11186.014500728686</v>
      </c>
      <c r="E6" s="293">
        <v>12041.825803033973</v>
      </c>
      <c r="F6" s="293">
        <v>11974.635103038569</v>
      </c>
      <c r="G6" s="293">
        <v>11104.428155441119</v>
      </c>
      <c r="H6" s="293">
        <v>11337.542582044627</v>
      </c>
      <c r="I6" s="293">
        <v>11772.463917124967</v>
      </c>
      <c r="J6" s="293">
        <v>12630.210203573524</v>
      </c>
      <c r="K6" s="293">
        <v>12579.338447242113</v>
      </c>
      <c r="L6" s="293">
        <v>12036.207001112622</v>
      </c>
      <c r="M6" s="293">
        <v>10710.869005127643</v>
      </c>
      <c r="N6" s="293">
        <v>9682.3916287748016</v>
      </c>
      <c r="O6" s="293">
        <v>8905.506230683528</v>
      </c>
      <c r="P6" s="293">
        <v>7812.7506436794283</v>
      </c>
      <c r="Q6" s="293">
        <v>8201.3878146665957</v>
      </c>
    </row>
    <row r="7" spans="1:17" x14ac:dyDescent="0.25">
      <c r="A7" s="292" t="s">
        <v>255</v>
      </c>
      <c r="B7" s="291"/>
      <c r="C7" s="291">
        <v>427.41642730904641</v>
      </c>
      <c r="D7" s="291">
        <v>0</v>
      </c>
      <c r="E7" s="291">
        <v>855.81130230528652</v>
      </c>
      <c r="F7" s="291">
        <v>0</v>
      </c>
      <c r="G7" s="291">
        <v>0</v>
      </c>
      <c r="H7" s="291">
        <v>743.9153599098596</v>
      </c>
      <c r="I7" s="291">
        <v>1449.7781267807932</v>
      </c>
      <c r="J7" s="291">
        <v>857.74628644855693</v>
      </c>
      <c r="K7" s="291">
        <v>0</v>
      </c>
      <c r="L7" s="291">
        <v>0</v>
      </c>
      <c r="M7" s="291">
        <v>0</v>
      </c>
      <c r="N7" s="291">
        <v>0</v>
      </c>
      <c r="O7" s="291">
        <v>0</v>
      </c>
      <c r="P7" s="291">
        <v>0</v>
      </c>
      <c r="Q7" s="291">
        <v>619.42303016058759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915.86767518125271</v>
      </c>
      <c r="E8" s="289">
        <f t="shared" si="0"/>
        <v>0</v>
      </c>
      <c r="F8" s="289">
        <f t="shared" si="0"/>
        <v>67.19069999540443</v>
      </c>
      <c r="G8" s="289">
        <f t="shared" si="0"/>
        <v>870.20694759744947</v>
      </c>
      <c r="H8" s="289">
        <f t="shared" si="0"/>
        <v>510.800933306351</v>
      </c>
      <c r="I8" s="289">
        <f t="shared" si="0"/>
        <v>1014.856791700453</v>
      </c>
      <c r="J8" s="289">
        <f t="shared" si="0"/>
        <v>0</v>
      </c>
      <c r="K8" s="289">
        <f t="shared" si="0"/>
        <v>50.871756331411234</v>
      </c>
      <c r="L8" s="289">
        <f t="shared" si="0"/>
        <v>543.13144612949145</v>
      </c>
      <c r="M8" s="289">
        <f t="shared" si="0"/>
        <v>1325.337995984979</v>
      </c>
      <c r="N8" s="289">
        <f t="shared" si="0"/>
        <v>1028.477376352841</v>
      </c>
      <c r="O8" s="289">
        <f t="shared" si="0"/>
        <v>776.8853980912736</v>
      </c>
      <c r="P8" s="289">
        <f t="shared" si="0"/>
        <v>1092.7555870040997</v>
      </c>
      <c r="Q8" s="289">
        <f t="shared" si="0"/>
        <v>230.78585917342025</v>
      </c>
    </row>
    <row r="9" spans="1:17" x14ac:dyDescent="0.25">
      <c r="A9" s="288" t="s">
        <v>253</v>
      </c>
      <c r="B9" s="287">
        <f>B6-B5</f>
        <v>2334.8931497201775</v>
      </c>
      <c r="C9" s="287">
        <f t="shared" ref="C9:Q9" si="1">C6-C5</f>
        <v>2319.974760817815</v>
      </c>
      <c r="D9" s="287">
        <f t="shared" si="1"/>
        <v>1662.8688238529958</v>
      </c>
      <c r="E9" s="287">
        <f t="shared" si="1"/>
        <v>2120.6281786620548</v>
      </c>
      <c r="F9" s="287">
        <f t="shared" si="1"/>
        <v>1940.4488683443124</v>
      </c>
      <c r="G9" s="287">
        <f t="shared" si="1"/>
        <v>1535.5050811843557</v>
      </c>
      <c r="H9" s="287">
        <f t="shared" si="1"/>
        <v>1164.8507564170704</v>
      </c>
      <c r="I9" s="287">
        <f t="shared" si="1"/>
        <v>1249.8715031356332</v>
      </c>
      <c r="J9" s="287">
        <f t="shared" si="1"/>
        <v>1642.0223922049572</v>
      </c>
      <c r="K9" s="287">
        <f t="shared" si="1"/>
        <v>2597.0657699129133</v>
      </c>
      <c r="L9" s="287">
        <f t="shared" si="1"/>
        <v>1787.6274749241948</v>
      </c>
      <c r="M9" s="287">
        <f t="shared" si="1"/>
        <v>1485.7206694941178</v>
      </c>
      <c r="N9" s="287">
        <f t="shared" si="1"/>
        <v>1114.2565704443787</v>
      </c>
      <c r="O9" s="287">
        <f t="shared" si="1"/>
        <v>1001.6536252029746</v>
      </c>
      <c r="P9" s="287">
        <f t="shared" si="1"/>
        <v>694.78304227056105</v>
      </c>
      <c r="Q9" s="287">
        <f t="shared" si="1"/>
        <v>583.5509073893918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301.80832772835242</v>
      </c>
      <c r="C12" s="38">
        <v>315.82074</v>
      </c>
      <c r="D12" s="38">
        <v>308.30081999999993</v>
      </c>
      <c r="E12" s="38">
        <v>319.95805999999999</v>
      </c>
      <c r="F12" s="38">
        <v>324.65350999999998</v>
      </c>
      <c r="G12" s="38">
        <v>311.80664258750579</v>
      </c>
      <c r="H12" s="38">
        <v>327.42683</v>
      </c>
      <c r="I12" s="38">
        <v>330.61381</v>
      </c>
      <c r="J12" s="38">
        <v>342.70400999999998</v>
      </c>
      <c r="K12" s="38">
        <v>311.53197000000006</v>
      </c>
      <c r="L12" s="38">
        <v>319.53601483979548</v>
      </c>
      <c r="M12" s="38">
        <v>288.50132280081249</v>
      </c>
      <c r="N12" s="38">
        <v>265.69040704170499</v>
      </c>
      <c r="O12" s="38">
        <v>243.73966229294712</v>
      </c>
      <c r="P12" s="38">
        <v>217.80511453931254</v>
      </c>
      <c r="Q12" s="38">
        <v>223.57883133897556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62.790836384497261</v>
      </c>
      <c r="C14" s="51">
        <v>64.799880000000002</v>
      </c>
      <c r="D14" s="51">
        <v>60.596509999999995</v>
      </c>
      <c r="E14" s="51">
        <v>64.777429999999995</v>
      </c>
      <c r="F14" s="51">
        <v>67.792779999999993</v>
      </c>
      <c r="G14" s="51">
        <v>58.566376551229325</v>
      </c>
      <c r="H14" s="51">
        <v>63.643529999999998</v>
      </c>
      <c r="I14" s="51">
        <v>60.399270000000001</v>
      </c>
      <c r="J14" s="51">
        <v>71.803029999999993</v>
      </c>
      <c r="K14" s="51">
        <v>60.64615000000007</v>
      </c>
      <c r="L14" s="51">
        <v>63.558409262777957</v>
      </c>
      <c r="M14" s="51">
        <v>45.279379825619188</v>
      </c>
      <c r="N14" s="51">
        <v>45.402793910490331</v>
      </c>
      <c r="O14" s="51">
        <v>32.12949632271804</v>
      </c>
      <c r="P14" s="51">
        <v>16.670353536569522</v>
      </c>
      <c r="Q14" s="51">
        <v>18.773192573757299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9.8896124623444113</v>
      </c>
      <c r="C16" s="51">
        <v>8.7908299999999997</v>
      </c>
      <c r="D16" s="51">
        <v>8.7776200000000006</v>
      </c>
      <c r="E16" s="51">
        <v>8.7876899999999996</v>
      </c>
      <c r="F16" s="51">
        <v>8.7894100000000002</v>
      </c>
      <c r="G16" s="51">
        <v>8.7898163179837585</v>
      </c>
      <c r="H16" s="51">
        <v>9.8897999999999993</v>
      </c>
      <c r="I16" s="51">
        <v>7.6886400000000004</v>
      </c>
      <c r="J16" s="51">
        <v>9.8834</v>
      </c>
      <c r="K16" s="51">
        <v>8.7952399999999997</v>
      </c>
      <c r="L16" s="51">
        <v>8.7898869032491866</v>
      </c>
      <c r="M16" s="51">
        <v>8.7896450630366569</v>
      </c>
      <c r="N16" s="51">
        <v>10.985566887907623</v>
      </c>
      <c r="O16" s="51">
        <v>8.7891950379871222</v>
      </c>
      <c r="P16" s="51">
        <v>6.5917004960116312</v>
      </c>
      <c r="Q16" s="51">
        <v>7.690754712570893</v>
      </c>
    </row>
    <row r="17" spans="1:17" x14ac:dyDescent="0.25">
      <c r="A17" s="53" t="s">
        <v>76</v>
      </c>
      <c r="B17" s="51">
        <v>50.990624367430613</v>
      </c>
      <c r="C17" s="51">
        <v>54.108989999999999</v>
      </c>
      <c r="D17" s="51">
        <v>48.923749999999998</v>
      </c>
      <c r="E17" s="51">
        <v>54.089210000000001</v>
      </c>
      <c r="F17" s="51">
        <v>57.103529999999999</v>
      </c>
      <c r="G17" s="51">
        <v>46.910373179885596</v>
      </c>
      <c r="H17" s="51">
        <v>48.95966</v>
      </c>
      <c r="I17" s="51">
        <v>47.913930000000001</v>
      </c>
      <c r="J17" s="51">
        <v>57.12294</v>
      </c>
      <c r="K17" s="51">
        <v>47.953159999999997</v>
      </c>
      <c r="L17" s="51">
        <v>48.94225292203388</v>
      </c>
      <c r="M17" s="51">
        <v>31.617260955450742</v>
      </c>
      <c r="N17" s="51">
        <v>30.596224531937668</v>
      </c>
      <c r="O17" s="51">
        <v>21.429602527452538</v>
      </c>
      <c r="P17" s="51">
        <v>8.168187308496389</v>
      </c>
      <c r="Q17" s="51">
        <v>9.1717406256025846</v>
      </c>
    </row>
    <row r="18" spans="1:17" x14ac:dyDescent="0.25">
      <c r="A18" s="53" t="s">
        <v>29</v>
      </c>
      <c r="B18" s="51">
        <v>1.9105995547222399</v>
      </c>
      <c r="C18" s="51">
        <v>1.9000600000000001</v>
      </c>
      <c r="D18" s="51">
        <v>2.89514</v>
      </c>
      <c r="E18" s="51">
        <v>1.9005300000000001</v>
      </c>
      <c r="F18" s="51">
        <v>1.89984</v>
      </c>
      <c r="G18" s="51">
        <v>2.8661870533599698</v>
      </c>
      <c r="H18" s="51">
        <v>4.7940699999999996</v>
      </c>
      <c r="I18" s="51">
        <v>4.7967000000000004</v>
      </c>
      <c r="J18" s="51">
        <v>4.7966899999999999</v>
      </c>
      <c r="K18" s="51">
        <v>2.89751</v>
      </c>
      <c r="L18" s="51">
        <v>4.775393667375794</v>
      </c>
      <c r="M18" s="51">
        <v>3.8215517235570604</v>
      </c>
      <c r="N18" s="51">
        <v>3.8210024906450446</v>
      </c>
      <c r="O18" s="51">
        <v>1.9106987572783793</v>
      </c>
      <c r="P18" s="51">
        <v>1.9104657320615026</v>
      </c>
      <c r="Q18" s="51">
        <v>1.9106972355838208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1.0002400000000762</v>
      </c>
      <c r="L19" s="51">
        <v>1.0508757701190916</v>
      </c>
      <c r="M19" s="51">
        <v>1.0509220835747328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75.974084919631196</v>
      </c>
      <c r="C20" s="51">
        <v>81.603909999999999</v>
      </c>
      <c r="D20" s="51">
        <v>74.839829999999992</v>
      </c>
      <c r="E20" s="51">
        <v>81.600109999999987</v>
      </c>
      <c r="F20" s="51">
        <v>78.81926</v>
      </c>
      <c r="G20" s="51">
        <v>69.202178082211148</v>
      </c>
      <c r="H20" s="51">
        <v>70.139740000000003</v>
      </c>
      <c r="I20" s="51">
        <v>75.382800000000003</v>
      </c>
      <c r="J20" s="51">
        <v>87.106890000000007</v>
      </c>
      <c r="K20" s="51">
        <v>78.119950000000003</v>
      </c>
      <c r="L20" s="51">
        <v>83.217221255374028</v>
      </c>
      <c r="M20" s="51">
        <v>73.8771766045014</v>
      </c>
      <c r="N20" s="51">
        <v>61.088730048798823</v>
      </c>
      <c r="O20" s="51">
        <v>56.228270641273227</v>
      </c>
      <c r="P20" s="51">
        <v>52.488738951364091</v>
      </c>
      <c r="Q20" s="51">
        <v>50.629573333146368</v>
      </c>
    </row>
    <row r="21" spans="1:17" x14ac:dyDescent="0.25">
      <c r="A21" s="53" t="s">
        <v>66</v>
      </c>
      <c r="B21" s="51">
        <v>75.803314162277431</v>
      </c>
      <c r="C21" s="51">
        <v>81.404129999999995</v>
      </c>
      <c r="D21" s="51">
        <v>74.639799999999994</v>
      </c>
      <c r="E21" s="51">
        <v>81.400139999999993</v>
      </c>
      <c r="F21" s="51">
        <v>78.619290000000007</v>
      </c>
      <c r="G21" s="51">
        <v>69.050908212752518</v>
      </c>
      <c r="H21" s="51">
        <v>70.03886</v>
      </c>
      <c r="I21" s="51">
        <v>75.180930000000004</v>
      </c>
      <c r="J21" s="51">
        <v>87.106890000000007</v>
      </c>
      <c r="K21" s="51">
        <v>78.119950000000003</v>
      </c>
      <c r="L21" s="51">
        <v>83.217221255374028</v>
      </c>
      <c r="M21" s="51">
        <v>73.8771766045014</v>
      </c>
      <c r="N21" s="51">
        <v>61.088730048798823</v>
      </c>
      <c r="O21" s="51">
        <v>56.228270641273227</v>
      </c>
      <c r="P21" s="51">
        <v>52.488738951364091</v>
      </c>
      <c r="Q21" s="51">
        <v>50.629573333146368</v>
      </c>
    </row>
    <row r="22" spans="1:17" x14ac:dyDescent="0.25">
      <c r="A22" s="53" t="s">
        <v>25</v>
      </c>
      <c r="B22" s="51">
        <v>0.17077075735376235</v>
      </c>
      <c r="C22" s="51">
        <v>0.19978000000000001</v>
      </c>
      <c r="D22" s="51">
        <v>0.20003000000000001</v>
      </c>
      <c r="E22" s="51">
        <v>0.19997000000000001</v>
      </c>
      <c r="F22" s="51">
        <v>0.19997000000000001</v>
      </c>
      <c r="G22" s="51">
        <v>0.15126986945863119</v>
      </c>
      <c r="H22" s="51">
        <v>0.10088</v>
      </c>
      <c r="I22" s="51">
        <v>0.20186999999999999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7.9769881484827163</v>
      </c>
      <c r="C23" s="51">
        <v>11.296559999999999</v>
      </c>
      <c r="D23" s="51">
        <v>10.712450000000002</v>
      </c>
      <c r="E23" s="51">
        <v>11.302190000000001</v>
      </c>
      <c r="F23" s="51">
        <v>11.70322</v>
      </c>
      <c r="G23" s="51">
        <v>17.127646048194016</v>
      </c>
      <c r="H23" s="51">
        <v>22.53199</v>
      </c>
      <c r="I23" s="51">
        <v>22.80489</v>
      </c>
      <c r="J23" s="51">
        <v>18.496020000000001</v>
      </c>
      <c r="K23" s="51">
        <v>17.508890000000001</v>
      </c>
      <c r="L23" s="51">
        <v>17.940242831163641</v>
      </c>
      <c r="M23" s="51">
        <v>16.19390649336486</v>
      </c>
      <c r="N23" s="51">
        <v>8.6936981419116801</v>
      </c>
      <c r="O23" s="51">
        <v>14.401443483131539</v>
      </c>
      <c r="P23" s="51">
        <v>13.993784353063042</v>
      </c>
      <c r="Q23" s="51">
        <v>16.861017002319034</v>
      </c>
    </row>
    <row r="24" spans="1:17" x14ac:dyDescent="0.25">
      <c r="A24" s="53" t="s">
        <v>23</v>
      </c>
      <c r="B24" s="51">
        <v>7.9769881484827163</v>
      </c>
      <c r="C24" s="51">
        <v>11.296559999999999</v>
      </c>
      <c r="D24" s="51">
        <v>10.712450000000002</v>
      </c>
      <c r="E24" s="51">
        <v>11.302190000000001</v>
      </c>
      <c r="F24" s="51">
        <v>11.70322</v>
      </c>
      <c r="G24" s="51">
        <v>17.127646048194016</v>
      </c>
      <c r="H24" s="51">
        <v>22.53199</v>
      </c>
      <c r="I24" s="51">
        <v>22.80489</v>
      </c>
      <c r="J24" s="51">
        <v>18.496020000000001</v>
      </c>
      <c r="K24" s="51">
        <v>17.508890000000001</v>
      </c>
      <c r="L24" s="51">
        <v>17.940242831163641</v>
      </c>
      <c r="M24" s="51">
        <v>16.19390649336486</v>
      </c>
      <c r="N24" s="51">
        <v>8.6936981419116801</v>
      </c>
      <c r="O24" s="51">
        <v>14.401443483131539</v>
      </c>
      <c r="P24" s="51">
        <v>13.993784353063042</v>
      </c>
      <c r="Q24" s="51">
        <v>16.861017002319034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24.981997000290537</v>
      </c>
      <c r="C29" s="51">
        <v>25.91451</v>
      </c>
      <c r="D29" s="51">
        <v>27.42212</v>
      </c>
      <c r="E29" s="51">
        <v>28.493010000000002</v>
      </c>
      <c r="F29" s="51">
        <v>27.263760000000001</v>
      </c>
      <c r="G29" s="51">
        <v>25.294749346477488</v>
      </c>
      <c r="H29" s="51">
        <v>25.330500000000001</v>
      </c>
      <c r="I29" s="51">
        <v>23.10154</v>
      </c>
      <c r="J29" s="51">
        <v>21.937259999999998</v>
      </c>
      <c r="K29" s="51">
        <v>21.82526</v>
      </c>
      <c r="L29" s="51">
        <v>21.377095265080893</v>
      </c>
      <c r="M29" s="51">
        <v>20.039548622260874</v>
      </c>
      <c r="N29" s="51">
        <v>21.876188681022445</v>
      </c>
      <c r="O29" s="51">
        <v>17.864857394791002</v>
      </c>
      <c r="P29" s="51">
        <v>14.281514582040016</v>
      </c>
      <c r="Q29" s="51">
        <v>14.281991789171556</v>
      </c>
    </row>
    <row r="30" spans="1:17" x14ac:dyDescent="0.25">
      <c r="A30" s="63" t="s">
        <v>21</v>
      </c>
      <c r="B30" s="62">
        <v>130.08442127545072</v>
      </c>
      <c r="C30" s="62">
        <v>132.20588000000001</v>
      </c>
      <c r="D30" s="62">
        <v>134.72990999999999</v>
      </c>
      <c r="E30" s="62">
        <v>133.78532000000001</v>
      </c>
      <c r="F30" s="62">
        <v>139.07449</v>
      </c>
      <c r="G30" s="62">
        <v>141.61569255939378</v>
      </c>
      <c r="H30" s="62">
        <v>145.78107</v>
      </c>
      <c r="I30" s="62">
        <v>148.92531</v>
      </c>
      <c r="J30" s="62">
        <v>143.36080999999999</v>
      </c>
      <c r="K30" s="62">
        <v>133.43172000000001</v>
      </c>
      <c r="L30" s="62">
        <v>133.44304622539897</v>
      </c>
      <c r="M30" s="62">
        <v>133.11131125506617</v>
      </c>
      <c r="N30" s="62">
        <v>128.62899625948171</v>
      </c>
      <c r="O30" s="62">
        <v>123.11559445103332</v>
      </c>
      <c r="P30" s="62">
        <v>120.37072311627585</v>
      </c>
      <c r="Q30" s="62">
        <v>123.03305664058131</v>
      </c>
    </row>
    <row r="32" spans="1:17" x14ac:dyDescent="0.25">
      <c r="A32" s="31" t="s">
        <v>63</v>
      </c>
      <c r="B32" s="70">
        <v>369.61026565537355</v>
      </c>
      <c r="C32" s="70">
        <v>389.99175315652798</v>
      </c>
      <c r="D32" s="70">
        <v>360.83358565883998</v>
      </c>
      <c r="E32" s="70">
        <v>390.29626079524803</v>
      </c>
      <c r="F32" s="70">
        <v>393.50211306573607</v>
      </c>
      <c r="G32" s="70">
        <v>340.97142772382017</v>
      </c>
      <c r="H32" s="70">
        <v>358.63666175347203</v>
      </c>
      <c r="I32" s="70">
        <v>362.23638660594003</v>
      </c>
      <c r="J32" s="70">
        <v>424.99823339361603</v>
      </c>
      <c r="K32" s="70">
        <v>368.93934697748426</v>
      </c>
      <c r="L32" s="70">
        <v>390.60424695031173</v>
      </c>
      <c r="M32" s="70">
        <v>311.27541938633016</v>
      </c>
      <c r="N32" s="70">
        <v>280.17868669524682</v>
      </c>
      <c r="O32" s="70">
        <v>228.33076654840772</v>
      </c>
      <c r="P32" s="70">
        <v>172.59863743634611</v>
      </c>
      <c r="Q32" s="70">
        <v>174.24957357152311</v>
      </c>
    </row>
    <row r="34" spans="1:17" x14ac:dyDescent="0.25">
      <c r="A34" s="184" t="s">
        <v>252</v>
      </c>
      <c r="B34" s="190">
        <f t="shared" ref="B34:Q34" si="2">IF(B$12=0,"",B$12/B$3*1000)</f>
        <v>27.227700972551467</v>
      </c>
      <c r="C34" s="190">
        <f t="shared" si="2"/>
        <v>28.074240101168872</v>
      </c>
      <c r="D34" s="190">
        <f t="shared" si="2"/>
        <v>26.455741395889707</v>
      </c>
      <c r="E34" s="190">
        <f t="shared" si="2"/>
        <v>30.599853383139653</v>
      </c>
      <c r="F34" s="190">
        <f t="shared" si="2"/>
        <v>31.066308557076905</v>
      </c>
      <c r="G34" s="190">
        <f t="shared" si="2"/>
        <v>31.90833819647159</v>
      </c>
      <c r="H34" s="190">
        <f t="shared" si="2"/>
        <v>29.410228463176207</v>
      </c>
      <c r="I34" s="190">
        <f t="shared" si="2"/>
        <v>28.029306258694206</v>
      </c>
      <c r="J34" s="190">
        <f t="shared" si="2"/>
        <v>29.920842321298164</v>
      </c>
      <c r="K34" s="190">
        <f t="shared" si="2"/>
        <v>31.910875880532576</v>
      </c>
      <c r="L34" s="190">
        <f t="shared" si="2"/>
        <v>33.961399417544797</v>
      </c>
      <c r="M34" s="190">
        <f t="shared" si="2"/>
        <v>29.198291938301988</v>
      </c>
      <c r="N34" s="190">
        <f t="shared" si="2"/>
        <v>27.266029986500001</v>
      </c>
      <c r="O34" s="190">
        <f t="shared" si="2"/>
        <v>23.183212137564674</v>
      </c>
      <c r="P34" s="190">
        <f t="shared" si="2"/>
        <v>21.15625485686401</v>
      </c>
      <c r="Q34" s="190">
        <f t="shared" si="2"/>
        <v>20.140470539349138</v>
      </c>
    </row>
    <row r="35" spans="1:17" x14ac:dyDescent="0.25">
      <c r="A35" s="286" t="s">
        <v>251</v>
      </c>
      <c r="B35" s="285">
        <f t="shared" ref="B35:Q35" si="3">IF(B$12=0,"",B$12/B$5*1000)</f>
        <v>32.315004196714753</v>
      </c>
      <c r="C35" s="285">
        <f t="shared" si="3"/>
        <v>32.286212350848103</v>
      </c>
      <c r="D35" s="285">
        <f t="shared" si="3"/>
        <v>32.373842684001225</v>
      </c>
      <c r="E35" s="285">
        <f t="shared" si="3"/>
        <v>32.249943213912701</v>
      </c>
      <c r="F35" s="285">
        <f t="shared" si="3"/>
        <v>32.354742318562543</v>
      </c>
      <c r="G35" s="285">
        <f t="shared" si="3"/>
        <v>32.585343216558819</v>
      </c>
      <c r="H35" s="285">
        <f t="shared" si="3"/>
        <v>32.186842540057086</v>
      </c>
      <c r="I35" s="285">
        <f t="shared" si="3"/>
        <v>31.419425650323888</v>
      </c>
      <c r="J35" s="285">
        <f t="shared" si="3"/>
        <v>31.18840120710647</v>
      </c>
      <c r="K35" s="285">
        <f t="shared" si="3"/>
        <v>31.208521352809989</v>
      </c>
      <c r="L35" s="285">
        <f t="shared" si="3"/>
        <v>31.178566163562266</v>
      </c>
      <c r="M35" s="285">
        <f t="shared" si="3"/>
        <v>31.273353262671417</v>
      </c>
      <c r="N35" s="285">
        <f t="shared" si="3"/>
        <v>31.009129201737526</v>
      </c>
      <c r="O35" s="285">
        <f t="shared" si="3"/>
        <v>30.838082952601791</v>
      </c>
      <c r="P35" s="285">
        <f t="shared" si="3"/>
        <v>30.599340533132256</v>
      </c>
      <c r="Q35" s="285">
        <f t="shared" si="3"/>
        <v>29.349385404325748</v>
      </c>
    </row>
    <row r="36" spans="1:17" x14ac:dyDescent="0.25">
      <c r="A36" s="286" t="s">
        <v>250</v>
      </c>
      <c r="B36" s="285">
        <f>IF(MAE_ued!B$5=0,"",MAE_ued!B$5/B$5*1000)</f>
        <v>19.246501885753521</v>
      </c>
      <c r="C36" s="285">
        <f>IF(MAE_ued!C$5=0,"",MAE_ued!C$5/C$5*1000)</f>
        <v>19.246501885753517</v>
      </c>
      <c r="D36" s="285">
        <f>IF(MAE_ued!D$5=0,"",MAE_ued!D$5/D$5*1000)</f>
        <v>19.246501885753514</v>
      </c>
      <c r="E36" s="285">
        <f>IF(MAE_ued!E$5=0,"",MAE_ued!E$5/E$5*1000)</f>
        <v>19.246501885753517</v>
      </c>
      <c r="F36" s="285">
        <f>IF(MAE_ued!F$5=0,"",MAE_ued!F$5/F$5*1000)</f>
        <v>19.246501885753517</v>
      </c>
      <c r="G36" s="285">
        <f>IF(MAE_ued!G$5=0,"",MAE_ued!G$5/G$5*1000)</f>
        <v>19.246501885753517</v>
      </c>
      <c r="H36" s="285">
        <f>IF(MAE_ued!H$5=0,"",MAE_ued!H$5/H$5*1000)</f>
        <v>19.246501885753514</v>
      </c>
      <c r="I36" s="285">
        <f>IF(MAE_ued!I$5=0,"",MAE_ued!I$5/I$5*1000)</f>
        <v>19.246501885753517</v>
      </c>
      <c r="J36" s="285">
        <f>IF(MAE_ued!J$5=0,"",MAE_ued!J$5/J$5*1000)</f>
        <v>19.246501885753514</v>
      </c>
      <c r="K36" s="285">
        <f>IF(MAE_ued!K$5=0,"",MAE_ued!K$5/K$5*1000)</f>
        <v>19.246501885753514</v>
      </c>
      <c r="L36" s="285">
        <f>IF(MAE_ued!L$5=0,"",MAE_ued!L$5/L$5*1000)</f>
        <v>19.246501885753517</v>
      </c>
      <c r="M36" s="285">
        <f>IF(MAE_ued!M$5=0,"",MAE_ued!M$5/M$5*1000)</f>
        <v>19.246501885753517</v>
      </c>
      <c r="N36" s="285">
        <f>IF(MAE_ued!N$5=0,"",MAE_ued!N$5/N$5*1000)</f>
        <v>19.246501885753514</v>
      </c>
      <c r="O36" s="285">
        <f>IF(MAE_ued!O$5=0,"",MAE_ued!O$5/O$5*1000)</f>
        <v>19.246501885753517</v>
      </c>
      <c r="P36" s="285">
        <f>IF(MAE_ued!P$5=0,"",MAE_ued!P$5/P$5*1000)</f>
        <v>19.246501885753514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1.224652309753518</v>
      </c>
      <c r="C37" s="283">
        <f t="shared" si="4"/>
        <v>1.2348516223365444</v>
      </c>
      <c r="D37" s="283">
        <f t="shared" si="4"/>
        <v>1.1703945051422182</v>
      </c>
      <c r="E37" s="283">
        <f t="shared" si="4"/>
        <v>1.2198356897002314</v>
      </c>
      <c r="F37" s="283">
        <f t="shared" si="4"/>
        <v>1.2120679461181125</v>
      </c>
      <c r="G37" s="283">
        <f t="shared" si="4"/>
        <v>1.0935348422801145</v>
      </c>
      <c r="H37" s="283">
        <f t="shared" si="4"/>
        <v>1.0953184922367909</v>
      </c>
      <c r="I37" s="283">
        <f t="shared" si="4"/>
        <v>1.0956480813851666</v>
      </c>
      <c r="J37" s="283">
        <f t="shared" si="4"/>
        <v>1.2401320702188925</v>
      </c>
      <c r="K37" s="283">
        <f t="shared" si="4"/>
        <v>1.1842744325004082</v>
      </c>
      <c r="L37" s="283">
        <f t="shared" si="4"/>
        <v>1.222410710561523</v>
      </c>
      <c r="M37" s="283">
        <f t="shared" si="4"/>
        <v>1.0789393142617976</v>
      </c>
      <c r="N37" s="283">
        <f t="shared" si="4"/>
        <v>1.0545306840952962</v>
      </c>
      <c r="O37" s="283">
        <f t="shared" si="4"/>
        <v>0.93678133628486093</v>
      </c>
      <c r="P37" s="283">
        <f t="shared" si="4"/>
        <v>0.7924452912936214</v>
      </c>
      <c r="Q37" s="283">
        <f t="shared" si="4"/>
        <v>0.77936525800753176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301.80832772835242</v>
      </c>
      <c r="C5" s="96">
        <v>315.82074000000006</v>
      </c>
      <c r="D5" s="96">
        <v>308.30081999999993</v>
      </c>
      <c r="E5" s="96">
        <v>319.95806000000005</v>
      </c>
      <c r="F5" s="96">
        <v>324.65350999999998</v>
      </c>
      <c r="G5" s="96">
        <v>311.80664258750573</v>
      </c>
      <c r="H5" s="96">
        <v>327.42683</v>
      </c>
      <c r="I5" s="96">
        <v>330.61381</v>
      </c>
      <c r="J5" s="96">
        <v>342.70400999999998</v>
      </c>
      <c r="K5" s="96">
        <v>311.53197</v>
      </c>
      <c r="L5" s="96">
        <v>319.53601483979543</v>
      </c>
      <c r="M5" s="96">
        <v>288.50132280081249</v>
      </c>
      <c r="N5" s="96">
        <v>265.69040704170493</v>
      </c>
      <c r="O5" s="96">
        <v>243.73966229294717</v>
      </c>
      <c r="P5" s="96">
        <v>217.80511453931257</v>
      </c>
      <c r="Q5" s="96">
        <v>223.57883133897553</v>
      </c>
    </row>
    <row r="6" spans="1:17" x14ac:dyDescent="0.25">
      <c r="A6" s="132" t="s">
        <v>83</v>
      </c>
      <c r="B6" s="160">
        <v>7.1375894820121193</v>
      </c>
      <c r="C6" s="160">
        <v>7.4689747926843593</v>
      </c>
      <c r="D6" s="160">
        <v>7.2911331065335272</v>
      </c>
      <c r="E6" s="160">
        <v>7.5668199778652587</v>
      </c>
      <c r="F6" s="160">
        <v>7.6778646093556091</v>
      </c>
      <c r="G6" s="160">
        <v>7.3740437492408573</v>
      </c>
      <c r="H6" s="160">
        <v>7.7434519965932154</v>
      </c>
      <c r="I6" s="160">
        <v>7.8188221995912492</v>
      </c>
      <c r="J6" s="160">
        <v>8.1047483203346573</v>
      </c>
      <c r="K6" s="160">
        <v>7.3675479040588039</v>
      </c>
      <c r="L6" s="160">
        <v>7.5568388579966213</v>
      </c>
      <c r="M6" s="160">
        <v>6.8228866402357289</v>
      </c>
      <c r="N6" s="160">
        <v>6.2834218957644818</v>
      </c>
      <c r="O6" s="160">
        <v>5.7642996898918684</v>
      </c>
      <c r="P6" s="160">
        <v>5.1509628855022473</v>
      </c>
      <c r="Q6" s="160">
        <v>5.2875078927642187</v>
      </c>
    </row>
    <row r="7" spans="1:17" x14ac:dyDescent="0.25">
      <c r="A7" s="76" t="s">
        <v>82</v>
      </c>
      <c r="B7" s="159">
        <v>9.7071216955364807</v>
      </c>
      <c r="C7" s="159">
        <v>10.157805718050728</v>
      </c>
      <c r="D7" s="159">
        <v>9.9159410248855959</v>
      </c>
      <c r="E7" s="159">
        <v>10.290875169896751</v>
      </c>
      <c r="F7" s="159">
        <v>10.441895868723629</v>
      </c>
      <c r="G7" s="159">
        <v>10.028699498967566</v>
      </c>
      <c r="H7" s="159">
        <v>10.531094715366773</v>
      </c>
      <c r="I7" s="159">
        <v>10.633598191444099</v>
      </c>
      <c r="J7" s="159">
        <v>11.022457715655133</v>
      </c>
      <c r="K7" s="159">
        <v>10.019865149519973</v>
      </c>
      <c r="L7" s="159">
        <v>10.277300846875404</v>
      </c>
      <c r="M7" s="159">
        <v>9.2791258307205915</v>
      </c>
      <c r="N7" s="159">
        <v>8.5454537782396951</v>
      </c>
      <c r="O7" s="159">
        <v>7.8394475782529405</v>
      </c>
      <c r="P7" s="159">
        <v>7.0053095242830556</v>
      </c>
      <c r="Q7" s="159">
        <v>7.1910107341593372</v>
      </c>
    </row>
    <row r="8" spans="1:17" x14ac:dyDescent="0.25">
      <c r="A8" s="76" t="s">
        <v>81</v>
      </c>
      <c r="B8" s="159">
        <v>11.991150329780359</v>
      </c>
      <c r="C8" s="159">
        <v>12.547877651709722</v>
      </c>
      <c r="D8" s="159">
        <v>12.249103618976324</v>
      </c>
      <c r="E8" s="159">
        <v>12.712257562813633</v>
      </c>
      <c r="F8" s="159">
        <v>12.898812543717423</v>
      </c>
      <c r="G8" s="159">
        <v>12.388393498724639</v>
      </c>
      <c r="H8" s="159">
        <v>13.0089993542766</v>
      </c>
      <c r="I8" s="159">
        <v>13.135621295313298</v>
      </c>
      <c r="J8" s="159">
        <v>13.615977178162222</v>
      </c>
      <c r="K8" s="159">
        <v>12.377480478818789</v>
      </c>
      <c r="L8" s="159">
        <v>12.695489281434321</v>
      </c>
      <c r="M8" s="159">
        <v>11.462449555596024</v>
      </c>
      <c r="N8" s="159">
        <v>10.556148784884329</v>
      </c>
      <c r="O8" s="159">
        <v>9.6840234790183377</v>
      </c>
      <c r="P8" s="159">
        <v>8.6536176476437738</v>
      </c>
      <c r="Q8" s="159">
        <v>8.8830132598438869</v>
      </c>
    </row>
    <row r="9" spans="1:17" x14ac:dyDescent="0.25">
      <c r="A9" s="76" t="s">
        <v>80</v>
      </c>
      <c r="B9" s="159">
        <v>7.4230930612926027</v>
      </c>
      <c r="C9" s="159">
        <v>7.7677337843917318</v>
      </c>
      <c r="D9" s="159">
        <v>7.5827784307948667</v>
      </c>
      <c r="E9" s="159">
        <v>7.8694927769798673</v>
      </c>
      <c r="F9" s="159">
        <v>7.9849791937298313</v>
      </c>
      <c r="G9" s="159">
        <v>7.6690054992104901</v>
      </c>
      <c r="H9" s="159">
        <v>8.0531900764569428</v>
      </c>
      <c r="I9" s="159">
        <v>8.1315750875748982</v>
      </c>
      <c r="J9" s="159">
        <v>8.4289382531480417</v>
      </c>
      <c r="K9" s="159">
        <v>7.6622498202211542</v>
      </c>
      <c r="L9" s="159">
        <v>7.8591124123164846</v>
      </c>
      <c r="M9" s="159">
        <v>7.0958021058451575</v>
      </c>
      <c r="N9" s="159">
        <v>6.5347587715950599</v>
      </c>
      <c r="O9" s="159">
        <v>5.9948716774875415</v>
      </c>
      <c r="P9" s="159">
        <v>5.3570014009223357</v>
      </c>
      <c r="Q9" s="159">
        <v>5.4990082084747867</v>
      </c>
    </row>
    <row r="10" spans="1:17" x14ac:dyDescent="0.25">
      <c r="A10" s="129" t="s">
        <v>79</v>
      </c>
      <c r="B10" s="158">
        <v>7.7085966405730879</v>
      </c>
      <c r="C10" s="158">
        <v>8.066492776099107</v>
      </c>
      <c r="D10" s="158">
        <v>7.8744237550562088</v>
      </c>
      <c r="E10" s="158">
        <v>8.1721655760944785</v>
      </c>
      <c r="F10" s="158">
        <v>8.2920937781040571</v>
      </c>
      <c r="G10" s="158">
        <v>7.9639672491801257</v>
      </c>
      <c r="H10" s="158">
        <v>8.3629281563206739</v>
      </c>
      <c r="I10" s="158">
        <v>8.444327975558549</v>
      </c>
      <c r="J10" s="158">
        <v>8.7531281859614261</v>
      </c>
      <c r="K10" s="158">
        <v>7.9569517363835072</v>
      </c>
      <c r="L10" s="158">
        <v>8.1613859666363524</v>
      </c>
      <c r="M10" s="158">
        <v>7.3687175714545869</v>
      </c>
      <c r="N10" s="158">
        <v>6.7860956474256398</v>
      </c>
      <c r="O10" s="158">
        <v>6.2254436650832172</v>
      </c>
      <c r="P10" s="158">
        <v>5.5630399163424276</v>
      </c>
      <c r="Q10" s="158">
        <v>5.7105085241853555</v>
      </c>
    </row>
    <row r="11" spans="1:17" x14ac:dyDescent="0.25">
      <c r="A11" s="92" t="s">
        <v>125</v>
      </c>
      <c r="B11" s="91">
        <v>1.5417193281146178</v>
      </c>
      <c r="C11" s="91">
        <v>1.6132985552198216</v>
      </c>
      <c r="D11" s="91">
        <v>1.5748847510112418</v>
      </c>
      <c r="E11" s="91">
        <v>1.6344331152188958</v>
      </c>
      <c r="F11" s="91">
        <v>1.6584187556208114</v>
      </c>
      <c r="G11" s="91">
        <v>1.5927934498360252</v>
      </c>
      <c r="H11" s="91">
        <v>1.6725856312641345</v>
      </c>
      <c r="I11" s="91">
        <v>1.68886559511171</v>
      </c>
      <c r="J11" s="91">
        <v>1.7506256371922857</v>
      </c>
      <c r="K11" s="91">
        <v>1.5913903472767015</v>
      </c>
      <c r="L11" s="91">
        <v>1.6322771933272702</v>
      </c>
      <c r="M11" s="91">
        <v>1.4737435142909174</v>
      </c>
      <c r="N11" s="91">
        <v>1.3572191294851281</v>
      </c>
      <c r="O11" s="91">
        <v>1.2450887330166436</v>
      </c>
      <c r="P11" s="91">
        <v>1.1126079832684854</v>
      </c>
      <c r="Q11" s="91">
        <v>1.1421017048370712</v>
      </c>
    </row>
    <row r="12" spans="1:17" x14ac:dyDescent="0.25">
      <c r="A12" s="92" t="s">
        <v>26</v>
      </c>
      <c r="B12" s="91">
        <v>2.3125789921719262</v>
      </c>
      <c r="C12" s="91">
        <v>2.4199478328297319</v>
      </c>
      <c r="D12" s="91">
        <v>2.3623271265168624</v>
      </c>
      <c r="E12" s="91">
        <v>2.4516496728283435</v>
      </c>
      <c r="F12" s="91">
        <v>2.4876281334312171</v>
      </c>
      <c r="G12" s="91">
        <v>2.3891901747540376</v>
      </c>
      <c r="H12" s="91">
        <v>2.5088784468962015</v>
      </c>
      <c r="I12" s="91">
        <v>2.5332983926675645</v>
      </c>
      <c r="J12" s="91">
        <v>2.6259384557884284</v>
      </c>
      <c r="K12" s="91">
        <v>2.3870855209150519</v>
      </c>
      <c r="L12" s="91">
        <v>2.4484157899909049</v>
      </c>
      <c r="M12" s="91">
        <v>2.2106152714363758</v>
      </c>
      <c r="N12" s="91">
        <v>2.0358286942276917</v>
      </c>
      <c r="O12" s="91">
        <v>1.867633099524965</v>
      </c>
      <c r="P12" s="91">
        <v>1.6689119749027279</v>
      </c>
      <c r="Q12" s="91">
        <v>1.7131525572556066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3.854298320286544</v>
      </c>
      <c r="C14" s="157">
        <v>4.0332463880495535</v>
      </c>
      <c r="D14" s="157">
        <v>3.9372118775281049</v>
      </c>
      <c r="E14" s="157">
        <v>4.0860827880472392</v>
      </c>
      <c r="F14" s="157">
        <v>4.1460468890520286</v>
      </c>
      <c r="G14" s="157">
        <v>3.9819836245900633</v>
      </c>
      <c r="H14" s="157">
        <v>4.1814640781603369</v>
      </c>
      <c r="I14" s="157">
        <v>4.2221639877792745</v>
      </c>
      <c r="J14" s="157">
        <v>4.376564092980713</v>
      </c>
      <c r="K14" s="157">
        <v>3.978475868191754</v>
      </c>
      <c r="L14" s="157">
        <v>4.0806929833181762</v>
      </c>
      <c r="M14" s="157">
        <v>3.6843587857272939</v>
      </c>
      <c r="N14" s="157">
        <v>3.3930478237128199</v>
      </c>
      <c r="O14" s="157">
        <v>3.1127218325416086</v>
      </c>
      <c r="P14" s="157">
        <v>2.7815199581712138</v>
      </c>
      <c r="Q14" s="157">
        <v>2.8552542620926782</v>
      </c>
    </row>
    <row r="15" spans="1:17" x14ac:dyDescent="0.25">
      <c r="A15" s="156" t="s">
        <v>295</v>
      </c>
      <c r="B15" s="204">
        <v>47.697818066440405</v>
      </c>
      <c r="C15" s="204">
        <v>49.912341092480204</v>
      </c>
      <c r="D15" s="204">
        <v>48.723892189383577</v>
      </c>
      <c r="E15" s="204">
        <v>50.566203555878708</v>
      </c>
      <c r="F15" s="204">
        <v>51.3082729398675</v>
      </c>
      <c r="G15" s="204">
        <v>49.277952739040032</v>
      </c>
      <c r="H15" s="204">
        <v>51.74656870789908</v>
      </c>
      <c r="I15" s="204">
        <v>52.250239343383342</v>
      </c>
      <c r="J15" s="204">
        <v>54.160975751246561</v>
      </c>
      <c r="K15" s="204">
        <v>49.234543456051405</v>
      </c>
      <c r="L15" s="204">
        <v>50.499503496875128</v>
      </c>
      <c r="M15" s="204">
        <v>45.59477768706985</v>
      </c>
      <c r="N15" s="204">
        <v>41.989738296685267</v>
      </c>
      <c r="O15" s="204">
        <v>38.52064041814198</v>
      </c>
      <c r="P15" s="204">
        <v>34.421941917344903</v>
      </c>
      <c r="Q15" s="204">
        <v>35.334420693362475</v>
      </c>
    </row>
    <row r="16" spans="1:17" x14ac:dyDescent="0.25">
      <c r="A16" s="152" t="s">
        <v>301</v>
      </c>
      <c r="B16" s="264">
        <v>38.158254453152324</v>
      </c>
      <c r="C16" s="264">
        <v>39.929872873984166</v>
      </c>
      <c r="D16" s="264">
        <v>38.979113751506858</v>
      </c>
      <c r="E16" s="264">
        <v>40.452962844702967</v>
      </c>
      <c r="F16" s="264">
        <v>41.046618351893997</v>
      </c>
      <c r="G16" s="264">
        <v>39.422362191232025</v>
      </c>
      <c r="H16" s="264">
        <v>41.397254966319267</v>
      </c>
      <c r="I16" s="264">
        <v>41.800191474706672</v>
      </c>
      <c r="J16" s="264">
        <v>43.328780600997248</v>
      </c>
      <c r="K16" s="264">
        <v>39.387634764841124</v>
      </c>
      <c r="L16" s="264">
        <v>40.399602797500101</v>
      </c>
      <c r="M16" s="264">
        <v>36.475822149655876</v>
      </c>
      <c r="N16" s="264">
        <v>33.591790637348211</v>
      </c>
      <c r="O16" s="264">
        <v>30.816512334513583</v>
      </c>
      <c r="P16" s="264">
        <v>27.537553533875922</v>
      </c>
      <c r="Q16" s="264">
        <v>28.267536554689976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4.0032104484991224</v>
      </c>
      <c r="C18" s="83">
        <v>3.5584349377667239</v>
      </c>
      <c r="D18" s="83">
        <v>3.5530876695875051</v>
      </c>
      <c r="E18" s="83">
        <v>3.5571638990019454</v>
      </c>
      <c r="F18" s="83">
        <v>3.5578601367966636</v>
      </c>
      <c r="G18" s="83">
        <v>3.5949374828546086</v>
      </c>
      <c r="H18" s="83">
        <v>4.0831375925196109</v>
      </c>
      <c r="I18" s="83">
        <v>3.1122800918583042</v>
      </c>
      <c r="J18" s="83">
        <v>4.0006957094976974</v>
      </c>
      <c r="K18" s="83">
        <v>3.5602200590892283</v>
      </c>
      <c r="L18" s="83">
        <v>3.5580531821841683</v>
      </c>
      <c r="M18" s="83">
        <v>3.6387163945448453</v>
      </c>
      <c r="N18" s="83">
        <v>4.8564949909168948</v>
      </c>
      <c r="O18" s="83">
        <v>4.3594636647229255</v>
      </c>
      <c r="P18" s="83">
        <v>3.859704095774088</v>
      </c>
      <c r="Q18" s="83">
        <v>4.7433100117778482</v>
      </c>
    </row>
    <row r="19" spans="1:17" x14ac:dyDescent="0.25">
      <c r="A19" s="154" t="s">
        <v>125</v>
      </c>
      <c r="B19" s="83">
        <v>16.073757593305935</v>
      </c>
      <c r="C19" s="83">
        <v>16.932784225969069</v>
      </c>
      <c r="D19" s="83">
        <v>16.515343677034728</v>
      </c>
      <c r="E19" s="83">
        <v>17.205097546443092</v>
      </c>
      <c r="F19" s="83">
        <v>18.491396694900285</v>
      </c>
      <c r="G19" s="83">
        <v>17.29267248927102</v>
      </c>
      <c r="H19" s="83">
        <v>18.409887841416356</v>
      </c>
      <c r="I19" s="83">
        <v>17.9276623897224</v>
      </c>
      <c r="J19" s="83">
        <v>18.207082152579456</v>
      </c>
      <c r="K19" s="83">
        <v>15.996997612766332</v>
      </c>
      <c r="L19" s="83">
        <v>15.946377123870402</v>
      </c>
      <c r="M19" s="83">
        <v>11.627008294711592</v>
      </c>
      <c r="N19" s="83">
        <v>11.531677975823177</v>
      </c>
      <c r="O19" s="83">
        <v>8.8334488956673436</v>
      </c>
      <c r="P19" s="83">
        <v>3.654584499442314</v>
      </c>
      <c r="Q19" s="83">
        <v>4.2517141594617405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18.081286411347264</v>
      </c>
      <c r="C21" s="83">
        <v>19.438653710248378</v>
      </c>
      <c r="D21" s="83">
        <v>18.910682404884625</v>
      </c>
      <c r="E21" s="83">
        <v>19.690701399257932</v>
      </c>
      <c r="F21" s="83">
        <v>18.99736152019705</v>
      </c>
      <c r="G21" s="83">
        <v>18.534752219106394</v>
      </c>
      <c r="H21" s="83">
        <v>18.904229532383294</v>
      </c>
      <c r="I21" s="83">
        <v>20.76024899312597</v>
      </c>
      <c r="J21" s="83">
        <v>21.121002738920094</v>
      </c>
      <c r="K21" s="83">
        <v>19.830417092985559</v>
      </c>
      <c r="L21" s="83">
        <v>20.895172491445532</v>
      </c>
      <c r="M21" s="83">
        <v>21.210097460399439</v>
      </c>
      <c r="N21" s="83">
        <v>17.203617670608143</v>
      </c>
      <c r="O21" s="83">
        <v>17.623599774123313</v>
      </c>
      <c r="P21" s="83">
        <v>20.023264938659519</v>
      </c>
      <c r="Q21" s="83">
        <v>19.272512383450387</v>
      </c>
    </row>
    <row r="22" spans="1:17" x14ac:dyDescent="0.25">
      <c r="A22" s="152" t="s">
        <v>300</v>
      </c>
      <c r="B22" s="264">
        <v>9.539563613288081</v>
      </c>
      <c r="C22" s="264">
        <v>9.9824682184960416</v>
      </c>
      <c r="D22" s="264">
        <v>9.7447784378767146</v>
      </c>
      <c r="E22" s="264">
        <v>10.113240711175742</v>
      </c>
      <c r="F22" s="264">
        <v>10.261654587973503</v>
      </c>
      <c r="G22" s="264">
        <v>9.8555905478080081</v>
      </c>
      <c r="H22" s="264">
        <v>10.349313741579815</v>
      </c>
      <c r="I22" s="264">
        <v>10.45004786867667</v>
      </c>
      <c r="J22" s="264">
        <v>10.832195150249312</v>
      </c>
      <c r="K22" s="264">
        <v>9.846908691210281</v>
      </c>
      <c r="L22" s="264">
        <v>10.099900699375025</v>
      </c>
      <c r="M22" s="264">
        <v>9.1189555374139708</v>
      </c>
      <c r="N22" s="264">
        <v>8.3979476593370546</v>
      </c>
      <c r="O22" s="264">
        <v>7.7041280836283974</v>
      </c>
      <c r="P22" s="264">
        <v>6.8843883834689805</v>
      </c>
      <c r="Q22" s="264">
        <v>7.0668841386724957</v>
      </c>
    </row>
    <row r="23" spans="1:17" x14ac:dyDescent="0.25">
      <c r="A23" s="156" t="s">
        <v>294</v>
      </c>
      <c r="B23" s="204">
        <v>23.167511632271054</v>
      </c>
      <c r="C23" s="204">
        <v>24.243137102061812</v>
      </c>
      <c r="D23" s="204">
        <v>23.665890491986303</v>
      </c>
      <c r="E23" s="204">
        <v>24.560727441426803</v>
      </c>
      <c r="F23" s="204">
        <v>24.921161142221361</v>
      </c>
      <c r="G23" s="204">
        <v>23.935005616105165</v>
      </c>
      <c r="H23" s="204">
        <v>25.134047658122409</v>
      </c>
      <c r="I23" s="204">
        <v>25.378687681071909</v>
      </c>
      <c r="J23" s="204">
        <v>26.306759650605475</v>
      </c>
      <c r="K23" s="204">
        <v>23.913921107224969</v>
      </c>
      <c r="L23" s="204">
        <v>24.528330269910771</v>
      </c>
      <c r="M23" s="204">
        <v>22.146034876576785</v>
      </c>
      <c r="N23" s="204">
        <v>20.395015744104278</v>
      </c>
      <c r="O23" s="204">
        <v>18.71002534595468</v>
      </c>
      <c r="P23" s="204">
        <v>16.719228931281812</v>
      </c>
      <c r="Q23" s="204">
        <v>17.162432908204632</v>
      </c>
    </row>
    <row r="24" spans="1:17" x14ac:dyDescent="0.25">
      <c r="A24" s="152" t="s">
        <v>299</v>
      </c>
      <c r="B24" s="151">
        <v>17.37563372420329</v>
      </c>
      <c r="C24" s="151">
        <v>18.18235282654636</v>
      </c>
      <c r="D24" s="151">
        <v>17.749417868989728</v>
      </c>
      <c r="E24" s="151">
        <v>18.420545581070101</v>
      </c>
      <c r="F24" s="151">
        <v>18.69087085666602</v>
      </c>
      <c r="G24" s="151">
        <v>17.951254212078872</v>
      </c>
      <c r="H24" s="151">
        <v>18.850535743591806</v>
      </c>
      <c r="I24" s="151">
        <v>19.034015760803932</v>
      </c>
      <c r="J24" s="151">
        <v>19.730069737954107</v>
      </c>
      <c r="K24" s="151">
        <v>17.935440830418727</v>
      </c>
      <c r="L24" s="151">
        <v>18.396247702433079</v>
      </c>
      <c r="M24" s="151">
        <v>16.60952615743259</v>
      </c>
      <c r="N24" s="151">
        <v>15.296261808078208</v>
      </c>
      <c r="O24" s="151">
        <v>14.032519009466009</v>
      </c>
      <c r="P24" s="151">
        <v>12.539421698461359</v>
      </c>
      <c r="Q24" s="151">
        <v>12.871824681153473</v>
      </c>
    </row>
    <row r="25" spans="1:17" x14ac:dyDescent="0.25">
      <c r="A25" s="152" t="s">
        <v>298</v>
      </c>
      <c r="B25" s="151">
        <v>5.7918779080677636</v>
      </c>
      <c r="C25" s="151">
        <v>6.0607842755154531</v>
      </c>
      <c r="D25" s="151">
        <v>5.9164726229965767</v>
      </c>
      <c r="E25" s="151">
        <v>6.1401818603567007</v>
      </c>
      <c r="F25" s="151">
        <v>6.2302902855553404</v>
      </c>
      <c r="G25" s="151">
        <v>5.9837514040262914</v>
      </c>
      <c r="H25" s="151">
        <v>6.2835119145306022</v>
      </c>
      <c r="I25" s="151">
        <v>6.3446719202679782</v>
      </c>
      <c r="J25" s="151">
        <v>6.5766899126513687</v>
      </c>
      <c r="K25" s="151">
        <v>5.9784802768062422</v>
      </c>
      <c r="L25" s="151">
        <v>6.1320825674776929</v>
      </c>
      <c r="M25" s="151">
        <v>5.5365087191441962</v>
      </c>
      <c r="N25" s="151">
        <v>5.0987539360260694</v>
      </c>
      <c r="O25" s="151">
        <v>4.67750633648867</v>
      </c>
      <c r="P25" s="151">
        <v>4.179807232820453</v>
      </c>
      <c r="Q25" s="151">
        <v>4.2906082270511581</v>
      </c>
    </row>
    <row r="26" spans="1:17" x14ac:dyDescent="0.25">
      <c r="A26" s="156" t="s">
        <v>293</v>
      </c>
      <c r="B26" s="204">
        <v>68.139740094914856</v>
      </c>
      <c r="C26" s="204">
        <v>71.303344417828868</v>
      </c>
      <c r="D26" s="204">
        <v>69.605560270547954</v>
      </c>
      <c r="E26" s="204">
        <v>72.237433651255316</v>
      </c>
      <c r="F26" s="204">
        <v>73.297532771239304</v>
      </c>
      <c r="G26" s="204">
        <v>70.39707534148576</v>
      </c>
      <c r="H26" s="204">
        <v>73.923669582712961</v>
      </c>
      <c r="I26" s="204">
        <v>74.643199061976205</v>
      </c>
      <c r="J26" s="204">
        <v>77.372822501780803</v>
      </c>
      <c r="K26" s="204">
        <v>70.335062080073442</v>
      </c>
      <c r="L26" s="204">
        <v>72.142147852678747</v>
      </c>
      <c r="M26" s="204">
        <v>65.13539669581408</v>
      </c>
      <c r="N26" s="204">
        <v>59.985340423836099</v>
      </c>
      <c r="O26" s="204">
        <v>55.029486311631409</v>
      </c>
      <c r="P26" s="204">
        <v>49.174202739064157</v>
      </c>
      <c r="Q26" s="204">
        <v>50.477743847660683</v>
      </c>
    </row>
    <row r="27" spans="1:17" x14ac:dyDescent="0.25">
      <c r="A27" s="152" t="s">
        <v>297</v>
      </c>
      <c r="B27" s="264">
        <v>56.108672963238561</v>
      </c>
      <c r="C27" s="264">
        <v>58.71369669963984</v>
      </c>
      <c r="D27" s="264">
        <v>57.315681160554163</v>
      </c>
      <c r="E27" s="264">
        <v>59.482858825057377</v>
      </c>
      <c r="F27" s="264">
        <v>60.355781949638555</v>
      </c>
      <c r="G27" s="264">
        <v>56.967442675917439</v>
      </c>
      <c r="H27" s="264">
        <v>58.871365154627057</v>
      </c>
      <c r="I27" s="264">
        <v>61.463851186759811</v>
      </c>
      <c r="J27" s="264">
        <v>63.711519708586366</v>
      </c>
      <c r="K27" s="264">
        <v>57.91637876227297</v>
      </c>
      <c r="L27" s="264">
        <v>59.404397127039132</v>
      </c>
      <c r="M27" s="264">
        <v>51.634790306589089</v>
      </c>
      <c r="N27" s="264">
        <v>42.394051749262971</v>
      </c>
      <c r="O27" s="264">
        <v>31.313226121694044</v>
      </c>
      <c r="P27" s="264">
        <v>19.491778452205235</v>
      </c>
      <c r="Q27" s="264">
        <v>17.565160323848723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5.8864020138452888</v>
      </c>
      <c r="C29" s="83">
        <v>5.2323950622332758</v>
      </c>
      <c r="D29" s="83">
        <v>5.2245323304124955</v>
      </c>
      <c r="E29" s="83">
        <v>5.2305261009980537</v>
      </c>
      <c r="F29" s="83">
        <v>5.2315498632033366</v>
      </c>
      <c r="G29" s="83">
        <v>5.1948788351291499</v>
      </c>
      <c r="H29" s="83">
        <v>5.8066624074803883</v>
      </c>
      <c r="I29" s="83">
        <v>4.5763599081416961</v>
      </c>
      <c r="J29" s="83">
        <v>5.8827042905023026</v>
      </c>
      <c r="K29" s="83">
        <v>5.2350199409107709</v>
      </c>
      <c r="L29" s="83">
        <v>5.2318337210650183</v>
      </c>
      <c r="M29" s="83">
        <v>5.1509286684918081</v>
      </c>
      <c r="N29" s="83">
        <v>6.1290718969907285</v>
      </c>
      <c r="O29" s="83">
        <v>4.4297313732641967</v>
      </c>
      <c r="P29" s="83">
        <v>2.7319964002375432</v>
      </c>
      <c r="Q29" s="83">
        <v>2.9474447007930449</v>
      </c>
    </row>
    <row r="30" spans="1:17" x14ac:dyDescent="0.25">
      <c r="A30" s="154" t="s">
        <v>125</v>
      </c>
      <c r="B30" s="83">
        <v>23.635179884877296</v>
      </c>
      <c r="C30" s="83">
        <v>24.898310106360089</v>
      </c>
      <c r="D30" s="83">
        <v>24.28449703819404</v>
      </c>
      <c r="E30" s="83">
        <v>25.298725147901585</v>
      </c>
      <c r="F30" s="83">
        <v>27.190125561468346</v>
      </c>
      <c r="G30" s="83">
        <v>24.98884577152667</v>
      </c>
      <c r="H30" s="83">
        <v>26.180847750642926</v>
      </c>
      <c r="I30" s="83">
        <v>26.361199180514056</v>
      </c>
      <c r="J30" s="83">
        <v>26.772063679383091</v>
      </c>
      <c r="K30" s="83">
        <v>23.522310449247119</v>
      </c>
      <c r="L30" s="83">
        <v>23.447877053448327</v>
      </c>
      <c r="M30" s="83">
        <v>16.459070688721106</v>
      </c>
      <c r="N30" s="83">
        <v>14.553393659203765</v>
      </c>
      <c r="O30" s="83">
        <v>8.9758302205623703</v>
      </c>
      <c r="P30" s="83">
        <v>2.5868075502917298</v>
      </c>
      <c r="Q30" s="83">
        <v>2.6419720274398086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26.587091064515974</v>
      </c>
      <c r="C32" s="83">
        <v>28.582991531046471</v>
      </c>
      <c r="D32" s="83">
        <v>27.80665179194763</v>
      </c>
      <c r="E32" s="83">
        <v>28.953607576157737</v>
      </c>
      <c r="F32" s="83">
        <v>27.934106524966875</v>
      </c>
      <c r="G32" s="83">
        <v>26.783718069261617</v>
      </c>
      <c r="H32" s="83">
        <v>26.883854996503747</v>
      </c>
      <c r="I32" s="83">
        <v>30.526292098104058</v>
      </c>
      <c r="J32" s="83">
        <v>31.056751738700971</v>
      </c>
      <c r="K32" s="83">
        <v>29.159048372115077</v>
      </c>
      <c r="L32" s="83">
        <v>30.72468635252579</v>
      </c>
      <c r="M32" s="83">
        <v>30.024790949376175</v>
      </c>
      <c r="N32" s="83">
        <v>21.711586193068481</v>
      </c>
      <c r="O32" s="83">
        <v>17.907664527867475</v>
      </c>
      <c r="P32" s="83">
        <v>14.172974501675963</v>
      </c>
      <c r="Q32" s="83">
        <v>11.975743595615867</v>
      </c>
    </row>
    <row r="33" spans="1:17" x14ac:dyDescent="0.25">
      <c r="A33" s="152" t="s">
        <v>296</v>
      </c>
      <c r="B33" s="264">
        <v>12.031067131676295</v>
      </c>
      <c r="C33" s="264">
        <v>12.589647718189024</v>
      </c>
      <c r="D33" s="264">
        <v>12.289879109993795</v>
      </c>
      <c r="E33" s="264">
        <v>12.754574826197931</v>
      </c>
      <c r="F33" s="264">
        <v>12.941750821600742</v>
      </c>
      <c r="G33" s="264">
        <v>13.429632665568326</v>
      </c>
      <c r="H33" s="264">
        <v>15.052304428085909</v>
      </c>
      <c r="I33" s="264">
        <v>13.179347875216394</v>
      </c>
      <c r="J33" s="264">
        <v>13.661302793194444</v>
      </c>
      <c r="K33" s="264">
        <v>12.418683317800465</v>
      </c>
      <c r="L33" s="264">
        <v>12.737750725639609</v>
      </c>
      <c r="M33" s="264">
        <v>13.500606389224988</v>
      </c>
      <c r="N33" s="264">
        <v>17.591288674573129</v>
      </c>
      <c r="O33" s="264">
        <v>23.716260189937366</v>
      </c>
      <c r="P33" s="264">
        <v>29.682424286858918</v>
      </c>
      <c r="Q33" s="264">
        <v>32.912583523811961</v>
      </c>
    </row>
    <row r="34" spans="1:17" x14ac:dyDescent="0.25">
      <c r="A34" s="156" t="s">
        <v>292</v>
      </c>
      <c r="B34" s="204">
        <v>56.227046992021002</v>
      </c>
      <c r="C34" s="204">
        <v>62.755691211780075</v>
      </c>
      <c r="D34" s="204">
        <v>55.589485341421152</v>
      </c>
      <c r="E34" s="204">
        <v>63.73028996112231</v>
      </c>
      <c r="F34" s="204">
        <v>61.339701952749408</v>
      </c>
      <c r="G34" s="204">
        <v>51.867907324293583</v>
      </c>
      <c r="H34" s="204">
        <v>58.345140057301535</v>
      </c>
      <c r="I34" s="204">
        <v>55.168277589950321</v>
      </c>
      <c r="J34" s="204">
        <v>68.196265859481571</v>
      </c>
      <c r="K34" s="204">
        <v>58.882319774275516</v>
      </c>
      <c r="L34" s="204">
        <v>63.812028004106025</v>
      </c>
      <c r="M34" s="204">
        <v>46.985514146341472</v>
      </c>
      <c r="N34" s="204">
        <v>42.386258763821075</v>
      </c>
      <c r="O34" s="204">
        <v>41.349088543698571</v>
      </c>
      <c r="P34" s="204">
        <v>35.084117780322941</v>
      </c>
      <c r="Q34" s="204">
        <v>38.985998876609415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3.5527136788005009E-15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9.7399675611327687</v>
      </c>
      <c r="C38" s="87">
        <v>10.66459711245102</v>
      </c>
      <c r="D38" s="87">
        <v>6.5490245337599919</v>
      </c>
      <c r="E38" s="87">
        <v>9.9509541904364287</v>
      </c>
      <c r="F38" s="87">
        <v>9.7635889880105626</v>
      </c>
      <c r="G38" s="87">
        <v>3.0360614692518824</v>
      </c>
      <c r="H38" s="87">
        <v>2.6963387766765838</v>
      </c>
      <c r="I38" s="87">
        <v>1.9362028346518383</v>
      </c>
      <c r="J38" s="87">
        <v>10.393168530845166</v>
      </c>
      <c r="K38" s="87">
        <v>6.8424615907098465</v>
      </c>
      <c r="L38" s="87">
        <v>7.9157215513878798</v>
      </c>
      <c r="M38" s="87">
        <v>2.0574384577271316</v>
      </c>
      <c r="N38" s="87">
        <v>3.1539337674255994</v>
      </c>
      <c r="O38" s="87">
        <v>2.3752346782061808</v>
      </c>
      <c r="P38" s="87">
        <v>0.81418727549385927</v>
      </c>
      <c r="Q38" s="87">
        <v>1.135952733863965</v>
      </c>
    </row>
    <row r="39" spans="1:17" x14ac:dyDescent="0.25">
      <c r="A39" s="88" t="s">
        <v>29</v>
      </c>
      <c r="B39" s="87">
        <v>1.9105995547222399</v>
      </c>
      <c r="C39" s="87">
        <v>1.9000600000000005</v>
      </c>
      <c r="D39" s="87">
        <v>2.89514</v>
      </c>
      <c r="E39" s="87">
        <v>1.9005300000000001</v>
      </c>
      <c r="F39" s="87">
        <v>1.89984</v>
      </c>
      <c r="G39" s="87">
        <v>2.8661870533599698</v>
      </c>
      <c r="H39" s="87">
        <v>4.7940699999999996</v>
      </c>
      <c r="I39" s="87">
        <v>4.7967000000000004</v>
      </c>
      <c r="J39" s="87">
        <v>4.7966899999999999</v>
      </c>
      <c r="K39" s="87">
        <v>2.89751</v>
      </c>
      <c r="L39" s="87">
        <v>4.775393667375794</v>
      </c>
      <c r="M39" s="87">
        <v>3.8215517235570604</v>
      </c>
      <c r="N39" s="87">
        <v>3.8210024906450446</v>
      </c>
      <c r="O39" s="87">
        <v>1.9106987572783793</v>
      </c>
      <c r="P39" s="87">
        <v>1.9104657320615026</v>
      </c>
      <c r="Q39" s="87">
        <v>1.9106972355838208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1.0002400000000762</v>
      </c>
      <c r="L40" s="87">
        <v>1.0508757701190916</v>
      </c>
      <c r="M40" s="87">
        <v>1.0509220835747328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11.446723970038979</v>
      </c>
      <c r="C41" s="87">
        <v>12.780184099329045</v>
      </c>
      <c r="D41" s="87">
        <v>7.8107208076611592</v>
      </c>
      <c r="E41" s="87">
        <v>11.883635770685883</v>
      </c>
      <c r="F41" s="87">
        <v>10.509322964738843</v>
      </c>
      <c r="G41" s="87">
        <v>3.3919935375515973</v>
      </c>
      <c r="H41" s="87">
        <v>2.8913612806249485</v>
      </c>
      <c r="I41" s="87">
        <v>2.3270747552984816</v>
      </c>
      <c r="J41" s="87">
        <v>12.57312732863641</v>
      </c>
      <c r="K41" s="87">
        <v>8.8079581835655922</v>
      </c>
      <c r="L41" s="87">
        <v>10.752698918978723</v>
      </c>
      <c r="M41" s="87">
        <v>3.8221467658568122</v>
      </c>
      <c r="N41" s="87">
        <v>4.8414356828163063</v>
      </c>
      <c r="O41" s="87">
        <v>4.7968542302914683</v>
      </c>
      <c r="P41" s="87">
        <v>4.0841658376645196</v>
      </c>
      <c r="Q41" s="87">
        <v>4.7963401156710379</v>
      </c>
    </row>
    <row r="42" spans="1:17" x14ac:dyDescent="0.25">
      <c r="A42" s="88" t="s">
        <v>25</v>
      </c>
      <c r="B42" s="87">
        <v>0.17077075735376235</v>
      </c>
      <c r="C42" s="87">
        <v>0.19978000000000007</v>
      </c>
      <c r="D42" s="87">
        <v>0.20003000000000001</v>
      </c>
      <c r="E42" s="87">
        <v>0.19997000000000001</v>
      </c>
      <c r="F42" s="87">
        <v>0.19997000000000001</v>
      </c>
      <c r="G42" s="87">
        <v>0.15126986945863119</v>
      </c>
      <c r="H42" s="87">
        <v>0.10088</v>
      </c>
      <c r="I42" s="87">
        <v>0.20186999999999999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7.9769881484827163</v>
      </c>
      <c r="C43" s="87">
        <v>11.296560000000001</v>
      </c>
      <c r="D43" s="87">
        <v>10.712450000000002</v>
      </c>
      <c r="E43" s="87">
        <v>11.302190000000001</v>
      </c>
      <c r="F43" s="87">
        <v>11.70322</v>
      </c>
      <c r="G43" s="87">
        <v>17.127646048194016</v>
      </c>
      <c r="H43" s="87">
        <v>22.53199</v>
      </c>
      <c r="I43" s="87">
        <v>22.80489</v>
      </c>
      <c r="J43" s="87">
        <v>18.496020000000001</v>
      </c>
      <c r="K43" s="87">
        <v>17.508890000000001</v>
      </c>
      <c r="L43" s="87">
        <v>17.940242831163641</v>
      </c>
      <c r="M43" s="87">
        <v>16.19390649336486</v>
      </c>
      <c r="N43" s="87">
        <v>8.6936981419116801</v>
      </c>
      <c r="O43" s="87">
        <v>14.401443483131539</v>
      </c>
      <c r="P43" s="87">
        <v>13.993784353063042</v>
      </c>
      <c r="Q43" s="87">
        <v>16.861017002319034</v>
      </c>
    </row>
    <row r="44" spans="1:17" x14ac:dyDescent="0.25">
      <c r="A44" s="88" t="s">
        <v>22</v>
      </c>
      <c r="B44" s="87">
        <v>24.981997000290537</v>
      </c>
      <c r="C44" s="87">
        <v>25.914510000000007</v>
      </c>
      <c r="D44" s="87">
        <v>27.42212</v>
      </c>
      <c r="E44" s="87">
        <v>28.493010000000002</v>
      </c>
      <c r="F44" s="87">
        <v>27.263760000000001</v>
      </c>
      <c r="G44" s="87">
        <v>25.294749346477488</v>
      </c>
      <c r="H44" s="87">
        <v>25.330500000000001</v>
      </c>
      <c r="I44" s="87">
        <v>23.10154</v>
      </c>
      <c r="J44" s="87">
        <v>21.937259999999998</v>
      </c>
      <c r="K44" s="87">
        <v>21.82526</v>
      </c>
      <c r="L44" s="87">
        <v>21.377095265080893</v>
      </c>
      <c r="M44" s="87">
        <v>20.039548622260874</v>
      </c>
      <c r="N44" s="87">
        <v>21.876188681022445</v>
      </c>
      <c r="O44" s="87">
        <v>17.864857394791002</v>
      </c>
      <c r="P44" s="87">
        <v>14.281514582040016</v>
      </c>
      <c r="Q44" s="87">
        <v>14.281991789171556</v>
      </c>
    </row>
    <row r="45" spans="1:17" x14ac:dyDescent="0.25">
      <c r="A45" s="156" t="s">
        <v>291</v>
      </c>
      <c r="B45" s="204">
        <v>19.079127226576158</v>
      </c>
      <c r="C45" s="204">
        <v>19.96493643699208</v>
      </c>
      <c r="D45" s="204">
        <v>19.489556875753426</v>
      </c>
      <c r="E45" s="204">
        <v>20.226481422351483</v>
      </c>
      <c r="F45" s="204">
        <v>20.523309175947002</v>
      </c>
      <c r="G45" s="204">
        <v>19.711181095616016</v>
      </c>
      <c r="H45" s="204">
        <v>20.69862748315963</v>
      </c>
      <c r="I45" s="204">
        <v>20.900095737353336</v>
      </c>
      <c r="J45" s="204">
        <v>21.664390300498624</v>
      </c>
      <c r="K45" s="204">
        <v>19.693817382420562</v>
      </c>
      <c r="L45" s="204">
        <v>20.199801398750047</v>
      </c>
      <c r="M45" s="204">
        <v>18.237911074827938</v>
      </c>
      <c r="N45" s="204">
        <v>16.795895318674109</v>
      </c>
      <c r="O45" s="204">
        <v>15.408256167256795</v>
      </c>
      <c r="P45" s="204">
        <v>13.768776766937961</v>
      </c>
      <c r="Q45" s="204">
        <v>14.13376827734499</v>
      </c>
    </row>
    <row r="46" spans="1:17" x14ac:dyDescent="0.25">
      <c r="A46" s="72" t="s">
        <v>290</v>
      </c>
      <c r="B46" s="306">
        <v>43.529532506934281</v>
      </c>
      <c r="C46" s="306">
        <v>41.632405015921321</v>
      </c>
      <c r="D46" s="306">
        <v>46.313054894660986</v>
      </c>
      <c r="E46" s="306">
        <v>42.025312904315456</v>
      </c>
      <c r="F46" s="306">
        <v>45.967886024344885</v>
      </c>
      <c r="G46" s="306">
        <v>51.193410975641498</v>
      </c>
      <c r="H46" s="306">
        <v>49.879112211790201</v>
      </c>
      <c r="I46" s="306">
        <v>54.109365836782771</v>
      </c>
      <c r="J46" s="306">
        <v>45.077546283125507</v>
      </c>
      <c r="K46" s="306">
        <v>44.088211110951889</v>
      </c>
      <c r="L46" s="306">
        <v>41.804076452215575</v>
      </c>
      <c r="M46" s="306">
        <v>48.372706616330291</v>
      </c>
      <c r="N46" s="306">
        <v>45.43227961667494</v>
      </c>
      <c r="O46" s="306">
        <v>39.214079416529785</v>
      </c>
      <c r="P46" s="306">
        <v>36.906915029666933</v>
      </c>
      <c r="Q46" s="306">
        <v>34.913418116365797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0.99999999999999978</v>
      </c>
      <c r="C50" s="77">
        <f t="shared" si="0"/>
        <v>0.99999999999999978</v>
      </c>
      <c r="D50" s="77">
        <f t="shared" si="0"/>
        <v>1</v>
      </c>
      <c r="E50" s="77">
        <f t="shared" si="0"/>
        <v>1</v>
      </c>
      <c r="F50" s="77">
        <f t="shared" si="0"/>
        <v>0.99999999999999978</v>
      </c>
      <c r="G50" s="77">
        <f t="shared" si="0"/>
        <v>1</v>
      </c>
      <c r="H50" s="77">
        <f t="shared" si="0"/>
        <v>1</v>
      </c>
      <c r="I50" s="77">
        <f t="shared" si="0"/>
        <v>0.99999999999999978</v>
      </c>
      <c r="J50" s="77">
        <f t="shared" si="0"/>
        <v>1</v>
      </c>
      <c r="K50" s="77">
        <f t="shared" si="0"/>
        <v>1</v>
      </c>
      <c r="L50" s="77">
        <f t="shared" si="0"/>
        <v>1.0000000000000002</v>
      </c>
      <c r="M50" s="77">
        <f t="shared" si="0"/>
        <v>0.99999999999999989</v>
      </c>
      <c r="N50" s="77">
        <f t="shared" si="0"/>
        <v>1.0000000000000002</v>
      </c>
      <c r="O50" s="77">
        <f t="shared" si="0"/>
        <v>0.99999999999999978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2.364941198188681E-2</v>
      </c>
      <c r="C51" s="203">
        <f t="shared" si="1"/>
        <v>2.3649411981886807E-2</v>
      </c>
      <c r="D51" s="203">
        <f t="shared" si="1"/>
        <v>2.364941198188681E-2</v>
      </c>
      <c r="E51" s="203">
        <f t="shared" si="1"/>
        <v>2.3649411981886807E-2</v>
      </c>
      <c r="F51" s="203">
        <f t="shared" si="1"/>
        <v>2.364941198188681E-2</v>
      </c>
      <c r="G51" s="203">
        <f t="shared" si="1"/>
        <v>2.3649411981886814E-2</v>
      </c>
      <c r="H51" s="203">
        <f t="shared" si="1"/>
        <v>2.364941198188681E-2</v>
      </c>
      <c r="I51" s="203">
        <f t="shared" si="1"/>
        <v>2.364941198188681E-2</v>
      </c>
      <c r="J51" s="203">
        <f t="shared" si="1"/>
        <v>2.364941198188681E-2</v>
      </c>
      <c r="K51" s="203">
        <f t="shared" si="1"/>
        <v>2.3649411981886814E-2</v>
      </c>
      <c r="L51" s="203">
        <f t="shared" si="1"/>
        <v>2.3649411981886817E-2</v>
      </c>
      <c r="M51" s="203">
        <f t="shared" si="1"/>
        <v>2.364941198188681E-2</v>
      </c>
      <c r="N51" s="203">
        <f t="shared" si="1"/>
        <v>2.3649411981886817E-2</v>
      </c>
      <c r="O51" s="203">
        <f t="shared" si="1"/>
        <v>2.3649411981886807E-2</v>
      </c>
      <c r="P51" s="203">
        <f t="shared" si="1"/>
        <v>2.3649411981886807E-2</v>
      </c>
      <c r="Q51" s="203">
        <f t="shared" si="1"/>
        <v>2.3649411981886814E-2</v>
      </c>
    </row>
    <row r="52" spans="1:17" x14ac:dyDescent="0.25">
      <c r="A52" s="76" t="s">
        <v>82</v>
      </c>
      <c r="B52" s="202">
        <f t="shared" ref="B52:Q52" si="2">IF(B$7=0,0,B$7/B$5)</f>
        <v>3.2163200295366061E-2</v>
      </c>
      <c r="C52" s="202">
        <f t="shared" si="2"/>
        <v>3.2163200295366054E-2</v>
      </c>
      <c r="D52" s="202">
        <f t="shared" si="2"/>
        <v>3.2163200295366061E-2</v>
      </c>
      <c r="E52" s="202">
        <f t="shared" si="2"/>
        <v>3.2163200295366054E-2</v>
      </c>
      <c r="F52" s="202">
        <f t="shared" si="2"/>
        <v>3.2163200295366061E-2</v>
      </c>
      <c r="G52" s="202">
        <f t="shared" si="2"/>
        <v>3.2163200295366068E-2</v>
      </c>
      <c r="H52" s="202">
        <f t="shared" si="2"/>
        <v>3.2163200295366061E-2</v>
      </c>
      <c r="I52" s="202">
        <f t="shared" si="2"/>
        <v>3.2163200295366061E-2</v>
      </c>
      <c r="J52" s="202">
        <f t="shared" si="2"/>
        <v>3.2163200295366061E-2</v>
      </c>
      <c r="K52" s="202">
        <f t="shared" si="2"/>
        <v>3.2163200295366068E-2</v>
      </c>
      <c r="L52" s="202">
        <f t="shared" si="2"/>
        <v>3.2163200295366068E-2</v>
      </c>
      <c r="M52" s="202">
        <f t="shared" si="2"/>
        <v>3.2163200295366061E-2</v>
      </c>
      <c r="N52" s="202">
        <f t="shared" si="2"/>
        <v>3.2163200295366068E-2</v>
      </c>
      <c r="O52" s="202">
        <f t="shared" si="2"/>
        <v>3.2163200295366054E-2</v>
      </c>
      <c r="P52" s="202">
        <f t="shared" si="2"/>
        <v>3.2163200295366054E-2</v>
      </c>
      <c r="Q52" s="202">
        <f t="shared" si="2"/>
        <v>3.2163200295366061E-2</v>
      </c>
    </row>
    <row r="53" spans="1:17" x14ac:dyDescent="0.25">
      <c r="A53" s="76" t="s">
        <v>81</v>
      </c>
      <c r="B53" s="202">
        <f t="shared" ref="B53:Q53" si="3">IF(B$8=0,0,B$8/B$5)</f>
        <v>3.9731012129569837E-2</v>
      </c>
      <c r="C53" s="202">
        <f t="shared" si="3"/>
        <v>3.973101212956983E-2</v>
      </c>
      <c r="D53" s="202">
        <f t="shared" si="3"/>
        <v>3.9731012129569837E-2</v>
      </c>
      <c r="E53" s="202">
        <f t="shared" si="3"/>
        <v>3.973101212956983E-2</v>
      </c>
      <c r="F53" s="202">
        <f t="shared" si="3"/>
        <v>3.9731012129569837E-2</v>
      </c>
      <c r="G53" s="202">
        <f t="shared" si="3"/>
        <v>3.9731012129569844E-2</v>
      </c>
      <c r="H53" s="202">
        <f t="shared" si="3"/>
        <v>3.9731012129569837E-2</v>
      </c>
      <c r="I53" s="202">
        <f t="shared" si="3"/>
        <v>3.9731012129569837E-2</v>
      </c>
      <c r="J53" s="202">
        <f t="shared" si="3"/>
        <v>3.9731012129569837E-2</v>
      </c>
      <c r="K53" s="202">
        <f t="shared" si="3"/>
        <v>3.9731012129569844E-2</v>
      </c>
      <c r="L53" s="202">
        <f t="shared" si="3"/>
        <v>3.9731012129569844E-2</v>
      </c>
      <c r="M53" s="202">
        <f t="shared" si="3"/>
        <v>3.9731012129569837E-2</v>
      </c>
      <c r="N53" s="202">
        <f t="shared" si="3"/>
        <v>3.9731012129569844E-2</v>
      </c>
      <c r="O53" s="202">
        <f t="shared" si="3"/>
        <v>3.973101212956983E-2</v>
      </c>
      <c r="P53" s="202">
        <f t="shared" si="3"/>
        <v>3.973101212956983E-2</v>
      </c>
      <c r="Q53" s="202">
        <f t="shared" si="3"/>
        <v>3.9731012129569844E-2</v>
      </c>
    </row>
    <row r="54" spans="1:17" x14ac:dyDescent="0.25">
      <c r="A54" s="76" t="s">
        <v>80</v>
      </c>
      <c r="B54" s="202">
        <f t="shared" ref="B54:Q54" si="4">IF(B$9=0,0,B$9/B$5)</f>
        <v>2.4595388461162278E-2</v>
      </c>
      <c r="C54" s="202">
        <f t="shared" si="4"/>
        <v>2.4595388461162274E-2</v>
      </c>
      <c r="D54" s="202">
        <f t="shared" si="4"/>
        <v>2.4595388461162278E-2</v>
      </c>
      <c r="E54" s="202">
        <f t="shared" si="4"/>
        <v>2.4595388461162274E-2</v>
      </c>
      <c r="F54" s="202">
        <f t="shared" si="4"/>
        <v>2.4595388461162278E-2</v>
      </c>
      <c r="G54" s="202">
        <f t="shared" si="4"/>
        <v>2.4595388461162281E-2</v>
      </c>
      <c r="H54" s="202">
        <f t="shared" si="4"/>
        <v>2.4595388461162278E-2</v>
      </c>
      <c r="I54" s="202">
        <f t="shared" si="4"/>
        <v>2.4595388461162278E-2</v>
      </c>
      <c r="J54" s="202">
        <f t="shared" si="4"/>
        <v>2.4595388461162278E-2</v>
      </c>
      <c r="K54" s="202">
        <f t="shared" si="4"/>
        <v>2.4595388461162281E-2</v>
      </c>
      <c r="L54" s="202">
        <f t="shared" si="4"/>
        <v>2.4595388461162285E-2</v>
      </c>
      <c r="M54" s="202">
        <f t="shared" si="4"/>
        <v>2.4595388461162278E-2</v>
      </c>
      <c r="N54" s="202">
        <f t="shared" si="4"/>
        <v>2.4595388461162285E-2</v>
      </c>
      <c r="O54" s="202">
        <f t="shared" si="4"/>
        <v>2.4595388461162271E-2</v>
      </c>
      <c r="P54" s="202">
        <f t="shared" si="4"/>
        <v>2.4595388461162274E-2</v>
      </c>
      <c r="Q54" s="202">
        <f t="shared" si="4"/>
        <v>2.4595388461162281E-2</v>
      </c>
    </row>
    <row r="55" spans="1:17" x14ac:dyDescent="0.25">
      <c r="A55" s="129" t="s">
        <v>79</v>
      </c>
      <c r="B55" s="201">
        <f t="shared" ref="B55:Q55" si="5">IF(B$10=0,0,B$10/B$5)</f>
        <v>2.5541364940437752E-2</v>
      </c>
      <c r="C55" s="201">
        <f t="shared" si="5"/>
        <v>2.5541364940437749E-2</v>
      </c>
      <c r="D55" s="201">
        <f t="shared" si="5"/>
        <v>2.5541364940437752E-2</v>
      </c>
      <c r="E55" s="201">
        <f t="shared" si="5"/>
        <v>2.5541364940437749E-2</v>
      </c>
      <c r="F55" s="201">
        <f t="shared" si="5"/>
        <v>2.5541364940437752E-2</v>
      </c>
      <c r="G55" s="201">
        <f t="shared" si="5"/>
        <v>2.5541364940437759E-2</v>
      </c>
      <c r="H55" s="201">
        <f t="shared" si="5"/>
        <v>2.5541364940437759E-2</v>
      </c>
      <c r="I55" s="201">
        <f t="shared" si="5"/>
        <v>2.5541364940437752E-2</v>
      </c>
      <c r="J55" s="201">
        <f t="shared" si="5"/>
        <v>2.5541364940437745E-2</v>
      </c>
      <c r="K55" s="201">
        <f t="shared" si="5"/>
        <v>2.5541364940437756E-2</v>
      </c>
      <c r="L55" s="201">
        <f t="shared" si="5"/>
        <v>2.5541364940437766E-2</v>
      </c>
      <c r="M55" s="201">
        <f t="shared" si="5"/>
        <v>2.5541364940437752E-2</v>
      </c>
      <c r="N55" s="201">
        <f t="shared" si="5"/>
        <v>2.5541364940437759E-2</v>
      </c>
      <c r="O55" s="201">
        <f t="shared" si="5"/>
        <v>2.5541364940437745E-2</v>
      </c>
      <c r="P55" s="201">
        <f t="shared" si="5"/>
        <v>2.5541364940437756E-2</v>
      </c>
      <c r="Q55" s="201">
        <f t="shared" si="5"/>
        <v>2.5541364940437752E-2</v>
      </c>
    </row>
    <row r="56" spans="1:17" x14ac:dyDescent="0.25">
      <c r="A56" s="127" t="s">
        <v>295</v>
      </c>
      <c r="B56" s="200">
        <f t="shared" ref="B56:Q56" si="6">IF(B$15=0,0,B$15/B$5)</f>
        <v>0.15804009924262796</v>
      </c>
      <c r="C56" s="200">
        <f t="shared" si="6"/>
        <v>0.15804009924262793</v>
      </c>
      <c r="D56" s="200">
        <f t="shared" si="6"/>
        <v>0.15804009924262799</v>
      </c>
      <c r="E56" s="200">
        <f t="shared" si="6"/>
        <v>0.15804009924262793</v>
      </c>
      <c r="F56" s="200">
        <f t="shared" si="6"/>
        <v>0.15804009924262793</v>
      </c>
      <c r="G56" s="200">
        <f t="shared" si="6"/>
        <v>0.15804009924262796</v>
      </c>
      <c r="H56" s="200">
        <f t="shared" si="6"/>
        <v>0.15804009924262799</v>
      </c>
      <c r="I56" s="200">
        <f t="shared" si="6"/>
        <v>0.15804009924262796</v>
      </c>
      <c r="J56" s="200">
        <f t="shared" si="6"/>
        <v>0.15804009924262796</v>
      </c>
      <c r="K56" s="200">
        <f t="shared" si="6"/>
        <v>0.15804009924262799</v>
      </c>
      <c r="L56" s="200">
        <f t="shared" si="6"/>
        <v>0.15804009924262802</v>
      </c>
      <c r="M56" s="200">
        <f t="shared" si="6"/>
        <v>0.15804009924262796</v>
      </c>
      <c r="N56" s="200">
        <f t="shared" si="6"/>
        <v>0.15804009924262796</v>
      </c>
      <c r="O56" s="200">
        <f t="shared" si="6"/>
        <v>0.15804009924262791</v>
      </c>
      <c r="P56" s="200">
        <f t="shared" si="6"/>
        <v>0.15804009924262793</v>
      </c>
      <c r="Q56" s="200">
        <f t="shared" si="6"/>
        <v>0.15804009924262796</v>
      </c>
    </row>
    <row r="57" spans="1:17" x14ac:dyDescent="0.25">
      <c r="A57" s="142" t="s">
        <v>301</v>
      </c>
      <c r="B57" s="199">
        <f t="shared" ref="B57:Q57" si="7">IF(B$16=0,0,B$16/B$5)</f>
        <v>0.12643207939410236</v>
      </c>
      <c r="C57" s="199">
        <f t="shared" si="7"/>
        <v>0.12643207939410236</v>
      </c>
      <c r="D57" s="199">
        <f t="shared" si="7"/>
        <v>0.12643207939410239</v>
      </c>
      <c r="E57" s="199">
        <f t="shared" si="7"/>
        <v>0.12643207939410234</v>
      </c>
      <c r="F57" s="199">
        <f t="shared" si="7"/>
        <v>0.12643207939410234</v>
      </c>
      <c r="G57" s="199">
        <f t="shared" si="7"/>
        <v>0.12643207939410236</v>
      </c>
      <c r="H57" s="199">
        <f t="shared" si="7"/>
        <v>0.12643207939410239</v>
      </c>
      <c r="I57" s="199">
        <f t="shared" si="7"/>
        <v>0.12643207939410236</v>
      </c>
      <c r="J57" s="199">
        <f t="shared" si="7"/>
        <v>0.12643207939410236</v>
      </c>
      <c r="K57" s="199">
        <f t="shared" si="7"/>
        <v>0.12643207939410239</v>
      </c>
      <c r="L57" s="199">
        <f t="shared" si="7"/>
        <v>0.12643207939410242</v>
      </c>
      <c r="M57" s="199">
        <f t="shared" si="7"/>
        <v>0.12643207939410236</v>
      </c>
      <c r="N57" s="199">
        <f t="shared" si="7"/>
        <v>0.12643207939410236</v>
      </c>
      <c r="O57" s="199">
        <f t="shared" si="7"/>
        <v>0.12643207939410231</v>
      </c>
      <c r="P57" s="199">
        <f t="shared" si="7"/>
        <v>0.12643207939410234</v>
      </c>
      <c r="Q57" s="199">
        <f t="shared" si="7"/>
        <v>0.12643207939410236</v>
      </c>
    </row>
    <row r="58" spans="1:17" x14ac:dyDescent="0.25">
      <c r="A58" s="142" t="s">
        <v>300</v>
      </c>
      <c r="B58" s="199">
        <f t="shared" ref="B58:Q58" si="8">IF(B$22=0,0,B$22/B$5)</f>
        <v>3.1608019848525591E-2</v>
      </c>
      <c r="C58" s="199">
        <f t="shared" si="8"/>
        <v>3.1608019848525591E-2</v>
      </c>
      <c r="D58" s="199">
        <f t="shared" si="8"/>
        <v>3.1608019848525598E-2</v>
      </c>
      <c r="E58" s="199">
        <f t="shared" si="8"/>
        <v>3.1608019848525584E-2</v>
      </c>
      <c r="F58" s="199">
        <f t="shared" si="8"/>
        <v>3.1608019848525598E-2</v>
      </c>
      <c r="G58" s="199">
        <f t="shared" si="8"/>
        <v>3.1608019848525598E-2</v>
      </c>
      <c r="H58" s="199">
        <f t="shared" si="8"/>
        <v>3.1608019848525591E-2</v>
      </c>
      <c r="I58" s="199">
        <f t="shared" si="8"/>
        <v>3.1608019848525598E-2</v>
      </c>
      <c r="J58" s="199">
        <f t="shared" si="8"/>
        <v>3.1608019848525591E-2</v>
      </c>
      <c r="K58" s="199">
        <f t="shared" si="8"/>
        <v>3.1608019848525598E-2</v>
      </c>
      <c r="L58" s="199">
        <f t="shared" si="8"/>
        <v>3.1608019848525605E-2</v>
      </c>
      <c r="M58" s="199">
        <f t="shared" si="8"/>
        <v>3.1608019848525591E-2</v>
      </c>
      <c r="N58" s="199">
        <f t="shared" si="8"/>
        <v>3.1608019848525598E-2</v>
      </c>
      <c r="O58" s="199">
        <f t="shared" si="8"/>
        <v>3.1608019848525584E-2</v>
      </c>
      <c r="P58" s="199">
        <f t="shared" si="8"/>
        <v>3.1608019848525584E-2</v>
      </c>
      <c r="Q58" s="199">
        <f t="shared" si="8"/>
        <v>3.1608019848525598E-2</v>
      </c>
    </row>
    <row r="59" spans="1:17" x14ac:dyDescent="0.25">
      <c r="A59" s="127" t="s">
        <v>294</v>
      </c>
      <c r="B59" s="200">
        <f t="shared" ref="B59:Q59" si="9">IF(B$23=0,0,B$23/B$5)</f>
        <v>7.6762333917847869E-2</v>
      </c>
      <c r="C59" s="200">
        <f t="shared" si="9"/>
        <v>7.6762333917847855E-2</v>
      </c>
      <c r="D59" s="200">
        <f t="shared" si="9"/>
        <v>7.6762333917847869E-2</v>
      </c>
      <c r="E59" s="200">
        <f t="shared" si="9"/>
        <v>7.6762333917847855E-2</v>
      </c>
      <c r="F59" s="200">
        <f t="shared" si="9"/>
        <v>7.6762333917847869E-2</v>
      </c>
      <c r="G59" s="200">
        <f t="shared" si="9"/>
        <v>7.6762333917847883E-2</v>
      </c>
      <c r="H59" s="200">
        <f t="shared" si="9"/>
        <v>7.6762333917847869E-2</v>
      </c>
      <c r="I59" s="200">
        <f t="shared" si="9"/>
        <v>7.6762333917847869E-2</v>
      </c>
      <c r="J59" s="200">
        <f t="shared" si="9"/>
        <v>7.6762333917847869E-2</v>
      </c>
      <c r="K59" s="200">
        <f t="shared" si="9"/>
        <v>7.6762333917847883E-2</v>
      </c>
      <c r="L59" s="200">
        <f t="shared" si="9"/>
        <v>7.6762333917847883E-2</v>
      </c>
      <c r="M59" s="200">
        <f t="shared" si="9"/>
        <v>7.6762333917847869E-2</v>
      </c>
      <c r="N59" s="200">
        <f t="shared" si="9"/>
        <v>7.6762333917847883E-2</v>
      </c>
      <c r="O59" s="200">
        <f t="shared" si="9"/>
        <v>7.6762333917847855E-2</v>
      </c>
      <c r="P59" s="200">
        <f t="shared" si="9"/>
        <v>7.6762333917847869E-2</v>
      </c>
      <c r="Q59" s="200">
        <f t="shared" si="9"/>
        <v>7.6762333917847883E-2</v>
      </c>
    </row>
    <row r="60" spans="1:17" x14ac:dyDescent="0.25">
      <c r="A60" s="142" t="s">
        <v>299</v>
      </c>
      <c r="B60" s="199">
        <f t="shared" ref="B60:Q60" si="10">IF(B$24=0,0,B$24/B$5)</f>
        <v>5.7571750438385902E-2</v>
      </c>
      <c r="C60" s="199">
        <f t="shared" si="10"/>
        <v>5.7571750438385895E-2</v>
      </c>
      <c r="D60" s="199">
        <f t="shared" si="10"/>
        <v>5.7571750438385895E-2</v>
      </c>
      <c r="E60" s="199">
        <f t="shared" si="10"/>
        <v>5.7571750438385888E-2</v>
      </c>
      <c r="F60" s="199">
        <f t="shared" si="10"/>
        <v>5.7571750438385902E-2</v>
      </c>
      <c r="G60" s="199">
        <f t="shared" si="10"/>
        <v>5.7571750438385909E-2</v>
      </c>
      <c r="H60" s="199">
        <f t="shared" si="10"/>
        <v>5.7571750438385902E-2</v>
      </c>
      <c r="I60" s="199">
        <f t="shared" si="10"/>
        <v>5.7571750438385895E-2</v>
      </c>
      <c r="J60" s="199">
        <f t="shared" si="10"/>
        <v>5.7571750438385909E-2</v>
      </c>
      <c r="K60" s="199">
        <f t="shared" si="10"/>
        <v>5.7571750438385916E-2</v>
      </c>
      <c r="L60" s="199">
        <f t="shared" si="10"/>
        <v>5.7571750438385909E-2</v>
      </c>
      <c r="M60" s="199">
        <f t="shared" si="10"/>
        <v>5.7571750438385909E-2</v>
      </c>
      <c r="N60" s="199">
        <f t="shared" si="10"/>
        <v>5.7571750438385916E-2</v>
      </c>
      <c r="O60" s="199">
        <f t="shared" si="10"/>
        <v>5.7571750438385888E-2</v>
      </c>
      <c r="P60" s="199">
        <f t="shared" si="10"/>
        <v>5.7571750438385895E-2</v>
      </c>
      <c r="Q60" s="199">
        <f t="shared" si="10"/>
        <v>5.7571750438385909E-2</v>
      </c>
    </row>
    <row r="61" spans="1:17" x14ac:dyDescent="0.25">
      <c r="A61" s="142" t="s">
        <v>298</v>
      </c>
      <c r="B61" s="199">
        <f t="shared" ref="B61:Q61" si="11">IF(B$25=0,0,B$25/B$5)</f>
        <v>1.9190583479461967E-2</v>
      </c>
      <c r="C61" s="199">
        <f t="shared" si="11"/>
        <v>1.9190583479461964E-2</v>
      </c>
      <c r="D61" s="199">
        <f t="shared" si="11"/>
        <v>1.9190583479461967E-2</v>
      </c>
      <c r="E61" s="199">
        <f t="shared" si="11"/>
        <v>1.9190583479461964E-2</v>
      </c>
      <c r="F61" s="199">
        <f t="shared" si="11"/>
        <v>1.9190583479461967E-2</v>
      </c>
      <c r="G61" s="199">
        <f t="shared" si="11"/>
        <v>1.9190583479461971E-2</v>
      </c>
      <c r="H61" s="199">
        <f t="shared" si="11"/>
        <v>1.9190583479461967E-2</v>
      </c>
      <c r="I61" s="199">
        <f t="shared" si="11"/>
        <v>1.9190583479461967E-2</v>
      </c>
      <c r="J61" s="199">
        <f t="shared" si="11"/>
        <v>1.9190583479461967E-2</v>
      </c>
      <c r="K61" s="199">
        <f t="shared" si="11"/>
        <v>1.9190583479461971E-2</v>
      </c>
      <c r="L61" s="199">
        <f t="shared" si="11"/>
        <v>1.9190583479461971E-2</v>
      </c>
      <c r="M61" s="199">
        <f t="shared" si="11"/>
        <v>1.9190583479461967E-2</v>
      </c>
      <c r="N61" s="199">
        <f t="shared" si="11"/>
        <v>1.9190583479461971E-2</v>
      </c>
      <c r="O61" s="199">
        <f t="shared" si="11"/>
        <v>1.9190583479461964E-2</v>
      </c>
      <c r="P61" s="199">
        <f t="shared" si="11"/>
        <v>1.9190583479461967E-2</v>
      </c>
      <c r="Q61" s="199">
        <f t="shared" si="11"/>
        <v>1.9190583479461971E-2</v>
      </c>
    </row>
    <row r="62" spans="1:17" x14ac:dyDescent="0.25">
      <c r="A62" s="127" t="s">
        <v>293</v>
      </c>
      <c r="B62" s="200">
        <f t="shared" ref="B62:Q62" si="12">IF(B$26=0,0,B$26/B$5)</f>
        <v>0.22577157034661136</v>
      </c>
      <c r="C62" s="200">
        <f t="shared" si="12"/>
        <v>0.22577157034661136</v>
      </c>
      <c r="D62" s="200">
        <f t="shared" si="12"/>
        <v>0.22577157034661138</v>
      </c>
      <c r="E62" s="200">
        <f t="shared" si="12"/>
        <v>0.22577157034661138</v>
      </c>
      <c r="F62" s="200">
        <f t="shared" si="12"/>
        <v>0.22577157034661141</v>
      </c>
      <c r="G62" s="200">
        <f t="shared" si="12"/>
        <v>0.22577157034661138</v>
      </c>
      <c r="H62" s="200">
        <f t="shared" si="12"/>
        <v>0.22577157034661136</v>
      </c>
      <c r="I62" s="200">
        <f t="shared" si="12"/>
        <v>0.22577157034661136</v>
      </c>
      <c r="J62" s="200">
        <f t="shared" si="12"/>
        <v>0.22577157034661138</v>
      </c>
      <c r="K62" s="200">
        <f t="shared" si="12"/>
        <v>0.22577157034661144</v>
      </c>
      <c r="L62" s="200">
        <f t="shared" si="12"/>
        <v>0.22577157034661144</v>
      </c>
      <c r="M62" s="200">
        <f t="shared" si="12"/>
        <v>0.22577157034661141</v>
      </c>
      <c r="N62" s="200">
        <f t="shared" si="12"/>
        <v>0.22577157034661138</v>
      </c>
      <c r="O62" s="200">
        <f t="shared" si="12"/>
        <v>0.22577157034661133</v>
      </c>
      <c r="P62" s="200">
        <f t="shared" si="12"/>
        <v>0.22577157034661138</v>
      </c>
      <c r="Q62" s="200">
        <f t="shared" si="12"/>
        <v>0.22577157034661141</v>
      </c>
    </row>
    <row r="63" spans="1:17" x14ac:dyDescent="0.25">
      <c r="A63" s="142" t="s">
        <v>297</v>
      </c>
      <c r="B63" s="199">
        <f t="shared" ref="B63:Q63" si="13">IF(B$27=0,0,B$27/B$5)</f>
        <v>0.18590829943479922</v>
      </c>
      <c r="C63" s="199">
        <f t="shared" si="13"/>
        <v>0.18590829943479908</v>
      </c>
      <c r="D63" s="199">
        <f t="shared" si="13"/>
        <v>0.18590829943479936</v>
      </c>
      <c r="E63" s="199">
        <f t="shared" si="13"/>
        <v>0.18590829943479895</v>
      </c>
      <c r="F63" s="199">
        <f t="shared" si="13"/>
        <v>0.18590829943479914</v>
      </c>
      <c r="G63" s="199">
        <f t="shared" si="13"/>
        <v>0.1827011836668298</v>
      </c>
      <c r="H63" s="199">
        <f t="shared" si="13"/>
        <v>0.17980006450487596</v>
      </c>
      <c r="I63" s="199">
        <f t="shared" si="13"/>
        <v>0.1859082994347992</v>
      </c>
      <c r="J63" s="199">
        <f t="shared" si="13"/>
        <v>0.18590829943479906</v>
      </c>
      <c r="K63" s="199">
        <f t="shared" si="13"/>
        <v>0.18590829943479947</v>
      </c>
      <c r="L63" s="199">
        <f t="shared" si="13"/>
        <v>0.18590829943479922</v>
      </c>
      <c r="M63" s="199">
        <f t="shared" si="13"/>
        <v>0.17897592220829731</v>
      </c>
      <c r="N63" s="199">
        <f t="shared" si="13"/>
        <v>0.15956184576362389</v>
      </c>
      <c r="O63" s="199">
        <f t="shared" si="13"/>
        <v>0.12846996597566107</v>
      </c>
      <c r="P63" s="199">
        <f t="shared" si="13"/>
        <v>8.9491830774649145E-2</v>
      </c>
      <c r="Q63" s="199">
        <f t="shared" si="13"/>
        <v>7.8563610958398741E-2</v>
      </c>
    </row>
    <row r="64" spans="1:17" x14ac:dyDescent="0.25">
      <c r="A64" s="142" t="s">
        <v>296</v>
      </c>
      <c r="B64" s="199">
        <f t="shared" ref="B64:Q64" si="14">IF(B$33=0,0,B$33/B$5)</f>
        <v>3.9863270911812132E-2</v>
      </c>
      <c r="C64" s="199">
        <f t="shared" si="14"/>
        <v>3.9863270911812257E-2</v>
      </c>
      <c r="D64" s="199">
        <f t="shared" si="14"/>
        <v>3.9863270911812035E-2</v>
      </c>
      <c r="E64" s="199">
        <f t="shared" si="14"/>
        <v>3.986327091181241E-2</v>
      </c>
      <c r="F64" s="199">
        <f t="shared" si="14"/>
        <v>3.9863270911812236E-2</v>
      </c>
      <c r="G64" s="199">
        <f t="shared" si="14"/>
        <v>4.3070386679781587E-2</v>
      </c>
      <c r="H64" s="199">
        <f t="shared" si="14"/>
        <v>4.597150584173542E-2</v>
      </c>
      <c r="I64" s="199">
        <f t="shared" si="14"/>
        <v>3.9863270911812167E-2</v>
      </c>
      <c r="J64" s="199">
        <f t="shared" si="14"/>
        <v>3.986327091181234E-2</v>
      </c>
      <c r="K64" s="199">
        <f t="shared" si="14"/>
        <v>3.9863270911811924E-2</v>
      </c>
      <c r="L64" s="199">
        <f t="shared" si="14"/>
        <v>3.9863270911812201E-2</v>
      </c>
      <c r="M64" s="199">
        <f t="shared" si="14"/>
        <v>4.6795648138314071E-2</v>
      </c>
      <c r="N64" s="199">
        <f t="shared" si="14"/>
        <v>6.6209724582987503E-2</v>
      </c>
      <c r="O64" s="199">
        <f t="shared" si="14"/>
        <v>9.7301604370950243E-2</v>
      </c>
      <c r="P64" s="199">
        <f t="shared" si="14"/>
        <v>0.13627973957196221</v>
      </c>
      <c r="Q64" s="199">
        <f t="shared" si="14"/>
        <v>0.14720795938821268</v>
      </c>
    </row>
    <row r="65" spans="1:17" x14ac:dyDescent="0.25">
      <c r="A65" s="127" t="s">
        <v>292</v>
      </c>
      <c r="B65" s="200">
        <f t="shared" ref="B65:Q65" si="15">IF(B$34=0,0,B$34/B$5)</f>
        <v>0.18630051534770467</v>
      </c>
      <c r="C65" s="200">
        <f t="shared" si="15"/>
        <v>0.19870668155542939</v>
      </c>
      <c r="D65" s="200">
        <f t="shared" si="15"/>
        <v>0.18030923609421851</v>
      </c>
      <c r="E65" s="200">
        <f t="shared" si="15"/>
        <v>0.19918326158472863</v>
      </c>
      <c r="F65" s="200">
        <f t="shared" si="15"/>
        <v>0.18893897667315968</v>
      </c>
      <c r="G65" s="200">
        <f t="shared" si="15"/>
        <v>0.16634638343131936</v>
      </c>
      <c r="H65" s="200">
        <f t="shared" si="15"/>
        <v>0.17819291124463299</v>
      </c>
      <c r="I65" s="200">
        <f t="shared" si="15"/>
        <v>0.16686622252697283</v>
      </c>
      <c r="J65" s="200">
        <f t="shared" si="15"/>
        <v>0.19899465389821838</v>
      </c>
      <c r="K65" s="200">
        <f t="shared" si="15"/>
        <v>0.18900891543900139</v>
      </c>
      <c r="L65" s="200">
        <f t="shared" si="15"/>
        <v>0.19970214636399977</v>
      </c>
      <c r="M65" s="200">
        <f t="shared" si="15"/>
        <v>0.16286065412178813</v>
      </c>
      <c r="N65" s="200">
        <f t="shared" si="15"/>
        <v>0.15953251468792315</v>
      </c>
      <c r="O65" s="200">
        <f t="shared" si="15"/>
        <v>0.16964448114317029</v>
      </c>
      <c r="P65" s="200">
        <f t="shared" si="15"/>
        <v>0.16108032106835793</v>
      </c>
      <c r="Q65" s="200">
        <f t="shared" si="15"/>
        <v>0.17437249601462226</v>
      </c>
    </row>
    <row r="66" spans="1:17" x14ac:dyDescent="0.25">
      <c r="A66" s="127" t="s">
        <v>291</v>
      </c>
      <c r="B66" s="200">
        <f t="shared" ref="B66:Q66" si="16">IF(B$45=0,0,B$45/B$5)</f>
        <v>6.3216039697051182E-2</v>
      </c>
      <c r="C66" s="200">
        <f t="shared" si="16"/>
        <v>6.3216039697051168E-2</v>
      </c>
      <c r="D66" s="200">
        <f t="shared" si="16"/>
        <v>6.3216039697051182E-2</v>
      </c>
      <c r="E66" s="200">
        <f t="shared" si="16"/>
        <v>6.3216039697051168E-2</v>
      </c>
      <c r="F66" s="200">
        <f t="shared" si="16"/>
        <v>6.3216039697051182E-2</v>
      </c>
      <c r="G66" s="200">
        <f t="shared" si="16"/>
        <v>6.3216039697051196E-2</v>
      </c>
      <c r="H66" s="200">
        <f t="shared" si="16"/>
        <v>6.3216039697051182E-2</v>
      </c>
      <c r="I66" s="200">
        <f t="shared" si="16"/>
        <v>6.3216039697051182E-2</v>
      </c>
      <c r="J66" s="200">
        <f t="shared" si="16"/>
        <v>6.3216039697051182E-2</v>
      </c>
      <c r="K66" s="200">
        <f t="shared" si="16"/>
        <v>6.3216039697051196E-2</v>
      </c>
      <c r="L66" s="200">
        <f t="shared" si="16"/>
        <v>6.3216039697051196E-2</v>
      </c>
      <c r="M66" s="200">
        <f t="shared" si="16"/>
        <v>6.3216039697051182E-2</v>
      </c>
      <c r="N66" s="200">
        <f t="shared" si="16"/>
        <v>6.3216039697051196E-2</v>
      </c>
      <c r="O66" s="200">
        <f t="shared" si="16"/>
        <v>6.3216039697051168E-2</v>
      </c>
      <c r="P66" s="200">
        <f t="shared" si="16"/>
        <v>6.3216039697051168E-2</v>
      </c>
      <c r="Q66" s="200">
        <f t="shared" si="16"/>
        <v>6.3216039697051182E-2</v>
      </c>
    </row>
    <row r="67" spans="1:17" x14ac:dyDescent="0.25">
      <c r="A67" s="72" t="s">
        <v>290</v>
      </c>
      <c r="B67" s="71">
        <f t="shared" ref="B67:Q67" si="17">IF(B$46=0,0,B$46/B$5)</f>
        <v>0.14422906363973415</v>
      </c>
      <c r="C67" s="71">
        <f t="shared" si="17"/>
        <v>0.13182289743200942</v>
      </c>
      <c r="D67" s="71">
        <f t="shared" si="17"/>
        <v>0.15022034289322031</v>
      </c>
      <c r="E67" s="71">
        <f t="shared" si="17"/>
        <v>0.13134631740271038</v>
      </c>
      <c r="F67" s="71">
        <f t="shared" si="17"/>
        <v>0.14159060231427928</v>
      </c>
      <c r="G67" s="71">
        <f t="shared" si="17"/>
        <v>0.16418319555611946</v>
      </c>
      <c r="H67" s="71">
        <f t="shared" si="17"/>
        <v>0.15233666774280594</v>
      </c>
      <c r="I67" s="71">
        <f t="shared" si="17"/>
        <v>0.16366335646046598</v>
      </c>
      <c r="J67" s="71">
        <f t="shared" si="17"/>
        <v>0.1315349250892206</v>
      </c>
      <c r="K67" s="71">
        <f t="shared" si="17"/>
        <v>0.1415206635484374</v>
      </c>
      <c r="L67" s="71">
        <f t="shared" si="17"/>
        <v>0.1308274326234391</v>
      </c>
      <c r="M67" s="71">
        <f t="shared" si="17"/>
        <v>0.16766892486565077</v>
      </c>
      <c r="N67" s="71">
        <f t="shared" si="17"/>
        <v>0.17099706429951578</v>
      </c>
      <c r="O67" s="71">
        <f t="shared" si="17"/>
        <v>0.16088509784426858</v>
      </c>
      <c r="P67" s="71">
        <f t="shared" si="17"/>
        <v>0.16944925791908091</v>
      </c>
      <c r="Q67" s="71">
        <f t="shared" si="17"/>
        <v>0.15615708297281672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32.315004196714753</v>
      </c>
      <c r="C71" s="253">
        <f t="shared" si="18"/>
        <v>32.28621235084811</v>
      </c>
      <c r="D71" s="253">
        <f t="shared" si="18"/>
        <v>32.373842684001218</v>
      </c>
      <c r="E71" s="253">
        <f t="shared" si="18"/>
        <v>32.249943213912715</v>
      </c>
      <c r="F71" s="253">
        <f t="shared" si="18"/>
        <v>32.354742318562543</v>
      </c>
      <c r="G71" s="253">
        <f t="shared" si="18"/>
        <v>32.585343216558812</v>
      </c>
      <c r="H71" s="253">
        <f t="shared" si="18"/>
        <v>32.186842540057086</v>
      </c>
      <c r="I71" s="253">
        <f t="shared" si="18"/>
        <v>31.41942565032388</v>
      </c>
      <c r="J71" s="253">
        <f t="shared" si="18"/>
        <v>31.18840120710647</v>
      </c>
      <c r="K71" s="253">
        <f t="shared" si="18"/>
        <v>31.208521352809981</v>
      </c>
      <c r="L71" s="253">
        <f t="shared" si="18"/>
        <v>31.178566163562262</v>
      </c>
      <c r="M71" s="253">
        <f t="shared" si="18"/>
        <v>31.273353262671421</v>
      </c>
      <c r="N71" s="253">
        <f t="shared" si="18"/>
        <v>31.00912920173753</v>
      </c>
      <c r="O71" s="253">
        <f t="shared" si="18"/>
        <v>30.838082952601791</v>
      </c>
      <c r="P71" s="253">
        <f t="shared" si="18"/>
        <v>30.599340533132256</v>
      </c>
      <c r="Q71" s="253">
        <f t="shared" si="18"/>
        <v>29.349385404325751</v>
      </c>
    </row>
    <row r="72" spans="1:17" x14ac:dyDescent="0.25">
      <c r="A72" s="132" t="s">
        <v>83</v>
      </c>
      <c r="B72" s="282">
        <f>IF(B$6=0,0,B$6/MAE!B$5*1000)</f>
        <v>0.76423084744450842</v>
      </c>
      <c r="C72" s="282">
        <f>IF(C$6=0,0,C$6/MAE!C$5*1000)</f>
        <v>0.76354993721988917</v>
      </c>
      <c r="D72" s="282">
        <f>IF(D$6=0,0,D$6/MAE!D$5*1000)</f>
        <v>0.76562234307073718</v>
      </c>
      <c r="E72" s="282">
        <f>IF(E$6=0,0,E$6/MAE!E$5*1000)</f>
        <v>0.76269219345827632</v>
      </c>
      <c r="F72" s="282">
        <f>IF(F$6=0,0,F$6/MAE!F$5*1000)</f>
        <v>0.76517063065947322</v>
      </c>
      <c r="G72" s="282">
        <f>IF(G$6=0,0,G$6/MAE!G$5*1000)</f>
        <v>0.77062420629958017</v>
      </c>
      <c r="H72" s="282">
        <f>IF(H$6=0,0,H$6/MAE!H$5*1000)</f>
        <v>0.76119989962593004</v>
      </c>
      <c r="I72" s="282">
        <f>IF(I$6=0,0,I$6/MAE!I$5*1000)</f>
        <v>0.74305094143877148</v>
      </c>
      <c r="J72" s="282">
        <f>IF(J$6=0,0,J$6/MAE!J$5*1000)</f>
        <v>0.73758734920323676</v>
      </c>
      <c r="K72" s="282">
        <f>IF(K$6=0,0,K$6/MAE!K$5*1000)</f>
        <v>0.7380631788181149</v>
      </c>
      <c r="L72" s="282">
        <f>IF(L$6=0,0,L$6/MAE!L$5*1000)</f>
        <v>0.73735475620660007</v>
      </c>
      <c r="M72" s="282">
        <f>IF(M$6=0,0,M$6/MAE!M$5*1000)</f>
        <v>0.73959641536400034</v>
      </c>
      <c r="N72" s="282">
        <f>IF(N$6=0,0,N$6/MAE!N$5*1000)</f>
        <v>0.73334767169144766</v>
      </c>
      <c r="O72" s="282">
        <f>IF(O$6=0,0,O$6/MAE!O$5*1000)</f>
        <v>0.72930252847768029</v>
      </c>
      <c r="P72" s="282">
        <f>IF(P$6=0,0,P$6/MAE!P$5*1000)</f>
        <v>0.72365641064209274</v>
      </c>
      <c r="Q72" s="282">
        <f>IF(Q$6=0,0,Q$6/MAE!Q$5*1000)</f>
        <v>0.69409570684207511</v>
      </c>
    </row>
    <row r="73" spans="1:17" x14ac:dyDescent="0.25">
      <c r="A73" s="76" t="s">
        <v>82</v>
      </c>
      <c r="B73" s="281">
        <f>IF(B$7=0,0,B$7/MAE!B$5*1000)</f>
        <v>1.0393539525245312</v>
      </c>
      <c r="C73" s="281">
        <f>IF(C$7=0,0,C$7/MAE!C$5*1000)</f>
        <v>1.0384279146190492</v>
      </c>
      <c r="D73" s="281">
        <f>IF(D$7=0,0,D$7/MAE!D$5*1000)</f>
        <v>1.0412463865762025</v>
      </c>
      <c r="E73" s="281">
        <f>IF(E$7=0,0,E$7/MAE!E$5*1000)</f>
        <v>1.0372613831032558</v>
      </c>
      <c r="F73" s="281">
        <f>IF(F$7=0,0,F$7/MAE!F$5*1000)</f>
        <v>1.0406320576968837</v>
      </c>
      <c r="G73" s="281">
        <f>IF(G$7=0,0,G$7/MAE!G$5*1000)</f>
        <v>1.048048920567429</v>
      </c>
      <c r="H73" s="281">
        <f>IF(H$7=0,0,H$7/MAE!H$5*1000)</f>
        <v>1.0352318634912649</v>
      </c>
      <c r="I73" s="281">
        <f>IF(I$7=0,0,I$7/MAE!I$5*1000)</f>
        <v>1.0105492803567291</v>
      </c>
      <c r="J73" s="281">
        <f>IF(J$7=0,0,J$7/MAE!J$5*1000)</f>
        <v>1.003118794916402</v>
      </c>
      <c r="K73" s="281">
        <f>IF(K$7=0,0,K$7/MAE!K$5*1000)</f>
        <v>1.0037659231926364</v>
      </c>
      <c r="L73" s="281">
        <f>IF(L$7=0,0,L$7/MAE!L$5*1000)</f>
        <v>1.002802468440976</v>
      </c>
      <c r="M73" s="281">
        <f>IF(M$7=0,0,M$7/MAE!M$5*1000)</f>
        <v>1.0058511248950406</v>
      </c>
      <c r="N73" s="281">
        <f>IF(N$7=0,0,N$7/MAE!N$5*1000)</f>
        <v>0.99735283350036874</v>
      </c>
      <c r="O73" s="281">
        <f>IF(O$7=0,0,O$7/MAE!O$5*1000)</f>
        <v>0.99185143872964499</v>
      </c>
      <c r="P73" s="281">
        <f>IF(P$7=0,0,P$7/MAE!P$5*1000)</f>
        <v>0.98417271847324617</v>
      </c>
      <c r="Q73" s="281">
        <f>IF(Q$7=0,0,Q$7/MAE!Q$5*1000)</f>
        <v>0.94397016130522227</v>
      </c>
    </row>
    <row r="74" spans="1:17" x14ac:dyDescent="0.25">
      <c r="A74" s="76" t="s">
        <v>81</v>
      </c>
      <c r="B74" s="281">
        <f>IF(B$8=0,0,B$8/MAE!B$5*1000)</f>
        <v>1.283907823706774</v>
      </c>
      <c r="C74" s="281">
        <f>IF(C$8=0,0,C$8/MAE!C$5*1000)</f>
        <v>1.2827638945294135</v>
      </c>
      <c r="D74" s="281">
        <f>IF(D$8=0,0,D$8/MAE!D$5*1000)</f>
        <v>1.2862455363588383</v>
      </c>
      <c r="E74" s="281">
        <f>IF(E$8=0,0,E$8/MAE!E$5*1000)</f>
        <v>1.2813228850099041</v>
      </c>
      <c r="F74" s="281">
        <f>IF(F$8=0,0,F$8/MAE!F$5*1000)</f>
        <v>1.2854866595079151</v>
      </c>
      <c r="G74" s="281">
        <f>IF(G$8=0,0,G$8/MAE!G$5*1000)</f>
        <v>1.2946486665832946</v>
      </c>
      <c r="H74" s="281">
        <f>IF(H$8=0,0,H$8/MAE!H$5*1000)</f>
        <v>1.2788158313715623</v>
      </c>
      <c r="I74" s="281">
        <f>IF(I$8=0,0,I$8/MAE!I$5*1000)</f>
        <v>1.2483255816171359</v>
      </c>
      <c r="J74" s="281">
        <f>IF(J$8=0,0,J$8/MAE!J$5*1000)</f>
        <v>1.2391467466614374</v>
      </c>
      <c r="K74" s="281">
        <f>IF(K$8=0,0,K$8/MAE!K$5*1000)</f>
        <v>1.239946140414433</v>
      </c>
      <c r="L74" s="281">
        <f>IF(L$8=0,0,L$8/MAE!L$5*1000)</f>
        <v>1.2387559904270879</v>
      </c>
      <c r="M74" s="281">
        <f>IF(M$8=0,0,M$8/MAE!M$5*1000)</f>
        <v>1.2425219778115204</v>
      </c>
      <c r="N74" s="281">
        <f>IF(N$8=0,0,N$8/MAE!N$5*1000)</f>
        <v>1.232024088441632</v>
      </c>
      <c r="O74" s="281">
        <f>IF(O$8=0,0,O$8/MAE!O$5*1000)</f>
        <v>1.2252282478425027</v>
      </c>
      <c r="P74" s="281">
        <f>IF(P$8=0,0,P$8/MAE!P$5*1000)</f>
        <v>1.2157427698787155</v>
      </c>
      <c r="Q74" s="281">
        <f>IF(Q$8=0,0,Q$8/MAE!Q$5*1000)</f>
        <v>1.1660807874946864</v>
      </c>
    </row>
    <row r="75" spans="1:17" x14ac:dyDescent="0.25">
      <c r="A75" s="76" t="s">
        <v>80</v>
      </c>
      <c r="B75" s="281">
        <f>IF(B$9=0,0,B$9/MAE!B$5*1000)</f>
        <v>0.79480008134228863</v>
      </c>
      <c r="C75" s="281">
        <f>IF(C$9=0,0,C$9/MAE!C$5*1000)</f>
        <v>0.79409193470868455</v>
      </c>
      <c r="D75" s="281">
        <f>IF(D$9=0,0,D$9/MAE!D$5*1000)</f>
        <v>0.79624723679356646</v>
      </c>
      <c r="E75" s="281">
        <f>IF(E$9=0,0,E$9/MAE!E$5*1000)</f>
        <v>0.79319988119660723</v>
      </c>
      <c r="F75" s="281">
        <f>IF(F$9=0,0,F$9/MAE!F$5*1000)</f>
        <v>0.79577745588585203</v>
      </c>
      <c r="G75" s="281">
        <f>IF(G$9=0,0,G$9/MAE!G$5*1000)</f>
        <v>0.80144917455156328</v>
      </c>
      <c r="H75" s="281">
        <f>IF(H$9=0,0,H$9/MAE!H$5*1000)</f>
        <v>0.79164789561096716</v>
      </c>
      <c r="I75" s="281">
        <f>IF(I$9=0,0,I$9/MAE!I$5*1000)</f>
        <v>0.77277297909632214</v>
      </c>
      <c r="J75" s="281">
        <f>IF(J$9=0,0,J$9/MAE!J$5*1000)</f>
        <v>0.76709084317136611</v>
      </c>
      <c r="K75" s="281">
        <f>IF(K$9=0,0,K$9/MAE!K$5*1000)</f>
        <v>0.7675857059708393</v>
      </c>
      <c r="L75" s="281">
        <f>IF(L$9=0,0,L$9/MAE!L$5*1000)</f>
        <v>0.76684894645486401</v>
      </c>
      <c r="M75" s="281">
        <f>IF(M$9=0,0,M$9/MAE!M$5*1000)</f>
        <v>0.76918027197856031</v>
      </c>
      <c r="N75" s="281">
        <f>IF(N$9=0,0,N$9/MAE!N$5*1000)</f>
        <v>0.76268157855910546</v>
      </c>
      <c r="O75" s="281">
        <f>IF(O$9=0,0,O$9/MAE!O$5*1000)</f>
        <v>0.75847462961678724</v>
      </c>
      <c r="P75" s="281">
        <f>IF(P$9=0,0,P$9/MAE!P$5*1000)</f>
        <v>0.75260266706777623</v>
      </c>
      <c r="Q75" s="281">
        <f>IF(Q$9=0,0,Q$9/MAE!Q$5*1000)</f>
        <v>0.72185953511575807</v>
      </c>
    </row>
    <row r="76" spans="1:17" x14ac:dyDescent="0.25">
      <c r="A76" s="129" t="s">
        <v>79</v>
      </c>
      <c r="B76" s="280">
        <f>IF(B$10=0,0,B$10/MAE!B$5*1000)</f>
        <v>0.82536931524006907</v>
      </c>
      <c r="C76" s="280">
        <f>IF(C$10=0,0,C$10/MAE!C$5*1000)</f>
        <v>0.82463393219748005</v>
      </c>
      <c r="D76" s="280">
        <f>IF(D$10=0,0,D$10/MAE!D$5*1000)</f>
        <v>0.82687213051639608</v>
      </c>
      <c r="E76" s="280">
        <f>IF(E$10=0,0,E$10/MAE!E$5*1000)</f>
        <v>0.82370756893493835</v>
      </c>
      <c r="F76" s="280">
        <f>IF(F$10=0,0,F$10/MAE!F$5*1000)</f>
        <v>0.82638428111223106</v>
      </c>
      <c r="G76" s="280">
        <f>IF(G$10=0,0,G$10/MAE!G$5*1000)</f>
        <v>0.83227414280354661</v>
      </c>
      <c r="H76" s="280">
        <f>IF(H$10=0,0,H$10/MAE!H$5*1000)</f>
        <v>0.8220958915960046</v>
      </c>
      <c r="I76" s="280">
        <f>IF(I$10=0,0,I$10/MAE!I$5*1000)</f>
        <v>0.80249501675387314</v>
      </c>
      <c r="J76" s="280">
        <f>IF(J$10=0,0,J$10/MAE!J$5*1000)</f>
        <v>0.79659433713949535</v>
      </c>
      <c r="K76" s="280">
        <f>IF(K$10=0,0,K$10/MAE!K$5*1000)</f>
        <v>0.79710823312356405</v>
      </c>
      <c r="L76" s="280">
        <f>IF(L$10=0,0,L$10/MAE!L$5*1000)</f>
        <v>0.79634313670312828</v>
      </c>
      <c r="M76" s="280">
        <f>IF(M$10=0,0,M$10/MAE!M$5*1000)</f>
        <v>0.7987641285931204</v>
      </c>
      <c r="N76" s="280">
        <f>IF(N$10=0,0,N$10/MAE!N$5*1000)</f>
        <v>0.79201548542676348</v>
      </c>
      <c r="O76" s="280">
        <f>IF(O$10=0,0,O$10/MAE!O$5*1000)</f>
        <v>0.78764673075589453</v>
      </c>
      <c r="P76" s="280">
        <f>IF(P$10=0,0,P$10/MAE!P$5*1000)</f>
        <v>0.78154892349346028</v>
      </c>
      <c r="Q76" s="280">
        <f>IF(Q$10=0,0,Q$10/MAE!Q$5*1000)</f>
        <v>0.74962336338944113</v>
      </c>
    </row>
    <row r="77" spans="1:17" x14ac:dyDescent="0.25">
      <c r="A77" s="127" t="s">
        <v>295</v>
      </c>
      <c r="B77" s="305">
        <f>IF(B$15=0,0,B$15/MAE!B$5*1000)</f>
        <v>5.1070664702747388</v>
      </c>
      <c r="C77" s="305">
        <f>IF(C$15=0,0,C$15/MAE!C$5*1000)</f>
        <v>5.1025162040965952</v>
      </c>
      <c r="D77" s="305">
        <f>IF(D$15=0,0,D$15/MAE!D$5*1000)</f>
        <v>5.1163653106447793</v>
      </c>
      <c r="E77" s="305">
        <f>IF(E$15=0,0,E$15/MAE!E$5*1000)</f>
        <v>5.0967842260958802</v>
      </c>
      <c r="F77" s="305">
        <f>IF(F$15=0,0,F$15/MAE!F$5*1000)</f>
        <v>5.1133466869952775</v>
      </c>
      <c r="G77" s="305">
        <f>IF(G$15=0,0,G$15/MAE!G$5*1000)</f>
        <v>5.1497908758000488</v>
      </c>
      <c r="H77" s="305">
        <f>IF(H$15=0,0,H$15/MAE!H$5*1000)</f>
        <v>5.086811789337462</v>
      </c>
      <c r="I77" s="305">
        <f>IF(I$15=0,0,I$15/MAE!I$5*1000)</f>
        <v>4.965529147923557</v>
      </c>
      <c r="J77" s="305">
        <f>IF(J$15=0,0,J$15/MAE!J$5*1000)</f>
        <v>4.9290180219900037</v>
      </c>
      <c r="K77" s="305">
        <f>IF(K$15=0,0,K$15/MAE!K$5*1000)</f>
        <v>4.9321978118137642</v>
      </c>
      <c r="L77" s="305">
        <f>IF(L$15=0,0,L$15/MAE!L$5*1000)</f>
        <v>4.9274636907322229</v>
      </c>
      <c r="M77" s="305">
        <f>IF(M$15=0,0,M$15/MAE!M$5*1000)</f>
        <v>4.942443853282354</v>
      </c>
      <c r="N77" s="305">
        <f>IF(N$15=0,0,N$15/MAE!N$5*1000)</f>
        <v>4.9006858564700702</v>
      </c>
      <c r="O77" s="305">
        <f>IF(O$15=0,0,O$15/MAE!O$5*1000)</f>
        <v>4.8736536902815795</v>
      </c>
      <c r="P77" s="305">
        <f>IF(P$15=0,0,P$15/MAE!P$5*1000)</f>
        <v>4.8359228146151896</v>
      </c>
      <c r="Q77" s="305">
        <f>IF(Q$15=0,0,Q$15/MAE!Q$5*1000)</f>
        <v>4.6383797820097783</v>
      </c>
    </row>
    <row r="78" spans="1:17" x14ac:dyDescent="0.25">
      <c r="A78" s="127" t="s">
        <v>294</v>
      </c>
      <c r="B78" s="305">
        <f>IF(B$23=0,0,B$23/MAE!B$5*1000)</f>
        <v>2.4805751427048732</v>
      </c>
      <c r="C78" s="305">
        <f>IF(C$23=0,0,C$23/MAE!C$5*1000)</f>
        <v>2.4783650134183461</v>
      </c>
      <c r="D78" s="305">
        <f>IF(D$23=0,0,D$23/MAE!D$5*1000)</f>
        <v>2.4850917223131774</v>
      </c>
      <c r="E78" s="305">
        <f>IF(E$23=0,0,E$23/MAE!E$5*1000)</f>
        <v>2.4755809098179991</v>
      </c>
      <c r="F78" s="305">
        <f>IF(F$23=0,0,F$23/MAE!F$5*1000)</f>
        <v>2.4836255336834214</v>
      </c>
      <c r="G78" s="305">
        <f>IF(G$23=0,0,G$23/MAE!G$5*1000)</f>
        <v>2.5013269968171672</v>
      </c>
      <c r="H78" s="305">
        <f>IF(H$23=0,0,H$23/MAE!H$5*1000)</f>
        <v>2.4707371548210526</v>
      </c>
      <c r="I78" s="305">
        <f>IF(I$23=0,0,I$23/MAE!I$5*1000)</f>
        <v>2.4118284432771562</v>
      </c>
      <c r="J78" s="305">
        <f>IF(J$23=0,0,J$23/MAE!J$5*1000)</f>
        <v>2.3940944678237162</v>
      </c>
      <c r="K78" s="305">
        <f>IF(K$23=0,0,K$23/MAE!K$5*1000)</f>
        <v>2.3956389371666855</v>
      </c>
      <c r="L78" s="305">
        <f>IF(L$23=0,0,L$23/MAE!L$5*1000)</f>
        <v>2.3933395069270795</v>
      </c>
      <c r="M78" s="305">
        <f>IF(M$23=0,0,M$23/MAE!M$5*1000)</f>
        <v>2.4006155858800002</v>
      </c>
      <c r="N78" s="305">
        <f>IF(N$23=0,0,N$23/MAE!N$5*1000)</f>
        <v>2.3803331302854636</v>
      </c>
      <c r="O78" s="305">
        <f>IF(O$23=0,0,O$23/MAE!O$5*1000)</f>
        <v>2.3672032209939107</v>
      </c>
      <c r="P78" s="305">
        <f>IF(P$23=0,0,P$23/MAE!P$5*1000)</f>
        <v>2.3488767956702357</v>
      </c>
      <c r="Q78" s="305">
        <f>IF(Q$23=0,0,Q$23/MAE!Q$5*1000)</f>
        <v>2.2529273226904638</v>
      </c>
    </row>
    <row r="79" spans="1:17" x14ac:dyDescent="0.25">
      <c r="A79" s="127" t="s">
        <v>293</v>
      </c>
      <c r="B79" s="305">
        <f>IF(B$26=0,0,B$26/MAE!B$5*1000)</f>
        <v>7.2958092432496269</v>
      </c>
      <c r="C79" s="305">
        <f>IF(C$26=0,0,C$26/MAE!C$5*1000)</f>
        <v>7.2893088629951368</v>
      </c>
      <c r="D79" s="305">
        <f>IF(D$26=0,0,D$26/MAE!D$5*1000)</f>
        <v>7.3090933009211119</v>
      </c>
      <c r="E79" s="305">
        <f>IF(E$26=0,0,E$26/MAE!E$5*1000)</f>
        <v>7.2811203229941164</v>
      </c>
      <c r="F79" s="305">
        <f>IF(F$26=0,0,F$26/MAE!F$5*1000)</f>
        <v>7.3047809814218274</v>
      </c>
      <c r="G79" s="305">
        <f>IF(G$26=0,0,G$26/MAE!G$5*1000)</f>
        <v>7.3568441082857836</v>
      </c>
      <c r="H79" s="305">
        <f>IF(H$26=0,0,H$26/MAE!H$5*1000)</f>
        <v>7.266873984767801</v>
      </c>
      <c r="I79" s="305">
        <f>IF(I$26=0,0,I$26/MAE!I$5*1000)</f>
        <v>7.0936130684622238</v>
      </c>
      <c r="J79" s="305">
        <f>IF(J$26=0,0,J$26/MAE!J$5*1000)</f>
        <v>7.0414543171285766</v>
      </c>
      <c r="K79" s="305">
        <f>IF(K$26=0,0,K$26/MAE!K$5*1000)</f>
        <v>7.0459968740196635</v>
      </c>
      <c r="L79" s="305">
        <f>IF(L$26=0,0,L$26/MAE!L$5*1000)</f>
        <v>7.0392338439031752</v>
      </c>
      <c r="M79" s="305">
        <f>IF(M$26=0,0,M$26/MAE!M$5*1000)</f>
        <v>7.0606340761176494</v>
      </c>
      <c r="N79" s="305">
        <f>IF(N$26=0,0,N$26/MAE!N$5*1000)</f>
        <v>7.0009797949572441</v>
      </c>
      <c r="O79" s="305">
        <f>IF(O$26=0,0,O$26/MAE!O$5*1000)</f>
        <v>6.9623624146879726</v>
      </c>
      <c r="P79" s="305">
        <f>IF(P$26=0,0,P$26/MAE!P$5*1000)</f>
        <v>6.9084611637359865</v>
      </c>
      <c r="Q79" s="305">
        <f>IF(Q$26=0,0,Q$26/MAE!Q$5*1000)</f>
        <v>6.6262568314425403</v>
      </c>
    </row>
    <row r="80" spans="1:17" x14ac:dyDescent="0.25">
      <c r="A80" s="127" t="s">
        <v>292</v>
      </c>
      <c r="B80" s="305">
        <f>IF(B$34=0,0,B$34/MAE!B$5*1000)</f>
        <v>6.0203019353111982</v>
      </c>
      <c r="C80" s="305">
        <f>IF(C$34=0,0,C$34/MAE!C$5*1000)</f>
        <v>6.4154861162309471</v>
      </c>
      <c r="D80" s="305">
        <f>IF(D$34=0,0,D$34/MAE!D$5*1000)</f>
        <v>5.8373028437866648</v>
      </c>
      <c r="E80" s="305">
        <f>IF(E$34=0,0,E$34/MAE!E$5*1000)</f>
        <v>6.4236488752694196</v>
      </c>
      <c r="F80" s="305">
        <f>IF(F$34=0,0,F$34/MAE!F$5*1000)</f>
        <v>6.1130719041929806</v>
      </c>
      <c r="G80" s="305">
        <f>IF(G$34=0,0,G$34/MAE!G$5*1000)</f>
        <v>5.4204539969428343</v>
      </c>
      <c r="H80" s="305">
        <f>IF(H$34=0,0,H$34/MAE!H$5*1000)</f>
        <v>5.7354671759853693</v>
      </c>
      <c r="I80" s="305">
        <f>IF(I$34=0,0,I$34/MAE!I$5*1000)</f>
        <v>5.2428408722366235</v>
      </c>
      <c r="J80" s="305">
        <f>IF(J$34=0,0,J$34/MAE!J$5*1000)</f>
        <v>6.206325103846928</v>
      </c>
      <c r="K80" s="305">
        <f>IF(K$34=0,0,K$34/MAE!K$5*1000)</f>
        <v>5.898688773349531</v>
      </c>
      <c r="L80" s="305">
        <f>IF(L$34=0,0,L$34/MAE!L$5*1000)</f>
        <v>6.2264265834153614</v>
      </c>
      <c r="M80" s="305">
        <f>IF(M$34=0,0,M$34/MAE!M$5*1000)</f>
        <v>5.0931987689404243</v>
      </c>
      <c r="N80" s="305">
        <f>IF(N$34=0,0,N$34/MAE!N$5*1000)</f>
        <v>4.9469643598358983</v>
      </c>
      <c r="O80" s="305">
        <f>IF(O$34=0,0,O$34/MAE!O$5*1000)</f>
        <v>5.2315105819441765</v>
      </c>
      <c r="P80" s="305">
        <f>IF(P$34=0,0,P$34/MAE!P$5*1000)</f>
        <v>4.9289515975569635</v>
      </c>
      <c r="Q80" s="305">
        <f>IF(Q$34=0,0,Q$34/MAE!Q$5*1000)</f>
        <v>5.117725589447403</v>
      </c>
    </row>
    <row r="81" spans="1:17" x14ac:dyDescent="0.25">
      <c r="A81" s="127" t="s">
        <v>291</v>
      </c>
      <c r="B81" s="305">
        <f>IF(B$45=0,0,B$45/MAE!B$5*1000)</f>
        <v>2.0428265881098953</v>
      </c>
      <c r="C81" s="305">
        <f>IF(C$45=0,0,C$45/MAE!C$5*1000)</f>
        <v>2.0410064816386382</v>
      </c>
      <c r="D81" s="305">
        <f>IF(D$45=0,0,D$45/MAE!D$5*1000)</f>
        <v>2.0465461242579108</v>
      </c>
      <c r="E81" s="305">
        <f>IF(E$45=0,0,E$45/MAE!E$5*1000)</f>
        <v>2.0387136904383523</v>
      </c>
      <c r="F81" s="305">
        <f>IF(F$45=0,0,F$45/MAE!F$5*1000)</f>
        <v>2.0453386747981113</v>
      </c>
      <c r="G81" s="305">
        <f>IF(G$45=0,0,G$45/MAE!G$5*1000)</f>
        <v>2.0599163503200195</v>
      </c>
      <c r="H81" s="305">
        <f>IF(H$45=0,0,H$45/MAE!H$5*1000)</f>
        <v>2.0347247157349844</v>
      </c>
      <c r="I81" s="305">
        <f>IF(I$45=0,0,I$45/MAE!I$5*1000)</f>
        <v>1.9862116591694225</v>
      </c>
      <c r="J81" s="305">
        <f>IF(J$45=0,0,J$45/MAE!J$5*1000)</f>
        <v>1.9716072087960015</v>
      </c>
      <c r="K81" s="305">
        <f>IF(K$45=0,0,K$45/MAE!K$5*1000)</f>
        <v>1.9728791247255058</v>
      </c>
      <c r="L81" s="305">
        <f>IF(L$45=0,0,L$45/MAE!L$5*1000)</f>
        <v>1.9709854762928889</v>
      </c>
      <c r="M81" s="305">
        <f>IF(M$45=0,0,M$45/MAE!M$5*1000)</f>
        <v>1.9769775413129411</v>
      </c>
      <c r="N81" s="305">
        <f>IF(N$45=0,0,N$45/MAE!N$5*1000)</f>
        <v>1.9602743425880285</v>
      </c>
      <c r="O81" s="305">
        <f>IF(O$45=0,0,O$45/MAE!O$5*1000)</f>
        <v>1.9494614761126323</v>
      </c>
      <c r="P81" s="305">
        <f>IF(P$45=0,0,P$45/MAE!P$5*1000)</f>
        <v>1.934369125846076</v>
      </c>
      <c r="Q81" s="305">
        <f>IF(Q$45=0,0,Q$45/MAE!Q$5*1000)</f>
        <v>1.8553519128039109</v>
      </c>
    </row>
    <row r="82" spans="1:17" x14ac:dyDescent="0.25">
      <c r="A82" s="72" t="s">
        <v>290</v>
      </c>
      <c r="B82" s="304">
        <f>IF(B$46=0,0,B$46/MAE!B$5*1000)</f>
        <v>4.6607627968062486</v>
      </c>
      <c r="C82" s="304">
        <f>IF(C$46=0,0,C$46/MAE!C$5*1000)</f>
        <v>4.2560620591939262</v>
      </c>
      <c r="D82" s="304">
        <f>IF(D$46=0,0,D$46/MAE!D$5*1000)</f>
        <v>4.8632097487618351</v>
      </c>
      <c r="E82" s="304">
        <f>IF(E$46=0,0,E$46/MAE!E$5*1000)</f>
        <v>4.2359112775939645</v>
      </c>
      <c r="F82" s="304">
        <f>IF(F$46=0,0,F$46/MAE!F$5*1000)</f>
        <v>4.5811274526085715</v>
      </c>
      <c r="G82" s="304">
        <f>IF(G$46=0,0,G$46/MAE!G$5*1000)</f>
        <v>5.3499657775875464</v>
      </c>
      <c r="H82" s="304">
        <f>IF(H$46=0,0,H$46/MAE!H$5*1000)</f>
        <v>4.9032363377146879</v>
      </c>
      <c r="I82" s="304">
        <f>IF(I$46=0,0,I$46/MAE!I$5*1000)</f>
        <v>5.1422086599920656</v>
      </c>
      <c r="J82" s="304">
        <f>IF(J$46=0,0,J$46/MAE!J$5*1000)</f>
        <v>4.1023640164293065</v>
      </c>
      <c r="K82" s="304">
        <f>IF(K$46=0,0,K$46/MAE!K$5*1000)</f>
        <v>4.4166506502152458</v>
      </c>
      <c r="L82" s="304">
        <f>IF(L$46=0,0,L$46/MAE!L$5*1000)</f>
        <v>4.0790117640588797</v>
      </c>
      <c r="M82" s="304">
        <f>IF(M$46=0,0,M$46/MAE!M$5*1000)</f>
        <v>5.2435695184958089</v>
      </c>
      <c r="N82" s="304">
        <f>IF(N$46=0,0,N$46/MAE!N$5*1000)</f>
        <v>5.3024700599815038</v>
      </c>
      <c r="O82" s="304">
        <f>IF(O$46=0,0,O$46/MAE!O$5*1000)</f>
        <v>4.9613879931590112</v>
      </c>
      <c r="P82" s="304">
        <f>IF(P$46=0,0,P$46/MAE!P$5*1000)</f>
        <v>5.1850355461525153</v>
      </c>
      <c r="Q82" s="304">
        <f>IF(Q$46=0,0,Q$46/MAE!Q$5*1000)</f>
        <v>4.5831144117844715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179.75410163648959</v>
      </c>
      <c r="C5" s="96">
        <v>188.2674995108369</v>
      </c>
      <c r="D5" s="96">
        <v>183.28724122829342</v>
      </c>
      <c r="E5" s="96">
        <v>190.94834878640745</v>
      </c>
      <c r="F5" s="96">
        <v>193.12298428804499</v>
      </c>
      <c r="G5" s="96">
        <v>184.16829599331317</v>
      </c>
      <c r="H5" s="96">
        <v>195.78873240513013</v>
      </c>
      <c r="I5" s="96">
        <v>202.52309473886137</v>
      </c>
      <c r="J5" s="96">
        <v>211.48417743251892</v>
      </c>
      <c r="K5" s="96">
        <v>192.12382990832222</v>
      </c>
      <c r="L5" s="96">
        <v>197.24930517708046</v>
      </c>
      <c r="M5" s="96">
        <v>177.55183483812658</v>
      </c>
      <c r="N5" s="96">
        <v>164.9066275575473</v>
      </c>
      <c r="O5" s="96">
        <v>152.12151407609932</v>
      </c>
      <c r="P5" s="96">
        <v>136.99597686324819</v>
      </c>
      <c r="Q5" s="96">
        <v>146.61671240127345</v>
      </c>
    </row>
    <row r="6" spans="1:17" x14ac:dyDescent="0.25">
      <c r="A6" s="76" t="s">
        <v>83</v>
      </c>
      <c r="B6" s="95">
        <v>3.6668308832822518</v>
      </c>
      <c r="C6" s="95">
        <v>3.8370751785728947</v>
      </c>
      <c r="D6" s="95">
        <v>3.7457116462828552</v>
      </c>
      <c r="E6" s="95">
        <v>3.8873416932983464</v>
      </c>
      <c r="F6" s="95">
        <v>3.9443892280714903</v>
      </c>
      <c r="G6" s="95">
        <v>3.788305761004386</v>
      </c>
      <c r="H6" s="95">
        <v>4.0321095845655659</v>
      </c>
      <c r="I6" s="95">
        <v>4.1860391368127274</v>
      </c>
      <c r="J6" s="95">
        <v>4.3391181941330901</v>
      </c>
      <c r="K6" s="95">
        <v>3.9444360136933443</v>
      </c>
      <c r="L6" s="95">
        <v>4.0457785587981228</v>
      </c>
      <c r="M6" s="95">
        <v>3.6528353980931505</v>
      </c>
      <c r="N6" s="95">
        <v>3.3640168937658141</v>
      </c>
      <c r="O6" s="95">
        <v>3.0860893728298713</v>
      </c>
      <c r="P6" s="95">
        <v>2.7577212629428312</v>
      </c>
      <c r="Q6" s="95">
        <v>2.9453729244706293</v>
      </c>
    </row>
    <row r="7" spans="1:17" x14ac:dyDescent="0.25">
      <c r="A7" s="76" t="s">
        <v>82</v>
      </c>
      <c r="B7" s="95">
        <v>1.2575614798913077</v>
      </c>
      <c r="C7" s="95">
        <v>1.3159477744174177</v>
      </c>
      <c r="D7" s="95">
        <v>1.2846141071357908</v>
      </c>
      <c r="E7" s="95">
        <v>1.3331869748766803</v>
      </c>
      <c r="F7" s="95">
        <v>1.3527517665283886</v>
      </c>
      <c r="G7" s="95">
        <v>1.2992220123402771</v>
      </c>
      <c r="H7" s="95">
        <v>1.3828359849831373</v>
      </c>
      <c r="I7" s="95">
        <v>1.435627041261597</v>
      </c>
      <c r="J7" s="95">
        <v>1.4881264152419547</v>
      </c>
      <c r="K7" s="95">
        <v>1.3527678119359159</v>
      </c>
      <c r="L7" s="95">
        <v>1.3875238410669455</v>
      </c>
      <c r="M7" s="95">
        <v>1.2527616449312486</v>
      </c>
      <c r="N7" s="95">
        <v>1.1537096195493837</v>
      </c>
      <c r="O7" s="95">
        <v>1.058392721755103</v>
      </c>
      <c r="P7" s="95">
        <v>0.94577692370961908</v>
      </c>
      <c r="Q7" s="95">
        <v>1.0101331781119838</v>
      </c>
    </row>
    <row r="8" spans="1:17" x14ac:dyDescent="0.25">
      <c r="A8" s="76" t="s">
        <v>81</v>
      </c>
      <c r="B8" s="95">
        <v>8.4551109900794632</v>
      </c>
      <c r="C8" s="95">
        <v>8.8476664304388439</v>
      </c>
      <c r="D8" s="95">
        <v>8.6369971002878643</v>
      </c>
      <c r="E8" s="95">
        <v>8.9635727742590223</v>
      </c>
      <c r="F8" s="95">
        <v>9.0951150388386193</v>
      </c>
      <c r="G8" s="95">
        <v>8.7352121472748046</v>
      </c>
      <c r="H8" s="95">
        <v>9.2973838027535933</v>
      </c>
      <c r="I8" s="95">
        <v>9.6523201197887527</v>
      </c>
      <c r="J8" s="95">
        <v>10.005295334926528</v>
      </c>
      <c r="K8" s="95">
        <v>9.095222918814029</v>
      </c>
      <c r="L8" s="95">
        <v>9.3289022168652753</v>
      </c>
      <c r="M8" s="95">
        <v>8.4228396952200875</v>
      </c>
      <c r="N8" s="95">
        <v>7.7568715642081383</v>
      </c>
      <c r="O8" s="95">
        <v>7.1160162557659925</v>
      </c>
      <c r="P8" s="95">
        <v>6.3588532168716743</v>
      </c>
      <c r="Q8" s="95">
        <v>6.7915471905490605</v>
      </c>
    </row>
    <row r="9" spans="1:17" x14ac:dyDescent="0.25">
      <c r="A9" s="76" t="s">
        <v>80</v>
      </c>
      <c r="B9" s="95">
        <v>3.7355912887398275</v>
      </c>
      <c r="C9" s="95">
        <v>3.9090280047184249</v>
      </c>
      <c r="D9" s="95">
        <v>3.8159512236519171</v>
      </c>
      <c r="E9" s="95">
        <v>3.9602371170284068</v>
      </c>
      <c r="F9" s="95">
        <v>4.0183544070605786</v>
      </c>
      <c r="G9" s="95">
        <v>3.8593440631283071</v>
      </c>
      <c r="H9" s="95">
        <v>4.1077196955058151</v>
      </c>
      <c r="I9" s="95">
        <v>4.2645357344117087</v>
      </c>
      <c r="J9" s="95">
        <v>4.4204853299116191</v>
      </c>
      <c r="K9" s="95">
        <v>4.0184020700063208</v>
      </c>
      <c r="L9" s="95">
        <v>4.1216449903160957</v>
      </c>
      <c r="M9" s="95">
        <v>3.7213333602401919</v>
      </c>
      <c r="N9" s="95">
        <v>3.4270989318919951</v>
      </c>
      <c r="O9" s="95">
        <v>3.1439597146341671</v>
      </c>
      <c r="P9" s="95">
        <v>2.8094340466011793</v>
      </c>
      <c r="Q9" s="95">
        <v>3.0006045517141202</v>
      </c>
    </row>
    <row r="10" spans="1:17" x14ac:dyDescent="0.25">
      <c r="A10" s="76" t="s">
        <v>79</v>
      </c>
      <c r="B10" s="95">
        <v>5.9632253931086137</v>
      </c>
      <c r="C10" s="95">
        <v>6.2400871129489106</v>
      </c>
      <c r="D10" s="95">
        <v>6.0915061303243787</v>
      </c>
      <c r="E10" s="95">
        <v>6.321833603740318</v>
      </c>
      <c r="F10" s="95">
        <v>6.414607805442512</v>
      </c>
      <c r="G10" s="95">
        <v>6.160775293421711</v>
      </c>
      <c r="H10" s="95">
        <v>6.5572640320285007</v>
      </c>
      <c r="I10" s="95">
        <v>6.8075937155966919</v>
      </c>
      <c r="J10" s="95">
        <v>7.0565402721253072</v>
      </c>
      <c r="K10" s="95">
        <v>6.4146838910917161</v>
      </c>
      <c r="L10" s="95">
        <v>6.5794933567058287</v>
      </c>
      <c r="M10" s="95">
        <v>5.940465076277798</v>
      </c>
      <c r="N10" s="95">
        <v>5.4707707015367504</v>
      </c>
      <c r="O10" s="95">
        <v>5.0187879122990253</v>
      </c>
      <c r="P10" s="95">
        <v>4.484775542082291</v>
      </c>
      <c r="Q10" s="95">
        <v>4.7899461890797719</v>
      </c>
    </row>
    <row r="11" spans="1:17" x14ac:dyDescent="0.25">
      <c r="A11" s="92" t="s">
        <v>125</v>
      </c>
      <c r="B11" s="91">
        <v>0.97438373507917675</v>
      </c>
      <c r="C11" s="91">
        <v>1.0196226014467287</v>
      </c>
      <c r="D11" s="91">
        <v>0.99534465062858002</v>
      </c>
      <c r="E11" s="91">
        <v>1.0329798780505943</v>
      </c>
      <c r="F11" s="91">
        <v>1.0481390691283021</v>
      </c>
      <c r="G11" s="91">
        <v>1.0066631471493703</v>
      </c>
      <c r="H11" s="91">
        <v>1.0714489220568522</v>
      </c>
      <c r="I11" s="91">
        <v>1.1123524861512506</v>
      </c>
      <c r="J11" s="91">
        <v>1.1530300489792094</v>
      </c>
      <c r="K11" s="91">
        <v>1.0481515014303149</v>
      </c>
      <c r="L11" s="91">
        <v>1.0750811665184503</v>
      </c>
      <c r="M11" s="91">
        <v>0.97066472714920238</v>
      </c>
      <c r="N11" s="91">
        <v>0.89391724084174906</v>
      </c>
      <c r="O11" s="91">
        <v>0.82006380594091322</v>
      </c>
      <c r="P11" s="91">
        <v>0.73280683784583045</v>
      </c>
      <c r="Q11" s="91">
        <v>0.78267134828368334</v>
      </c>
    </row>
    <row r="12" spans="1:17" x14ac:dyDescent="0.25">
      <c r="A12" s="92" t="s">
        <v>26</v>
      </c>
      <c r="B12" s="91">
        <v>1.6214980778824464</v>
      </c>
      <c r="C12" s="91">
        <v>1.6967812873816335</v>
      </c>
      <c r="D12" s="91">
        <v>1.6563796990039765</v>
      </c>
      <c r="E12" s="91">
        <v>1.7190094892277497</v>
      </c>
      <c r="F12" s="91">
        <v>1.7442363052241787</v>
      </c>
      <c r="G12" s="91">
        <v>1.6752151122936796</v>
      </c>
      <c r="H12" s="91">
        <v>1.7830268559678186</v>
      </c>
      <c r="I12" s="91">
        <v>1.8510955728088474</v>
      </c>
      <c r="J12" s="91">
        <v>1.9187881948876815</v>
      </c>
      <c r="K12" s="91">
        <v>1.7442569941510271</v>
      </c>
      <c r="L12" s="91">
        <v>1.789071371286419</v>
      </c>
      <c r="M12" s="91">
        <v>1.6153091771516748</v>
      </c>
      <c r="N12" s="91">
        <v>1.4875916290752669</v>
      </c>
      <c r="O12" s="91">
        <v>1.3646901494780208</v>
      </c>
      <c r="P12" s="91">
        <v>1.219483491203363</v>
      </c>
      <c r="Q12" s="91">
        <v>1.3024643589237768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3.3673435801469909</v>
      </c>
      <c r="C14" s="89">
        <v>3.5236832241205485</v>
      </c>
      <c r="D14" s="89">
        <v>3.4397817806918223</v>
      </c>
      <c r="E14" s="89">
        <v>3.5698442364619747</v>
      </c>
      <c r="F14" s="89">
        <v>3.6222324310900311</v>
      </c>
      <c r="G14" s="89">
        <v>3.4788970339786616</v>
      </c>
      <c r="H14" s="89">
        <v>3.7027882540038304</v>
      </c>
      <c r="I14" s="89">
        <v>3.8441456566365937</v>
      </c>
      <c r="J14" s="89">
        <v>3.984722028258417</v>
      </c>
      <c r="K14" s="89">
        <v>3.6222753955103744</v>
      </c>
      <c r="L14" s="89">
        <v>3.7153408189009589</v>
      </c>
      <c r="M14" s="89">
        <v>3.354491171976921</v>
      </c>
      <c r="N14" s="89">
        <v>3.0892618316197344</v>
      </c>
      <c r="O14" s="89">
        <v>2.8340339568800914</v>
      </c>
      <c r="P14" s="89">
        <v>2.5324852130330977</v>
      </c>
      <c r="Q14" s="89">
        <v>2.704810481872312</v>
      </c>
    </row>
    <row r="15" spans="1:17" x14ac:dyDescent="0.25">
      <c r="A15" s="74" t="s">
        <v>295</v>
      </c>
      <c r="B15" s="313">
        <v>27.895827860244218</v>
      </c>
      <c r="C15" s="313">
        <v>29.213788545169283</v>
      </c>
      <c r="D15" s="313">
        <v>28.515319071488697</v>
      </c>
      <c r="E15" s="313">
        <v>29.596380860786088</v>
      </c>
      <c r="F15" s="313">
        <v>29.98745236846586</v>
      </c>
      <c r="G15" s="313">
        <v>28.813552320697521</v>
      </c>
      <c r="H15" s="313">
        <v>30.64295013217443</v>
      </c>
      <c r="I15" s="313">
        <v>31.889512705228903</v>
      </c>
      <c r="J15" s="313">
        <v>33.037392415381433</v>
      </c>
      <c r="K15" s="313">
        <v>30.061282135830687</v>
      </c>
      <c r="L15" s="313">
        <v>30.859116999572457</v>
      </c>
      <c r="M15" s="313">
        <v>27.969545774739402</v>
      </c>
      <c r="N15" s="313">
        <v>25.651165878741018</v>
      </c>
      <c r="O15" s="313">
        <v>23.616433225881849</v>
      </c>
      <c r="P15" s="313">
        <v>21.299782175716842</v>
      </c>
      <c r="Q15" s="313">
        <v>22.687947277886998</v>
      </c>
    </row>
    <row r="16" spans="1:17" x14ac:dyDescent="0.25">
      <c r="A16" s="310" t="s">
        <v>301</v>
      </c>
      <c r="B16" s="309">
        <v>21.079504397195652</v>
      </c>
      <c r="C16" s="309">
        <v>22.080995568969612</v>
      </c>
      <c r="D16" s="309">
        <v>21.552363049497874</v>
      </c>
      <c r="E16" s="309">
        <v>22.370146753911179</v>
      </c>
      <c r="F16" s="309">
        <v>22.655171797447725</v>
      </c>
      <c r="G16" s="309">
        <v>21.771417500227649</v>
      </c>
      <c r="H16" s="309">
        <v>23.147604957636233</v>
      </c>
      <c r="I16" s="309">
        <v>24.108025722672629</v>
      </c>
      <c r="J16" s="309">
        <v>24.97134462177948</v>
      </c>
      <c r="K16" s="309">
        <v>22.728914594362557</v>
      </c>
      <c r="L16" s="309">
        <v>23.338362376727826</v>
      </c>
      <c r="M16" s="309">
        <v>21.179238715803216</v>
      </c>
      <c r="N16" s="309">
        <v>19.397747596591508</v>
      </c>
      <c r="O16" s="309">
        <v>17.879658318429467</v>
      </c>
      <c r="P16" s="309">
        <v>16.173415362661338</v>
      </c>
      <c r="Q16" s="309">
        <v>17.212752153936762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2.1279244536466049</v>
      </c>
      <c r="C18" s="83">
        <v>1.8915020377265348</v>
      </c>
      <c r="D18" s="83">
        <v>1.8886596733629442</v>
      </c>
      <c r="E18" s="83">
        <v>1.8908264113751596</v>
      </c>
      <c r="F18" s="83">
        <v>1.8911964996950203</v>
      </c>
      <c r="G18" s="83">
        <v>1.9109051291483132</v>
      </c>
      <c r="H18" s="83">
        <v>2.1998861255742055</v>
      </c>
      <c r="I18" s="83">
        <v>1.7240469600691595</v>
      </c>
      <c r="J18" s="83">
        <v>2.2161846210965193</v>
      </c>
      <c r="K18" s="83">
        <v>1.972183219019054</v>
      </c>
      <c r="L18" s="83">
        <v>1.9709828779730199</v>
      </c>
      <c r="M18" s="83">
        <v>2.0156662489921118</v>
      </c>
      <c r="N18" s="83">
        <v>2.6902544689292607</v>
      </c>
      <c r="O18" s="83">
        <v>2.4149240610956237</v>
      </c>
      <c r="P18" s="83">
        <v>2.1380823437110998</v>
      </c>
      <c r="Q18" s="83">
        <v>2.7338786974179432</v>
      </c>
    </row>
    <row r="19" spans="1:17" x14ac:dyDescent="0.25">
      <c r="A19" s="154" t="s">
        <v>125</v>
      </c>
      <c r="B19" s="83">
        <v>8.5440778806937576</v>
      </c>
      <c r="C19" s="83">
        <v>9.0006973368762111</v>
      </c>
      <c r="D19" s="83">
        <v>8.7788049423971533</v>
      </c>
      <c r="E19" s="83">
        <v>9.1454467027027384</v>
      </c>
      <c r="F19" s="83">
        <v>9.8291847794089158</v>
      </c>
      <c r="G19" s="83">
        <v>9.1919975560160125</v>
      </c>
      <c r="H19" s="83">
        <v>9.9187587775404076</v>
      </c>
      <c r="I19" s="83">
        <v>9.9310251429498564</v>
      </c>
      <c r="J19" s="83">
        <v>10.08580966700255</v>
      </c>
      <c r="K19" s="83">
        <v>8.86153375998237</v>
      </c>
      <c r="L19" s="83">
        <v>8.8334925498655359</v>
      </c>
      <c r="M19" s="83">
        <v>6.440779015242005</v>
      </c>
      <c r="N19" s="83">
        <v>6.3879708033744604</v>
      </c>
      <c r="O19" s="83">
        <v>4.8932873218388062</v>
      </c>
      <c r="P19" s="83">
        <v>2.0244563826571715</v>
      </c>
      <c r="Q19" s="83">
        <v>2.4505399687561216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10.40750206285529</v>
      </c>
      <c r="C21" s="83">
        <v>11.188796194366867</v>
      </c>
      <c r="D21" s="83">
        <v>10.884898433737776</v>
      </c>
      <c r="E21" s="83">
        <v>11.333873639833282</v>
      </c>
      <c r="F21" s="83">
        <v>10.934790518343789</v>
      </c>
      <c r="G21" s="83">
        <v>10.668514815063324</v>
      </c>
      <c r="H21" s="83">
        <v>11.028960054521621</v>
      </c>
      <c r="I21" s="83">
        <v>12.452953619653613</v>
      </c>
      <c r="J21" s="83">
        <v>12.669350333680407</v>
      </c>
      <c r="K21" s="83">
        <v>11.895197615361132</v>
      </c>
      <c r="L21" s="83">
        <v>12.53388694888927</v>
      </c>
      <c r="M21" s="83">
        <v>12.722793451569098</v>
      </c>
      <c r="N21" s="83">
        <v>10.319522324287789</v>
      </c>
      <c r="O21" s="83">
        <v>10.571446935495038</v>
      </c>
      <c r="P21" s="83">
        <v>12.010876636293064</v>
      </c>
      <c r="Q21" s="83">
        <v>12.0283334877627</v>
      </c>
    </row>
    <row r="22" spans="1:17" x14ac:dyDescent="0.25">
      <c r="A22" s="152" t="s">
        <v>300</v>
      </c>
      <c r="B22" s="264">
        <v>6.8163234630485645</v>
      </c>
      <c r="C22" s="264">
        <v>7.1327929761996716</v>
      </c>
      <c r="D22" s="264">
        <v>6.9629560219908253</v>
      </c>
      <c r="E22" s="264">
        <v>7.2262341068749087</v>
      </c>
      <c r="F22" s="264">
        <v>7.332280571018134</v>
      </c>
      <c r="G22" s="264">
        <v>7.0421348204698724</v>
      </c>
      <c r="H22" s="264">
        <v>7.4953451745381985</v>
      </c>
      <c r="I22" s="264">
        <v>7.781486982556272</v>
      </c>
      <c r="J22" s="264">
        <v>8.0660477936019497</v>
      </c>
      <c r="K22" s="264">
        <v>7.3323675414681295</v>
      </c>
      <c r="L22" s="264">
        <v>7.5207546228446311</v>
      </c>
      <c r="M22" s="264">
        <v>6.7903070589361869</v>
      </c>
      <c r="N22" s="264">
        <v>6.253418282149509</v>
      </c>
      <c r="O22" s="264">
        <v>5.7367749074523831</v>
      </c>
      <c r="P22" s="264">
        <v>5.1263668130555047</v>
      </c>
      <c r="Q22" s="264">
        <v>5.4751951239502343</v>
      </c>
    </row>
    <row r="23" spans="1:17" x14ac:dyDescent="0.25">
      <c r="A23" s="74" t="s">
        <v>294</v>
      </c>
      <c r="B23" s="313">
        <v>12.045026613330196</v>
      </c>
      <c r="C23" s="313">
        <v>12.604255313211743</v>
      </c>
      <c r="D23" s="313">
        <v>12.304138887625099</v>
      </c>
      <c r="E23" s="313">
        <v>12.769373783874741</v>
      </c>
      <c r="F23" s="313">
        <v>12.956766957009663</v>
      </c>
      <c r="G23" s="313">
        <v>12.444054597327217</v>
      </c>
      <c r="H23" s="313">
        <v>13.244916059636449</v>
      </c>
      <c r="I23" s="313">
        <v>13.750553110379142</v>
      </c>
      <c r="J23" s="313">
        <v>14.253396404236426</v>
      </c>
      <c r="K23" s="313">
        <v>12.956920641234081</v>
      </c>
      <c r="L23" s="313">
        <v>13.28981672826524</v>
      </c>
      <c r="M23" s="313">
        <v>11.999053401874558</v>
      </c>
      <c r="N23" s="313">
        <v>11.05032500894387</v>
      </c>
      <c r="O23" s="313">
        <v>10.137371973254977</v>
      </c>
      <c r="P23" s="313">
        <v>9.0587286574176353</v>
      </c>
      <c r="Q23" s="313">
        <v>9.6751381208163814</v>
      </c>
    </row>
    <row r="24" spans="1:17" x14ac:dyDescent="0.25">
      <c r="A24" s="310" t="s">
        <v>299</v>
      </c>
      <c r="B24" s="312">
        <v>8.5196529704042838</v>
      </c>
      <c r="C24" s="312">
        <v>8.9152049776375737</v>
      </c>
      <c r="D24" s="312">
        <v>8.702927505881167</v>
      </c>
      <c r="E24" s="312">
        <v>9.0319960910333528</v>
      </c>
      <c r="F24" s="312">
        <v>9.164542481787322</v>
      </c>
      <c r="G24" s="312">
        <v>8.8018922761582754</v>
      </c>
      <c r="H24" s="312">
        <v>9.3683552616940737</v>
      </c>
      <c r="I24" s="312">
        <v>9.726000980512076</v>
      </c>
      <c r="J24" s="312">
        <v>10.081670627386741</v>
      </c>
      <c r="K24" s="312">
        <v>9.1646511852631303</v>
      </c>
      <c r="L24" s="312">
        <v>9.4001142712119989</v>
      </c>
      <c r="M24" s="312">
        <v>8.4871353330332244</v>
      </c>
      <c r="N24" s="312">
        <v>7.8160835429115183</v>
      </c>
      <c r="O24" s="312">
        <v>7.1703362737657148</v>
      </c>
      <c r="P24" s="312">
        <v>6.4073934406124735</v>
      </c>
      <c r="Q24" s="312">
        <v>6.843390378138416</v>
      </c>
    </row>
    <row r="25" spans="1:17" x14ac:dyDescent="0.25">
      <c r="A25" s="149" t="s">
        <v>298</v>
      </c>
      <c r="B25" s="148">
        <v>3.5253736429259117</v>
      </c>
      <c r="C25" s="148">
        <v>3.6890503355741688</v>
      </c>
      <c r="D25" s="148">
        <v>3.6012113817439317</v>
      </c>
      <c r="E25" s="148">
        <v>3.7373776928413878</v>
      </c>
      <c r="F25" s="148">
        <v>3.7922244752223415</v>
      </c>
      <c r="G25" s="148">
        <v>3.642162321168942</v>
      </c>
      <c r="H25" s="148">
        <v>3.8765607979423757</v>
      </c>
      <c r="I25" s="148">
        <v>4.0245521298670663</v>
      </c>
      <c r="J25" s="148">
        <v>4.1717257768496863</v>
      </c>
      <c r="K25" s="148">
        <v>3.7922694559709509</v>
      </c>
      <c r="L25" s="148">
        <v>3.8897024570532408</v>
      </c>
      <c r="M25" s="148">
        <v>3.5119180688413345</v>
      </c>
      <c r="N25" s="148">
        <v>3.2342414660323526</v>
      </c>
      <c r="O25" s="148">
        <v>2.9670356994892622</v>
      </c>
      <c r="P25" s="148">
        <v>2.6513352168051623</v>
      </c>
      <c r="Q25" s="148">
        <v>2.8317477426779658</v>
      </c>
    </row>
    <row r="26" spans="1:17" x14ac:dyDescent="0.25">
      <c r="A26" s="127" t="s">
        <v>293</v>
      </c>
      <c r="B26" s="311">
        <v>34.093381661328628</v>
      </c>
      <c r="C26" s="311">
        <v>35.705154912632302</v>
      </c>
      <c r="D26" s="311">
        <v>34.851357851305096</v>
      </c>
      <c r="E26" s="311">
        <v>36.172755016935142</v>
      </c>
      <c r="F26" s="311">
        <v>36.648820170514881</v>
      </c>
      <c r="G26" s="311">
        <v>35.354446432990947</v>
      </c>
      <c r="H26" s="311">
        <v>37.733727903161949</v>
      </c>
      <c r="I26" s="311">
        <v>38.976260744676338</v>
      </c>
      <c r="J26" s="311">
        <v>40.378427666164058</v>
      </c>
      <c r="K26" s="311">
        <v>36.742287402971556</v>
      </c>
      <c r="L26" s="311">
        <v>37.71855803928478</v>
      </c>
      <c r="M26" s="311">
        <v>34.47385294911718</v>
      </c>
      <c r="N26" s="311">
        <v>32.360359914928345</v>
      </c>
      <c r="O26" s="311">
        <v>30.851753795041869</v>
      </c>
      <c r="P26" s="311">
        <v>28.890768322740868</v>
      </c>
      <c r="Q26" s="311">
        <v>31.168298455325129</v>
      </c>
    </row>
    <row r="27" spans="1:17" x14ac:dyDescent="0.25">
      <c r="A27" s="310" t="s">
        <v>297</v>
      </c>
      <c r="B27" s="309">
        <v>26.690768992755494</v>
      </c>
      <c r="C27" s="309">
        <v>27.958852388381167</v>
      </c>
      <c r="D27" s="309">
        <v>27.28950038686283</v>
      </c>
      <c r="E27" s="309">
        <v>28.32497425423886</v>
      </c>
      <c r="F27" s="309">
        <v>28.685871619320974</v>
      </c>
      <c r="G27" s="309">
        <v>27.091308357510172</v>
      </c>
      <c r="H27" s="309">
        <v>28.346393885139374</v>
      </c>
      <c r="I27" s="309">
        <v>30.52546840336846</v>
      </c>
      <c r="J27" s="309">
        <v>31.618598719383186</v>
      </c>
      <c r="K27" s="309">
        <v>28.779244400779543</v>
      </c>
      <c r="L27" s="309">
        <v>29.550924306803406</v>
      </c>
      <c r="M27" s="309">
        <v>25.817064907910588</v>
      </c>
      <c r="N27" s="309">
        <v>21.080566027373965</v>
      </c>
      <c r="O27" s="309">
        <v>15.644537787451894</v>
      </c>
      <c r="P27" s="309">
        <v>9.8579598552946166</v>
      </c>
      <c r="Q27" s="309">
        <v>9.2102976196565116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2.6943679014518436</v>
      </c>
      <c r="C29" s="83">
        <v>2.3950109541001177</v>
      </c>
      <c r="D29" s="83">
        <v>2.3914119657561677</v>
      </c>
      <c r="E29" s="83">
        <v>2.3941554792023116</v>
      </c>
      <c r="F29" s="83">
        <v>2.3946240832864611</v>
      </c>
      <c r="G29" s="83">
        <v>2.3778387463821975</v>
      </c>
      <c r="H29" s="83">
        <v>2.6939650444227867</v>
      </c>
      <c r="I29" s="83">
        <v>2.1829801249971572</v>
      </c>
      <c r="J29" s="83">
        <v>2.8061225089738753</v>
      </c>
      <c r="K29" s="83">
        <v>2.4971690851151833</v>
      </c>
      <c r="L29" s="83">
        <v>2.4956492189471455</v>
      </c>
      <c r="M29" s="83">
        <v>2.4570565109162588</v>
      </c>
      <c r="N29" s="83">
        <v>2.9236428961817382</v>
      </c>
      <c r="O29" s="83">
        <v>2.1130365052163844</v>
      </c>
      <c r="P29" s="83">
        <v>1.3031959817391348</v>
      </c>
      <c r="Q29" s="83">
        <v>1.4628594099345806</v>
      </c>
    </row>
    <row r="30" spans="1:17" x14ac:dyDescent="0.25">
      <c r="A30" s="154" t="s">
        <v>125</v>
      </c>
      <c r="B30" s="83">
        <v>10.818471092709741</v>
      </c>
      <c r="C30" s="83">
        <v>11.396640493323574</v>
      </c>
      <c r="D30" s="83">
        <v>11.115681390552762</v>
      </c>
      <c r="E30" s="83">
        <v>11.579921457255418</v>
      </c>
      <c r="F30" s="83">
        <v>12.445667383395108</v>
      </c>
      <c r="G30" s="83">
        <v>11.438081154288907</v>
      </c>
      <c r="H30" s="83">
        <v>12.14644209085186</v>
      </c>
      <c r="I30" s="83">
        <v>12.574617171122144</v>
      </c>
      <c r="J30" s="83">
        <v>12.770604605043664</v>
      </c>
      <c r="K30" s="83">
        <v>11.220432228978769</v>
      </c>
      <c r="L30" s="83">
        <v>11.184926581056338</v>
      </c>
      <c r="M30" s="83">
        <v>7.8511797390497042</v>
      </c>
      <c r="N30" s="83">
        <v>6.9421482896877516</v>
      </c>
      <c r="O30" s="83">
        <v>4.2815817309248709</v>
      </c>
      <c r="P30" s="83">
        <v>1.2339391094291063</v>
      </c>
      <c r="Q30" s="83">
        <v>1.311248906581483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13.17792999859391</v>
      </c>
      <c r="C32" s="83">
        <v>14.167200940957478</v>
      </c>
      <c r="D32" s="83">
        <v>13.7824070305539</v>
      </c>
      <c r="E32" s="83">
        <v>14.350897317781129</v>
      </c>
      <c r="F32" s="83">
        <v>13.845580152639405</v>
      </c>
      <c r="G32" s="83">
        <v>13.275388456839066</v>
      </c>
      <c r="H32" s="83">
        <v>13.505986749864729</v>
      </c>
      <c r="I32" s="83">
        <v>15.76787110724916</v>
      </c>
      <c r="J32" s="83">
        <v>16.041871605365646</v>
      </c>
      <c r="K32" s="83">
        <v>15.06164308668559</v>
      </c>
      <c r="L32" s="83">
        <v>15.870348506799923</v>
      </c>
      <c r="M32" s="83">
        <v>15.508828657944624</v>
      </c>
      <c r="N32" s="83">
        <v>11.214774841504475</v>
      </c>
      <c r="O32" s="83">
        <v>9.2499195513106383</v>
      </c>
      <c r="P32" s="83">
        <v>7.3208247641263755</v>
      </c>
      <c r="Q32" s="83">
        <v>6.4361893031404485</v>
      </c>
    </row>
    <row r="33" spans="1:17" x14ac:dyDescent="0.25">
      <c r="A33" s="152" t="s">
        <v>296</v>
      </c>
      <c r="B33" s="264">
        <v>7.4026126685731342</v>
      </c>
      <c r="C33" s="264">
        <v>7.7463025242511332</v>
      </c>
      <c r="D33" s="264">
        <v>7.5618574644422631</v>
      </c>
      <c r="E33" s="264">
        <v>7.8477807626962841</v>
      </c>
      <c r="F33" s="264">
        <v>7.96294855119391</v>
      </c>
      <c r="G33" s="264">
        <v>8.2631380754807751</v>
      </c>
      <c r="H33" s="264">
        <v>9.3873340180225711</v>
      </c>
      <c r="I33" s="264">
        <v>8.4507923413078814</v>
      </c>
      <c r="J33" s="264">
        <v>8.7598289467808748</v>
      </c>
      <c r="K33" s="264">
        <v>7.9630430021920162</v>
      </c>
      <c r="L33" s="264">
        <v>8.1676337324813719</v>
      </c>
      <c r="M33" s="264">
        <v>8.6567880412065907</v>
      </c>
      <c r="N33" s="264">
        <v>11.279793887554378</v>
      </c>
      <c r="O33" s="264">
        <v>15.207216007589976</v>
      </c>
      <c r="P33" s="264">
        <v>19.032808467446252</v>
      </c>
      <c r="Q33" s="264">
        <v>21.958000835668617</v>
      </c>
    </row>
    <row r="34" spans="1:17" x14ac:dyDescent="0.25">
      <c r="A34" s="86" t="s">
        <v>292</v>
      </c>
      <c r="B34" s="85">
        <v>42.252092972518881</v>
      </c>
      <c r="C34" s="85">
        <v>46.785202322935945</v>
      </c>
      <c r="D34" s="85">
        <v>41.625805301682881</v>
      </c>
      <c r="E34" s="85">
        <v>47.70842070726151</v>
      </c>
      <c r="F34" s="85">
        <v>45.794816867220312</v>
      </c>
      <c r="G34" s="85">
        <v>38.086879009376588</v>
      </c>
      <c r="H34" s="85">
        <v>42.690718385166861</v>
      </c>
      <c r="I34" s="85">
        <v>41.256072388841417</v>
      </c>
      <c r="J34" s="85">
        <v>51.551903616702553</v>
      </c>
      <c r="K34" s="85">
        <v>44.641637608575806</v>
      </c>
      <c r="L34" s="85">
        <v>48.151632135519861</v>
      </c>
      <c r="M34" s="85">
        <v>35.467500150143877</v>
      </c>
      <c r="N34" s="85">
        <v>32.973648858119276</v>
      </c>
      <c r="O34" s="85">
        <v>31.448716183014632</v>
      </c>
      <c r="P34" s="85">
        <v>26.426975637687917</v>
      </c>
      <c r="Q34" s="85">
        <v>30.29287463149241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2.6956615817037299E-15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6.907840820879092</v>
      </c>
      <c r="C38" s="87">
        <v>7.5636123846649257</v>
      </c>
      <c r="D38" s="87">
        <v>4.6447402136916889</v>
      </c>
      <c r="E38" s="87">
        <v>7.05747808008101</v>
      </c>
      <c r="F38" s="87">
        <v>6.9245937572528202</v>
      </c>
      <c r="G38" s="87">
        <v>2.1532545381041457</v>
      </c>
      <c r="H38" s="87">
        <v>1.9382851582853147</v>
      </c>
      <c r="I38" s="87">
        <v>1.4310614903581862</v>
      </c>
      <c r="J38" s="87">
        <v>7.6816658777227476</v>
      </c>
      <c r="K38" s="87">
        <v>5.0573127497154209</v>
      </c>
      <c r="L38" s="87">
        <v>5.8505669333071175</v>
      </c>
      <c r="M38" s="87">
        <v>1.5206676144365197</v>
      </c>
      <c r="N38" s="87">
        <v>2.3310952121990289</v>
      </c>
      <c r="O38" s="87">
        <v>1.7555530948054834</v>
      </c>
      <c r="P38" s="87">
        <v>0.60177169201822156</v>
      </c>
      <c r="Q38" s="87">
        <v>0.87356458501282408</v>
      </c>
    </row>
    <row r="39" spans="1:17" x14ac:dyDescent="0.25">
      <c r="A39" s="150" t="s">
        <v>29</v>
      </c>
      <c r="B39" s="87">
        <v>1.2246046072344918</v>
      </c>
      <c r="C39" s="87">
        <v>1.2178492475155211</v>
      </c>
      <c r="D39" s="87">
        <v>1.8556488060651162</v>
      </c>
      <c r="E39" s="87">
        <v>1.2181504954478661</v>
      </c>
      <c r="F39" s="87">
        <v>1.2177082378450612</v>
      </c>
      <c r="G39" s="87">
        <v>1.8370913266808242</v>
      </c>
      <c r="H39" s="87">
        <v>3.114504693951007</v>
      </c>
      <c r="I39" s="87">
        <v>3.2039918783783725</v>
      </c>
      <c r="J39" s="87">
        <v>3.2039851988030841</v>
      </c>
      <c r="K39" s="87">
        <v>1.9354136192632678</v>
      </c>
      <c r="L39" s="87">
        <v>3.1897601530909907</v>
      </c>
      <c r="M39" s="87">
        <v>2.5526342454353386</v>
      </c>
      <c r="N39" s="87">
        <v>2.552267381176696</v>
      </c>
      <c r="O39" s="87">
        <v>1.2762656201862901</v>
      </c>
      <c r="P39" s="87">
        <v>1.2761099692382776</v>
      </c>
      <c r="Q39" s="87">
        <v>1.3279081582973051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0.6789521819322093</v>
      </c>
      <c r="L40" s="87">
        <v>0.71332319949411505</v>
      </c>
      <c r="M40" s="87">
        <v>0.71335463657097697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8.6061609108065387</v>
      </c>
      <c r="C41" s="87">
        <v>9.608716093481755</v>
      </c>
      <c r="D41" s="87">
        <v>5.8724505173760955</v>
      </c>
      <c r="E41" s="87">
        <v>8.9346508149956652</v>
      </c>
      <c r="F41" s="87">
        <v>7.9013807561805764</v>
      </c>
      <c r="G41" s="87">
        <v>2.5502530041777134</v>
      </c>
      <c r="H41" s="87">
        <v>2.2033780286005311</v>
      </c>
      <c r="I41" s="87">
        <v>1.8233129603635703</v>
      </c>
      <c r="J41" s="87">
        <v>9.8513148141920013</v>
      </c>
      <c r="K41" s="87">
        <v>6.9012240684874886</v>
      </c>
      <c r="L41" s="87">
        <v>8.4249701275052331</v>
      </c>
      <c r="M41" s="87">
        <v>2.9947339331196337</v>
      </c>
      <c r="N41" s="87">
        <v>3.7933686518434913</v>
      </c>
      <c r="O41" s="87">
        <v>3.7584381280194106</v>
      </c>
      <c r="P41" s="87">
        <v>3.2000314932438449</v>
      </c>
      <c r="Q41" s="87">
        <v>3.910102756293659</v>
      </c>
    </row>
    <row r="42" spans="1:17" x14ac:dyDescent="0.25">
      <c r="A42" s="150" t="s">
        <v>25</v>
      </c>
      <c r="B42" s="87">
        <v>0.12377673919781711</v>
      </c>
      <c r="C42" s="87">
        <v>0.14480299402616137</v>
      </c>
      <c r="D42" s="87">
        <v>0.14498419709206653</v>
      </c>
      <c r="E42" s="87">
        <v>0.14494070835624928</v>
      </c>
      <c r="F42" s="87">
        <v>0.14494070835624928</v>
      </c>
      <c r="G42" s="87">
        <v>0.10964225649993183</v>
      </c>
      <c r="H42" s="87">
        <v>7.4112081049738848E-2</v>
      </c>
      <c r="I42" s="87">
        <v>0.15248248055967045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5.0493624600996059</v>
      </c>
      <c r="C43" s="87">
        <v>7.1506218801531407</v>
      </c>
      <c r="D43" s="87">
        <v>6.7808854518584871</v>
      </c>
      <c r="E43" s="87">
        <v>7.1541856200160074</v>
      </c>
      <c r="F43" s="87">
        <v>7.4080340387025627</v>
      </c>
      <c r="G43" s="87">
        <v>10.841647420784255</v>
      </c>
      <c r="H43" s="87">
        <v>14.456246727859478</v>
      </c>
      <c r="I43" s="87">
        <v>15.043476583364422</v>
      </c>
      <c r="J43" s="87">
        <v>12.201086861433666</v>
      </c>
      <c r="K43" s="87">
        <v>11.549916562443558</v>
      </c>
      <c r="L43" s="87">
        <v>11.834462824880173</v>
      </c>
      <c r="M43" s="87">
        <v>10.682474378351632</v>
      </c>
      <c r="N43" s="87">
        <v>5.7348860012342593</v>
      </c>
      <c r="O43" s="87">
        <v>9.5000580053284818</v>
      </c>
      <c r="P43" s="87">
        <v>9.2311415327131723</v>
      </c>
      <c r="Q43" s="87">
        <v>11.572609891080496</v>
      </c>
    </row>
    <row r="44" spans="1:17" x14ac:dyDescent="0.25">
      <c r="A44" s="150" t="s">
        <v>22</v>
      </c>
      <c r="B44" s="87">
        <v>20.340347434301339</v>
      </c>
      <c r="C44" s="87">
        <v>21.099599723094446</v>
      </c>
      <c r="D44" s="87">
        <v>22.327096115599428</v>
      </c>
      <c r="E44" s="87">
        <v>23.199014988364709</v>
      </c>
      <c r="F44" s="87">
        <v>22.198159368883044</v>
      </c>
      <c r="G44" s="87">
        <v>20.594990463129719</v>
      </c>
      <c r="H44" s="87">
        <v>20.904191695420788</v>
      </c>
      <c r="I44" s="87">
        <v>19.601746995817198</v>
      </c>
      <c r="J44" s="87">
        <v>18.613850864551054</v>
      </c>
      <c r="K44" s="87">
        <v>18.518818426733855</v>
      </c>
      <c r="L44" s="87">
        <v>18.138548897242238</v>
      </c>
      <c r="M44" s="87">
        <v>17.003635342229771</v>
      </c>
      <c r="N44" s="87">
        <v>18.562031611665802</v>
      </c>
      <c r="O44" s="87">
        <v>15.158401334674968</v>
      </c>
      <c r="P44" s="87">
        <v>12.117920950474399</v>
      </c>
      <c r="Q44" s="87">
        <v>12.608689240808127</v>
      </c>
    </row>
    <row r="45" spans="1:17" x14ac:dyDescent="0.25">
      <c r="A45" s="86" t="s">
        <v>291</v>
      </c>
      <c r="B45" s="85">
        <v>13.110841111725634</v>
      </c>
      <c r="C45" s="85">
        <v>13.719553642186098</v>
      </c>
      <c r="D45" s="85">
        <v>13.392881157583126</v>
      </c>
      <c r="E45" s="85">
        <v>13.89928276217641</v>
      </c>
      <c r="F45" s="85">
        <v>14.103257580768762</v>
      </c>
      <c r="G45" s="85">
        <v>13.545177428718688</v>
      </c>
      <c r="H45" s="85">
        <v>14.416903803587822</v>
      </c>
      <c r="I45" s="85">
        <v>14.96728258192546</v>
      </c>
      <c r="J45" s="85">
        <v>15.514620395406379</v>
      </c>
      <c r="K45" s="85">
        <v>14.10342486387343</v>
      </c>
      <c r="L45" s="85">
        <v>14.465777546344924</v>
      </c>
      <c r="M45" s="85">
        <v>13.060799921270847</v>
      </c>
      <c r="N45" s="85">
        <v>12.028122483752256</v>
      </c>
      <c r="O45" s="85">
        <v>11.034386016608385</v>
      </c>
      <c r="P45" s="85">
        <v>9.860298022936588</v>
      </c>
      <c r="Q45" s="85">
        <v>10.53125100575865</v>
      </c>
    </row>
    <row r="46" spans="1:17" x14ac:dyDescent="0.25">
      <c r="A46" s="86" t="s">
        <v>290</v>
      </c>
      <c r="B46" s="85">
        <v>27.278611382240602</v>
      </c>
      <c r="C46" s="85">
        <v>26.089740273605017</v>
      </c>
      <c r="D46" s="85">
        <v>29.022958750925699</v>
      </c>
      <c r="E46" s="85">
        <v>26.335963492170777</v>
      </c>
      <c r="F46" s="85">
        <v>28.806652098123951</v>
      </c>
      <c r="G46" s="85">
        <v>32.081326927032684</v>
      </c>
      <c r="H46" s="85">
        <v>31.682203021566028</v>
      </c>
      <c r="I46" s="85">
        <v>35.337297459938647</v>
      </c>
      <c r="J46" s="85">
        <v>29.438871388289577</v>
      </c>
      <c r="K46" s="85">
        <v>28.79276455029531</v>
      </c>
      <c r="L46" s="85">
        <v>27.30106076434091</v>
      </c>
      <c r="M46" s="85">
        <v>31.590847466218253</v>
      </c>
      <c r="N46" s="85">
        <v>29.67053770211044</v>
      </c>
      <c r="O46" s="85">
        <v>25.60960690501344</v>
      </c>
      <c r="P46" s="85">
        <v>24.102863054540748</v>
      </c>
      <c r="Q46" s="85">
        <v>23.723598876068298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0.99999999999999978</v>
      </c>
      <c r="E50" s="77">
        <f t="shared" si="0"/>
        <v>1</v>
      </c>
      <c r="F50" s="77">
        <f t="shared" si="0"/>
        <v>1.0000000000000002</v>
      </c>
      <c r="G50" s="77">
        <f t="shared" si="0"/>
        <v>0.99999999999999989</v>
      </c>
      <c r="H50" s="77">
        <f t="shared" si="0"/>
        <v>1</v>
      </c>
      <c r="I50" s="77">
        <f t="shared" si="0"/>
        <v>0.99999999999999989</v>
      </c>
      <c r="J50" s="77">
        <f t="shared" si="0"/>
        <v>1</v>
      </c>
      <c r="K50" s="77">
        <f t="shared" si="0"/>
        <v>0.99999999999999978</v>
      </c>
      <c r="L50" s="77">
        <f t="shared" si="0"/>
        <v>0.99999999999999989</v>
      </c>
      <c r="M50" s="77">
        <f t="shared" si="0"/>
        <v>1</v>
      </c>
      <c r="N50" s="77">
        <f t="shared" si="0"/>
        <v>0.99999999999999989</v>
      </c>
      <c r="O50" s="77">
        <f t="shared" si="0"/>
        <v>0.99999999999999989</v>
      </c>
      <c r="P50" s="77">
        <f t="shared" si="0"/>
        <v>1</v>
      </c>
      <c r="Q50" s="77">
        <f t="shared" si="0"/>
        <v>1</v>
      </c>
    </row>
    <row r="51" spans="1:17" x14ac:dyDescent="0.25">
      <c r="A51" s="76" t="s">
        <v>83</v>
      </c>
      <c r="B51" s="75">
        <f t="shared" ref="B51:Q51" si="1">IF(B$6=0,0,B$6/B$5)</f>
        <v>2.039915000491925E-2</v>
      </c>
      <c r="C51" s="75">
        <f t="shared" si="1"/>
        <v>2.0380974881710947E-2</v>
      </c>
      <c r="D51" s="75">
        <f t="shared" si="1"/>
        <v>2.043629235281786E-2</v>
      </c>
      <c r="E51" s="75">
        <f t="shared" si="1"/>
        <v>2.0358079648264884E-2</v>
      </c>
      <c r="F51" s="75">
        <f t="shared" si="1"/>
        <v>2.0424235067683046E-2</v>
      </c>
      <c r="G51" s="75">
        <f t="shared" si="1"/>
        <v>2.0569804051083433E-2</v>
      </c>
      <c r="H51" s="75">
        <f t="shared" si="1"/>
        <v>2.0594186064917364E-2</v>
      </c>
      <c r="I51" s="75">
        <f t="shared" si="1"/>
        <v>2.0669440896162072E-2</v>
      </c>
      <c r="J51" s="75">
        <f t="shared" si="1"/>
        <v>2.0517460203459573E-2</v>
      </c>
      <c r="K51" s="75">
        <f t="shared" si="1"/>
        <v>2.0530696351283195E-2</v>
      </c>
      <c r="L51" s="75">
        <f t="shared" si="1"/>
        <v>2.0510990166307693E-2</v>
      </c>
      <c r="M51" s="75">
        <f t="shared" si="1"/>
        <v>2.0573346377543371E-2</v>
      </c>
      <c r="N51" s="75">
        <f t="shared" si="1"/>
        <v>2.039952513486383E-2</v>
      </c>
      <c r="O51" s="75">
        <f t="shared" si="1"/>
        <v>2.0287001424966387E-2</v>
      </c>
      <c r="P51" s="75">
        <f t="shared" si="1"/>
        <v>2.0129943419401559E-2</v>
      </c>
      <c r="Q51" s="75">
        <f t="shared" si="1"/>
        <v>2.0088930356107527E-2</v>
      </c>
    </row>
    <row r="52" spans="1:17" x14ac:dyDescent="0.25">
      <c r="A52" s="76" t="s">
        <v>82</v>
      </c>
      <c r="B52" s="75">
        <f t="shared" ref="B52:Q52" si="2">IF(B$7=0,0,B$7/B$5)</f>
        <v>6.9960099293557712E-3</v>
      </c>
      <c r="C52" s="75">
        <f t="shared" si="2"/>
        <v>6.9897766626558413E-3</v>
      </c>
      <c r="D52" s="75">
        <f t="shared" si="2"/>
        <v>7.0087481186742271E-3</v>
      </c>
      <c r="E52" s="75">
        <f t="shared" si="2"/>
        <v>6.9819246060512799E-3</v>
      </c>
      <c r="F52" s="75">
        <f t="shared" si="2"/>
        <v>7.0046130009608016E-3</v>
      </c>
      <c r="G52" s="75">
        <f t="shared" si="2"/>
        <v>7.0545367503831906E-3</v>
      </c>
      <c r="H52" s="75">
        <f t="shared" si="2"/>
        <v>7.0628987071725061E-3</v>
      </c>
      <c r="I52" s="75">
        <f t="shared" si="2"/>
        <v>7.0887077995363066E-3</v>
      </c>
      <c r="J52" s="75">
        <f t="shared" si="2"/>
        <v>7.0365851162401544E-3</v>
      </c>
      <c r="K52" s="75">
        <f t="shared" si="2"/>
        <v>7.0411245319304252E-3</v>
      </c>
      <c r="L52" s="75">
        <f t="shared" si="2"/>
        <v>7.0343661784830966E-3</v>
      </c>
      <c r="M52" s="75">
        <f t="shared" si="2"/>
        <v>7.0557516123299279E-3</v>
      </c>
      <c r="N52" s="75">
        <f t="shared" si="2"/>
        <v>6.9961385824033953E-3</v>
      </c>
      <c r="O52" s="75">
        <f t="shared" si="2"/>
        <v>6.9575479062457821E-3</v>
      </c>
      <c r="P52" s="75">
        <f t="shared" si="2"/>
        <v>6.9036839282784947E-3</v>
      </c>
      <c r="Q52" s="75">
        <f t="shared" si="2"/>
        <v>6.8896182540729937E-3</v>
      </c>
    </row>
    <row r="53" spans="1:17" x14ac:dyDescent="0.25">
      <c r="A53" s="76" t="s">
        <v>81</v>
      </c>
      <c r="B53" s="75">
        <f t="shared" ref="B53:Q53" si="3">IF(B$8=0,0,B$8/B$5)</f>
        <v>4.7037096306029987E-2</v>
      </c>
      <c r="C53" s="75">
        <f t="shared" si="3"/>
        <v>4.6995187450978824E-2</v>
      </c>
      <c r="D53" s="75">
        <f t="shared" si="3"/>
        <v>4.7122740472317175E-2</v>
      </c>
      <c r="E53" s="75">
        <f t="shared" si="3"/>
        <v>4.6942394795388191E-2</v>
      </c>
      <c r="F53" s="75">
        <f t="shared" si="3"/>
        <v>4.7094938349094471E-2</v>
      </c>
      <c r="G53" s="75">
        <f t="shared" si="3"/>
        <v>4.7430596564741877E-2</v>
      </c>
      <c r="H53" s="75">
        <f t="shared" si="3"/>
        <v>4.748681749221019E-2</v>
      </c>
      <c r="I53" s="75">
        <f t="shared" si="3"/>
        <v>4.7660342798112529E-2</v>
      </c>
      <c r="J53" s="75">
        <f t="shared" si="3"/>
        <v>4.730990023175162E-2</v>
      </c>
      <c r="K53" s="75">
        <f t="shared" si="3"/>
        <v>4.7340420619108488E-2</v>
      </c>
      <c r="L53" s="75">
        <f t="shared" si="3"/>
        <v>4.7294981386577041E-2</v>
      </c>
      <c r="M53" s="75">
        <f t="shared" si="3"/>
        <v>4.7438764588939128E-2</v>
      </c>
      <c r="N53" s="75">
        <f t="shared" si="3"/>
        <v>4.7037961294194991E-2</v>
      </c>
      <c r="O53" s="75">
        <f t="shared" si="3"/>
        <v>4.677850006282596E-2</v>
      </c>
      <c r="P53" s="75">
        <f t="shared" si="3"/>
        <v>4.6416350045222092E-2</v>
      </c>
      <c r="Q53" s="75">
        <f t="shared" si="3"/>
        <v>4.6321780643678326E-2</v>
      </c>
    </row>
    <row r="54" spans="1:17" x14ac:dyDescent="0.25">
      <c r="A54" s="76" t="s">
        <v>80</v>
      </c>
      <c r="B54" s="75">
        <f t="shared" ref="B54:Q54" si="4">IF(B$9=0,0,B$9/B$5)</f>
        <v>2.0781674825391092E-2</v>
      </c>
      <c r="C54" s="75">
        <f t="shared" si="4"/>
        <v>2.0763158882308397E-2</v>
      </c>
      <c r="D54" s="75">
        <f t="shared" si="4"/>
        <v>2.0819513666523896E-2</v>
      </c>
      <c r="E54" s="75">
        <f t="shared" si="4"/>
        <v>2.0739834317490123E-2</v>
      </c>
      <c r="F54" s="75">
        <f t="shared" si="4"/>
        <v>2.0807230283202128E-2</v>
      </c>
      <c r="G54" s="75">
        <f t="shared" si="4"/>
        <v>2.0955528975890796E-2</v>
      </c>
      <c r="H54" s="75">
        <f t="shared" si="4"/>
        <v>2.098036820119983E-2</v>
      </c>
      <c r="I54" s="75">
        <f t="shared" si="4"/>
        <v>2.1057034210890928E-2</v>
      </c>
      <c r="J54" s="75">
        <f t="shared" si="4"/>
        <v>2.0902203576540011E-2</v>
      </c>
      <c r="K54" s="75">
        <f t="shared" si="4"/>
        <v>2.0915687928581398E-2</v>
      </c>
      <c r="L54" s="75">
        <f t="shared" si="4"/>
        <v>2.0895612213264279E-2</v>
      </c>
      <c r="M54" s="75">
        <f t="shared" si="4"/>
        <v>2.0959137728049498E-2</v>
      </c>
      <c r="N54" s="75">
        <f t="shared" si="4"/>
        <v>2.0782056989771643E-2</v>
      </c>
      <c r="O54" s="75">
        <f t="shared" si="4"/>
        <v>2.0667423235489164E-2</v>
      </c>
      <c r="P54" s="75">
        <f t="shared" si="4"/>
        <v>2.0507420078515196E-2</v>
      </c>
      <c r="Q54" s="75">
        <f t="shared" si="4"/>
        <v>2.0465637938339547E-2</v>
      </c>
    </row>
    <row r="55" spans="1:17" x14ac:dyDescent="0.25">
      <c r="A55" s="76" t="s">
        <v>79</v>
      </c>
      <c r="B55" s="75">
        <f t="shared" ref="B55:Q55" si="5">IF(B$10=0,0,B$10/B$5)</f>
        <v>3.317434950757249E-2</v>
      </c>
      <c r="C55" s="75">
        <f t="shared" si="5"/>
        <v>3.3144792006916328E-2</v>
      </c>
      <c r="D55" s="75">
        <f t="shared" si="5"/>
        <v>3.3234752672921204E-2</v>
      </c>
      <c r="E55" s="75">
        <f t="shared" si="5"/>
        <v>3.3107558373347577E-2</v>
      </c>
      <c r="F55" s="75">
        <f t="shared" si="5"/>
        <v>3.3215144375954006E-2</v>
      </c>
      <c r="G55" s="75">
        <f t="shared" si="5"/>
        <v>3.345187758942722E-2</v>
      </c>
      <c r="H55" s="75">
        <f t="shared" si="5"/>
        <v>3.3491529116497228E-2</v>
      </c>
      <c r="I55" s="75">
        <f t="shared" si="5"/>
        <v>3.3613913140990576E-2</v>
      </c>
      <c r="J55" s="75">
        <f t="shared" si="5"/>
        <v>3.3366752812403339E-2</v>
      </c>
      <c r="K55" s="75">
        <f t="shared" si="5"/>
        <v>3.3388278248214595E-2</v>
      </c>
      <c r="L55" s="75">
        <f t="shared" si="5"/>
        <v>3.3356230840960843E-2</v>
      </c>
      <c r="M55" s="75">
        <f t="shared" si="5"/>
        <v>3.3457638338087015E-2</v>
      </c>
      <c r="N55" s="75">
        <f t="shared" si="5"/>
        <v>3.3174959566907775E-2</v>
      </c>
      <c r="O55" s="75">
        <f t="shared" si="5"/>
        <v>3.2991966604988952E-2</v>
      </c>
      <c r="P55" s="75">
        <f t="shared" si="5"/>
        <v>3.2736549238661754E-2</v>
      </c>
      <c r="Q55" s="75">
        <f t="shared" si="5"/>
        <v>3.2669851278415166E-2</v>
      </c>
    </row>
    <row r="56" spans="1:17" x14ac:dyDescent="0.25">
      <c r="A56" s="74" t="s">
        <v>295</v>
      </c>
      <c r="B56" s="73">
        <f t="shared" ref="B56:Q56" si="6">IF(B$15=0,0,B$15/B$5)</f>
        <v>0.15518882521332933</v>
      </c>
      <c r="C56" s="73">
        <f t="shared" si="6"/>
        <v>0.15517170314086901</v>
      </c>
      <c r="D56" s="73">
        <f t="shared" si="6"/>
        <v>0.15557721792523158</v>
      </c>
      <c r="E56" s="73">
        <f t="shared" si="6"/>
        <v>0.15499678865457092</v>
      </c>
      <c r="F56" s="73">
        <f t="shared" si="6"/>
        <v>0.15527645494406433</v>
      </c>
      <c r="G56" s="73">
        <f t="shared" si="6"/>
        <v>0.15645229362247937</v>
      </c>
      <c r="H56" s="73">
        <f t="shared" si="6"/>
        <v>0.15651028409932904</v>
      </c>
      <c r="I56" s="73">
        <f t="shared" si="6"/>
        <v>0.15746111694741818</v>
      </c>
      <c r="J56" s="73">
        <f t="shared" si="6"/>
        <v>0.156216851853719</v>
      </c>
      <c r="K56" s="73">
        <f t="shared" si="6"/>
        <v>0.15646826398461527</v>
      </c>
      <c r="L56" s="73">
        <f t="shared" si="6"/>
        <v>0.15644727859430835</v>
      </c>
      <c r="M56" s="73">
        <f t="shared" si="6"/>
        <v>0.15752890303971875</v>
      </c>
      <c r="N56" s="73">
        <f t="shared" si="6"/>
        <v>0.15554963592830467</v>
      </c>
      <c r="O56" s="73">
        <f t="shared" si="6"/>
        <v>0.15524716125338883</v>
      </c>
      <c r="P56" s="73">
        <f t="shared" si="6"/>
        <v>0.15547742834067793</v>
      </c>
      <c r="Q56" s="73">
        <f t="shared" si="6"/>
        <v>0.15474325475115441</v>
      </c>
    </row>
    <row r="57" spans="1:17" x14ac:dyDescent="0.25">
      <c r="A57" s="142" t="s">
        <v>301</v>
      </c>
      <c r="B57" s="199">
        <f t="shared" ref="B57:Q57" si="7">IF(B$16=0,0,B$16/B$5)</f>
        <v>0.11726855857689408</v>
      </c>
      <c r="C57" s="199">
        <f t="shared" si="7"/>
        <v>0.11728522249640122</v>
      </c>
      <c r="D57" s="199">
        <f t="shared" si="7"/>
        <v>0.11758790685628427</v>
      </c>
      <c r="E57" s="199">
        <f t="shared" si="7"/>
        <v>0.11715286828132858</v>
      </c>
      <c r="F57" s="199">
        <f t="shared" si="7"/>
        <v>0.11730955733190875</v>
      </c>
      <c r="G57" s="199">
        <f t="shared" si="7"/>
        <v>0.1182147957812355</v>
      </c>
      <c r="H57" s="199">
        <f t="shared" si="7"/>
        <v>0.11822746218990134</v>
      </c>
      <c r="I57" s="199">
        <f t="shared" si="7"/>
        <v>0.11903840277454852</v>
      </c>
      <c r="J57" s="199">
        <f t="shared" si="7"/>
        <v>0.11807665672647033</v>
      </c>
      <c r="K57" s="199">
        <f t="shared" si="7"/>
        <v>0.11830346399615475</v>
      </c>
      <c r="L57" s="199">
        <f t="shared" si="7"/>
        <v>0.11831911071005205</v>
      </c>
      <c r="M57" s="199">
        <f t="shared" si="7"/>
        <v>0.11928482031803421</v>
      </c>
      <c r="N57" s="199">
        <f t="shared" si="7"/>
        <v>0.11762867195754334</v>
      </c>
      <c r="O57" s="199">
        <f t="shared" si="7"/>
        <v>0.11753536918837861</v>
      </c>
      <c r="P57" s="199">
        <f t="shared" si="7"/>
        <v>0.11805759360952568</v>
      </c>
      <c r="Q57" s="199">
        <f t="shared" si="7"/>
        <v>0.11739965977976233</v>
      </c>
    </row>
    <row r="58" spans="1:17" x14ac:dyDescent="0.25">
      <c r="A58" s="142" t="s">
        <v>300</v>
      </c>
      <c r="B58" s="199">
        <f t="shared" ref="B58:Q58" si="8">IF(B$22=0,0,B$22/B$5)</f>
        <v>3.7920266636435232E-2</v>
      </c>
      <c r="C58" s="199">
        <f t="shared" si="8"/>
        <v>3.7886480644467792E-2</v>
      </c>
      <c r="D58" s="199">
        <f t="shared" si="8"/>
        <v>3.7989311068947325E-2</v>
      </c>
      <c r="E58" s="199">
        <f t="shared" si="8"/>
        <v>3.7843920373242336E-2</v>
      </c>
      <c r="F58" s="199">
        <f t="shared" si="8"/>
        <v>3.7966897612155576E-2</v>
      </c>
      <c r="G58" s="199">
        <f t="shared" si="8"/>
        <v>3.8237497841243862E-2</v>
      </c>
      <c r="H58" s="199">
        <f t="shared" si="8"/>
        <v>3.8282821909427729E-2</v>
      </c>
      <c r="I58" s="199">
        <f t="shared" si="8"/>
        <v>3.8422714172869653E-2</v>
      </c>
      <c r="J58" s="199">
        <f t="shared" si="8"/>
        <v>3.8140195127248665E-2</v>
      </c>
      <c r="K58" s="199">
        <f t="shared" si="8"/>
        <v>3.8164799988460535E-2</v>
      </c>
      <c r="L58" s="199">
        <f t="shared" si="8"/>
        <v>3.8128167884256312E-2</v>
      </c>
      <c r="M58" s="199">
        <f t="shared" si="8"/>
        <v>3.8244082721684558E-2</v>
      </c>
      <c r="N58" s="199">
        <f t="shared" si="8"/>
        <v>3.7920963970761334E-2</v>
      </c>
      <c r="O58" s="199">
        <f t="shared" si="8"/>
        <v>3.771179206501022E-2</v>
      </c>
      <c r="P58" s="199">
        <f t="shared" si="8"/>
        <v>3.7419834731152249E-2</v>
      </c>
      <c r="Q58" s="199">
        <f t="shared" si="8"/>
        <v>3.7343594971392086E-2</v>
      </c>
    </row>
    <row r="59" spans="1:17" x14ac:dyDescent="0.25">
      <c r="A59" s="127" t="s">
        <v>294</v>
      </c>
      <c r="B59" s="200">
        <f t="shared" ref="B59:Q59" si="9">IF(B$23=0,0,B$23/B$5)</f>
        <v>6.7008354767272182E-2</v>
      </c>
      <c r="C59" s="200">
        <f t="shared" si="9"/>
        <v>6.6948652029482275E-2</v>
      </c>
      <c r="D59" s="200">
        <f t="shared" si="9"/>
        <v>6.7130362185438094E-2</v>
      </c>
      <c r="E59" s="200">
        <f t="shared" si="9"/>
        <v>6.6873444389709866E-2</v>
      </c>
      <c r="F59" s="200">
        <f t="shared" si="9"/>
        <v>6.7090755690086615E-2</v>
      </c>
      <c r="G59" s="200">
        <f t="shared" si="9"/>
        <v>6.7568929441466072E-2</v>
      </c>
      <c r="H59" s="200">
        <f t="shared" si="9"/>
        <v>6.7649020946873445E-2</v>
      </c>
      <c r="I59" s="200">
        <f t="shared" si="9"/>
        <v>6.7896222542468396E-2</v>
      </c>
      <c r="J59" s="200">
        <f t="shared" si="9"/>
        <v>6.7396987222764923E-2</v>
      </c>
      <c r="K59" s="200">
        <f t="shared" si="9"/>
        <v>6.7440466117174913E-2</v>
      </c>
      <c r="L59" s="200">
        <f t="shared" si="9"/>
        <v>6.7375734055612077E-2</v>
      </c>
      <c r="M59" s="200">
        <f t="shared" si="9"/>
        <v>6.7580565488461752E-2</v>
      </c>
      <c r="N59" s="200">
        <f t="shared" si="9"/>
        <v>6.7009587016674935E-2</v>
      </c>
      <c r="O59" s="200">
        <f t="shared" si="9"/>
        <v>6.6639962367083208E-2</v>
      </c>
      <c r="P59" s="200">
        <f t="shared" si="9"/>
        <v>6.6124048784733436E-2</v>
      </c>
      <c r="Q59" s="200">
        <f t="shared" si="9"/>
        <v>6.5989326607846843E-2</v>
      </c>
    </row>
    <row r="60" spans="1:17" x14ac:dyDescent="0.25">
      <c r="A60" s="142" t="s">
        <v>299</v>
      </c>
      <c r="B60" s="199">
        <f t="shared" ref="B60:Q60" si="10">IF(B$24=0,0,B$24/B$5)</f>
        <v>4.7396153371973004E-2</v>
      </c>
      <c r="C60" s="199">
        <f t="shared" si="10"/>
        <v>4.7353924606219164E-2</v>
      </c>
      <c r="D60" s="199">
        <f t="shared" si="10"/>
        <v>4.7482451301895233E-2</v>
      </c>
      <c r="E60" s="199">
        <f t="shared" si="10"/>
        <v>4.7300728958575261E-2</v>
      </c>
      <c r="F60" s="199">
        <f t="shared" si="10"/>
        <v>4.7454436951524681E-2</v>
      </c>
      <c r="G60" s="199">
        <f t="shared" si="10"/>
        <v>4.7792657409817467E-2</v>
      </c>
      <c r="H60" s="199">
        <f t="shared" si="10"/>
        <v>4.7849307499008051E-2</v>
      </c>
      <c r="I60" s="199">
        <f t="shared" si="10"/>
        <v>4.8024157408087402E-2</v>
      </c>
      <c r="J60" s="199">
        <f t="shared" si="10"/>
        <v>4.7671039742931284E-2</v>
      </c>
      <c r="K60" s="199">
        <f t="shared" si="10"/>
        <v>4.770179310727006E-2</v>
      </c>
      <c r="L60" s="199">
        <f t="shared" si="10"/>
        <v>4.7656007014945129E-2</v>
      </c>
      <c r="M60" s="199">
        <f t="shared" si="10"/>
        <v>4.7800887784521726E-2</v>
      </c>
      <c r="N60" s="199">
        <f t="shared" si="10"/>
        <v>4.7397024963013977E-2</v>
      </c>
      <c r="O60" s="199">
        <f t="shared" si="10"/>
        <v>4.7135583137692998E-2</v>
      </c>
      <c r="P60" s="199">
        <f t="shared" si="10"/>
        <v>4.6770668652616323E-2</v>
      </c>
      <c r="Q60" s="199">
        <f t="shared" si="10"/>
        <v>4.6675377356769715E-2</v>
      </c>
    </row>
    <row r="61" spans="1:17" x14ac:dyDescent="0.25">
      <c r="A61" s="142" t="s">
        <v>298</v>
      </c>
      <c r="B61" s="199">
        <f t="shared" ref="B61:Q61" si="11">IF(B$25=0,0,B$25/B$5)</f>
        <v>1.9612201395299178E-2</v>
      </c>
      <c r="C61" s="199">
        <f t="shared" si="11"/>
        <v>1.9594727423263104E-2</v>
      </c>
      <c r="D61" s="199">
        <f t="shared" si="11"/>
        <v>1.9647910883542858E-2</v>
      </c>
      <c r="E61" s="199">
        <f t="shared" si="11"/>
        <v>1.9572715431134594E-2</v>
      </c>
      <c r="F61" s="199">
        <f t="shared" si="11"/>
        <v>1.9636318738561944E-2</v>
      </c>
      <c r="G61" s="199">
        <f t="shared" si="11"/>
        <v>1.9776272031648612E-2</v>
      </c>
      <c r="H61" s="199">
        <f t="shared" si="11"/>
        <v>1.9799713447865401E-2</v>
      </c>
      <c r="I61" s="199">
        <f t="shared" si="11"/>
        <v>1.9872065134380997E-2</v>
      </c>
      <c r="J61" s="199">
        <f t="shared" si="11"/>
        <v>1.9725947479833635E-2</v>
      </c>
      <c r="K61" s="199">
        <f t="shared" si="11"/>
        <v>1.9738673009904853E-2</v>
      </c>
      <c r="L61" s="199">
        <f t="shared" si="11"/>
        <v>1.9719727040666948E-2</v>
      </c>
      <c r="M61" s="199">
        <f t="shared" si="11"/>
        <v>1.9779677703940027E-2</v>
      </c>
      <c r="N61" s="199">
        <f t="shared" si="11"/>
        <v>1.9612562053660958E-2</v>
      </c>
      <c r="O61" s="199">
        <f t="shared" si="11"/>
        <v>1.950437922939021E-2</v>
      </c>
      <c r="P61" s="199">
        <f t="shared" si="11"/>
        <v>1.9353380132117105E-2</v>
      </c>
      <c r="Q61" s="199">
        <f t="shared" si="11"/>
        <v>1.9313949251077128E-2</v>
      </c>
    </row>
    <row r="62" spans="1:17" x14ac:dyDescent="0.25">
      <c r="A62" s="127" t="s">
        <v>293</v>
      </c>
      <c r="B62" s="200">
        <f t="shared" ref="B62:Q62" si="12">IF(B$26=0,0,B$26/B$5)</f>
        <v>0.18966678006755294</v>
      </c>
      <c r="C62" s="200">
        <f t="shared" si="12"/>
        <v>0.1896511878332833</v>
      </c>
      <c r="D62" s="200">
        <f t="shared" si="12"/>
        <v>0.19014612047052412</v>
      </c>
      <c r="E62" s="200">
        <f t="shared" si="12"/>
        <v>0.18943738056304196</v>
      </c>
      <c r="F62" s="200">
        <f t="shared" si="12"/>
        <v>0.18976933432145382</v>
      </c>
      <c r="G62" s="200">
        <f t="shared" si="12"/>
        <v>0.19196814653850414</v>
      </c>
      <c r="H62" s="200">
        <f t="shared" si="12"/>
        <v>0.19272675929625271</v>
      </c>
      <c r="I62" s="200">
        <f t="shared" si="12"/>
        <v>0.19245341275736161</v>
      </c>
      <c r="J62" s="200">
        <f t="shared" si="12"/>
        <v>0.19092883522715615</v>
      </c>
      <c r="K62" s="200">
        <f t="shared" si="12"/>
        <v>0.19124273870921824</v>
      </c>
      <c r="L62" s="200">
        <f t="shared" si="12"/>
        <v>0.19122276758046353</v>
      </c>
      <c r="M62" s="200">
        <f t="shared" si="12"/>
        <v>0.19416218920264541</v>
      </c>
      <c r="N62" s="200">
        <f t="shared" si="12"/>
        <v>0.19623444123636319</v>
      </c>
      <c r="O62" s="200">
        <f t="shared" si="12"/>
        <v>0.20280993114233778</v>
      </c>
      <c r="P62" s="200">
        <f t="shared" si="12"/>
        <v>0.21088771352446462</v>
      </c>
      <c r="Q62" s="200">
        <f t="shared" si="12"/>
        <v>0.21258353120087023</v>
      </c>
    </row>
    <row r="63" spans="1:17" x14ac:dyDescent="0.25">
      <c r="A63" s="142" t="s">
        <v>297</v>
      </c>
      <c r="B63" s="199">
        <f t="shared" ref="B63:Q63" si="13">IF(B$27=0,0,B$27/B$5)</f>
        <v>0.14848489547532717</v>
      </c>
      <c r="C63" s="199">
        <f t="shared" si="13"/>
        <v>0.14850599525156929</v>
      </c>
      <c r="D63" s="199">
        <f t="shared" si="13"/>
        <v>0.1488892527596746</v>
      </c>
      <c r="E63" s="199">
        <f t="shared" si="13"/>
        <v>0.14833840896902878</v>
      </c>
      <c r="F63" s="199">
        <f t="shared" si="13"/>
        <v>0.14853680790545207</v>
      </c>
      <c r="G63" s="199">
        <f t="shared" si="13"/>
        <v>0.14710082542379505</v>
      </c>
      <c r="H63" s="199">
        <f t="shared" si="13"/>
        <v>0.14478051692210983</v>
      </c>
      <c r="I63" s="199">
        <f t="shared" si="13"/>
        <v>0.15072586384643591</v>
      </c>
      <c r="J63" s="199">
        <f t="shared" si="13"/>
        <v>0.14950810553887492</v>
      </c>
      <c r="K63" s="199">
        <f t="shared" si="13"/>
        <v>0.14979528783343765</v>
      </c>
      <c r="L63" s="199">
        <f t="shared" si="13"/>
        <v>0.14981509962873674</v>
      </c>
      <c r="M63" s="199">
        <f t="shared" si="13"/>
        <v>0.14540579054814004</v>
      </c>
      <c r="N63" s="199">
        <f t="shared" si="13"/>
        <v>0.12783334629784665</v>
      </c>
      <c r="O63" s="199">
        <f t="shared" si="13"/>
        <v>0.10284237494261107</v>
      </c>
      <c r="P63" s="199">
        <f t="shared" si="13"/>
        <v>7.1958024469105444E-2</v>
      </c>
      <c r="Q63" s="199">
        <f t="shared" si="13"/>
        <v>6.2818879708944522E-2</v>
      </c>
    </row>
    <row r="64" spans="1:17" x14ac:dyDescent="0.25">
      <c r="A64" s="142" t="s">
        <v>296</v>
      </c>
      <c r="B64" s="199">
        <f t="shared" ref="B64:Q64" si="14">IF(B$33=0,0,B$33/B$5)</f>
        <v>4.1181884592225763E-2</v>
      </c>
      <c r="C64" s="199">
        <f t="shared" si="14"/>
        <v>4.1145192581714014E-2</v>
      </c>
      <c r="D64" s="199">
        <f t="shared" si="14"/>
        <v>4.1256867710849507E-2</v>
      </c>
      <c r="E64" s="199">
        <f t="shared" si="14"/>
        <v>4.1098971594013198E-2</v>
      </c>
      <c r="F64" s="199">
        <f t="shared" si="14"/>
        <v>4.1232526416001773E-2</v>
      </c>
      <c r="G64" s="199">
        <f t="shared" si="14"/>
        <v>4.4867321114709098E-2</v>
      </c>
      <c r="H64" s="199">
        <f t="shared" si="14"/>
        <v>4.7946242374142876E-2</v>
      </c>
      <c r="I64" s="199">
        <f t="shared" si="14"/>
        <v>4.172754891092572E-2</v>
      </c>
      <c r="J64" s="199">
        <f t="shared" si="14"/>
        <v>4.1420729688281248E-2</v>
      </c>
      <c r="K64" s="199">
        <f t="shared" si="14"/>
        <v>4.1447450875780618E-2</v>
      </c>
      <c r="L64" s="199">
        <f t="shared" si="14"/>
        <v>4.140766795172679E-2</v>
      </c>
      <c r="M64" s="199">
        <f t="shared" si="14"/>
        <v>4.8756398654505352E-2</v>
      </c>
      <c r="N64" s="199">
        <f t="shared" si="14"/>
        <v>6.8401094938516524E-2</v>
      </c>
      <c r="O64" s="199">
        <f t="shared" si="14"/>
        <v>9.9967556199726706E-2</v>
      </c>
      <c r="P64" s="199">
        <f t="shared" si="14"/>
        <v>0.13892968905535918</v>
      </c>
      <c r="Q64" s="199">
        <f t="shared" si="14"/>
        <v>0.14976465149192569</v>
      </c>
    </row>
    <row r="65" spans="1:17" x14ac:dyDescent="0.25">
      <c r="A65" s="127" t="s">
        <v>292</v>
      </c>
      <c r="B65" s="200">
        <f t="shared" ref="B65:Q65" si="15">IF(B$34=0,0,B$34/B$5)</f>
        <v>0.23505495890137632</v>
      </c>
      <c r="C65" s="200">
        <f t="shared" si="15"/>
        <v>0.24850387052728096</v>
      </c>
      <c r="D65" s="200">
        <f t="shared" si="15"/>
        <v>0.22710694439355905</v>
      </c>
      <c r="E65" s="200">
        <f t="shared" si="15"/>
        <v>0.24984987307026982</v>
      </c>
      <c r="F65" s="200">
        <f t="shared" si="15"/>
        <v>0.23712774031555381</v>
      </c>
      <c r="G65" s="200">
        <f t="shared" si="15"/>
        <v>0.20680475325003528</v>
      </c>
      <c r="H65" s="200">
        <f t="shared" si="15"/>
        <v>0.21804481729229613</v>
      </c>
      <c r="I65" s="200">
        <f t="shared" si="15"/>
        <v>0.20371045801980306</v>
      </c>
      <c r="J65" s="200">
        <f t="shared" si="15"/>
        <v>0.24376246129879814</v>
      </c>
      <c r="K65" s="200">
        <f t="shared" si="15"/>
        <v>0.23235867008209202</v>
      </c>
      <c r="L65" s="200">
        <f t="shared" si="15"/>
        <v>0.24411559823894821</v>
      </c>
      <c r="M65" s="200">
        <f t="shared" si="15"/>
        <v>0.19975856730784833</v>
      </c>
      <c r="N65" s="200">
        <f t="shared" si="15"/>
        <v>0.19995344848473415</v>
      </c>
      <c r="O65" s="200">
        <f t="shared" si="15"/>
        <v>0.20673417809450872</v>
      </c>
      <c r="P65" s="200">
        <f t="shared" si="15"/>
        <v>0.19290329718271795</v>
      </c>
      <c r="Q65" s="200">
        <f t="shared" si="15"/>
        <v>0.20661269875281491</v>
      </c>
    </row>
    <row r="66" spans="1:17" x14ac:dyDescent="0.25">
      <c r="A66" s="127" t="s">
        <v>291</v>
      </c>
      <c r="B66" s="200">
        <f t="shared" ref="B66:Q66" si="16">IF(B$45=0,0,B$45/B$5)</f>
        <v>7.293764644235616E-2</v>
      </c>
      <c r="C66" s="200">
        <f t="shared" si="16"/>
        <v>7.2872660856667854E-2</v>
      </c>
      <c r="D66" s="200">
        <f t="shared" si="16"/>
        <v>7.3070449791437606E-2</v>
      </c>
      <c r="E66" s="200">
        <f t="shared" si="16"/>
        <v>7.2790798404462675E-2</v>
      </c>
      <c r="F66" s="200">
        <f t="shared" si="16"/>
        <v>7.3027338681415588E-2</v>
      </c>
      <c r="G66" s="200">
        <f t="shared" si="16"/>
        <v>7.354782404681906E-2</v>
      </c>
      <c r="H66" s="200">
        <f t="shared" si="16"/>
        <v>7.3635002517693726E-2</v>
      </c>
      <c r="I66" s="200">
        <f t="shared" si="16"/>
        <v>7.3904077958243081E-2</v>
      </c>
      <c r="J66" s="200">
        <f t="shared" si="16"/>
        <v>7.3360667373599781E-2</v>
      </c>
      <c r="K66" s="200">
        <f t="shared" si="16"/>
        <v>7.3407993535228352E-2</v>
      </c>
      <c r="L66" s="200">
        <f t="shared" si="16"/>
        <v>7.3337533601744651E-2</v>
      </c>
      <c r="M66" s="200">
        <f t="shared" si="16"/>
        <v>7.3560489719401295E-2</v>
      </c>
      <c r="N66" s="200">
        <f t="shared" si="16"/>
        <v>7.2938987728402932E-2</v>
      </c>
      <c r="O66" s="200">
        <f t="shared" si="16"/>
        <v>7.2536656525048759E-2</v>
      </c>
      <c r="P66" s="200">
        <f t="shared" si="16"/>
        <v>7.1975091887401282E-2</v>
      </c>
      <c r="Q66" s="200">
        <f t="shared" si="16"/>
        <v>7.1828448703281519E-2</v>
      </c>
    </row>
    <row r="67" spans="1:17" x14ac:dyDescent="0.25">
      <c r="A67" s="72" t="s">
        <v>290</v>
      </c>
      <c r="B67" s="71">
        <f t="shared" ref="B67:Q67" si="17">IF(B$46=0,0,B$46/B$5)</f>
        <v>0.15175515403484466</v>
      </c>
      <c r="C67" s="71">
        <f t="shared" si="17"/>
        <v>0.13857803572784616</v>
      </c>
      <c r="D67" s="71">
        <f t="shared" si="17"/>
        <v>0.15834685795055506</v>
      </c>
      <c r="E67" s="71">
        <f t="shared" si="17"/>
        <v>0.13792192317740265</v>
      </c>
      <c r="F67" s="71">
        <f t="shared" si="17"/>
        <v>0.14916221497053153</v>
      </c>
      <c r="G67" s="71">
        <f t="shared" si="17"/>
        <v>0.17419570916916938</v>
      </c>
      <c r="H67" s="71">
        <f t="shared" si="17"/>
        <v>0.16181831626555787</v>
      </c>
      <c r="I67" s="71">
        <f t="shared" si="17"/>
        <v>0.17448527292901331</v>
      </c>
      <c r="J67" s="71">
        <f t="shared" si="17"/>
        <v>0.13920129508356732</v>
      </c>
      <c r="K67" s="71">
        <f t="shared" si="17"/>
        <v>0.14986565989255293</v>
      </c>
      <c r="L67" s="71">
        <f t="shared" si="17"/>
        <v>0.1384089071433301</v>
      </c>
      <c r="M67" s="71">
        <f t="shared" si="17"/>
        <v>0.1779246465969756</v>
      </c>
      <c r="N67" s="71">
        <f t="shared" si="17"/>
        <v>0.17992325803737841</v>
      </c>
      <c r="O67" s="71">
        <f t="shared" si="17"/>
        <v>0.16834967138311643</v>
      </c>
      <c r="P67" s="71">
        <f t="shared" si="17"/>
        <v>0.17593847356992573</v>
      </c>
      <c r="Q67" s="71">
        <f t="shared" si="17"/>
        <v>0.16180692151341844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0.59559026415692629</v>
      </c>
      <c r="C71" s="253">
        <f>IF(C$5=0,0,C$5/MAE_fec!C$5)</f>
        <v>0.59612139313851542</v>
      </c>
      <c r="D71" s="253">
        <f>IF(D$5=0,0,D$5/MAE_fec!D$5)</f>
        <v>0.59450779673013343</v>
      </c>
      <c r="E71" s="253">
        <f>IF(E$5=0,0,E$5/MAE_fec!E$5)</f>
        <v>0.59679180698372603</v>
      </c>
      <c r="F71" s="253">
        <f>IF(F$5=0,0,F$5/MAE_fec!F$5)</f>
        <v>0.59485875969135527</v>
      </c>
      <c r="G71" s="253">
        <f>IF(G$5=0,0,G$5/MAE_fec!G$5)</f>
        <v>0.59064904604021706</v>
      </c>
      <c r="H71" s="253">
        <f>IF(H$5=0,0,H$5/MAE_fec!H$5)</f>
        <v>0.59796178708119352</v>
      </c>
      <c r="I71" s="253">
        <f>IF(I$5=0,0,I$5/MAE_fec!I$5)</f>
        <v>0.61256695459533705</v>
      </c>
      <c r="J71" s="253">
        <f>IF(J$5=0,0,J$5/MAE_fec!J$5)</f>
        <v>0.61710447284383663</v>
      </c>
      <c r="K71" s="253">
        <f>IF(K$5=0,0,K$5/MAE_fec!K$5)</f>
        <v>0.61670662535316112</v>
      </c>
      <c r="L71" s="253">
        <f>IF(L$5=0,0,L$5/MAE_fec!L$5)</f>
        <v>0.61729913379552726</v>
      </c>
      <c r="M71" s="253">
        <f>IF(M$5=0,0,M$5/MAE_fec!M$5)</f>
        <v>0.61542814817771974</v>
      </c>
      <c r="N71" s="253">
        <f>IF(N$5=0,0,N$5/MAE_fec!N$5)</f>
        <v>0.62067211757352692</v>
      </c>
      <c r="O71" s="253">
        <f>IF(O$5=0,0,O$5/MAE_fec!O$5)</f>
        <v>0.62411473227228265</v>
      </c>
      <c r="P71" s="253">
        <f>IF(P$5=0,0,P$5/MAE_fec!P$5)</f>
        <v>0.62898420522866649</v>
      </c>
      <c r="Q71" s="253">
        <f>IF(Q$5=0,0,Q$5/MAE_fec!Q$5)</f>
        <v>0.65577188825619548</v>
      </c>
    </row>
    <row r="72" spans="1:17" x14ac:dyDescent="0.25">
      <c r="A72" s="76" t="s">
        <v>83</v>
      </c>
      <c r="B72" s="308">
        <f>IF(B$6=0,0,B$6/MAE_fec!B$6)</f>
        <v>0.51373518924326755</v>
      </c>
      <c r="C72" s="308">
        <f>IF(C$6=0,0,C$6/MAE_fec!C$6)</f>
        <v>0.51373518924326755</v>
      </c>
      <c r="D72" s="308">
        <f>IF(D$6=0,0,D$6/MAE_fec!D$6)</f>
        <v>0.51373518924326755</v>
      </c>
      <c r="E72" s="308">
        <f>IF(E$6=0,0,E$6/MAE_fec!E$6)</f>
        <v>0.51373518924326755</v>
      </c>
      <c r="F72" s="308">
        <f>IF(F$6=0,0,F$6/MAE_fec!F$6)</f>
        <v>0.51373518924326755</v>
      </c>
      <c r="G72" s="308">
        <f>IF(G$6=0,0,G$6/MAE_fec!G$6)</f>
        <v>0.51373518924326755</v>
      </c>
      <c r="H72" s="308">
        <f>IF(H$6=0,0,H$6/MAE_fec!H$6)</f>
        <v>0.52071215606934995</v>
      </c>
      <c r="I72" s="308">
        <f>IF(I$6=0,0,I$6/MAE_fec!I$6)</f>
        <v>0.53537975796809456</v>
      </c>
      <c r="J72" s="308">
        <f>IF(J$6=0,0,J$6/MAE_fec!J$6)</f>
        <v>0.53537975796809456</v>
      </c>
      <c r="K72" s="308">
        <f>IF(K$6=0,0,K$6/MAE_fec!K$6)</f>
        <v>0.53537975796809445</v>
      </c>
      <c r="L72" s="308">
        <f>IF(L$6=0,0,L$6/MAE_fec!L$6)</f>
        <v>0.53537975796809445</v>
      </c>
      <c r="M72" s="308">
        <f>IF(M$6=0,0,M$6/MAE_fec!M$6)</f>
        <v>0.53537975796809456</v>
      </c>
      <c r="N72" s="308">
        <f>IF(N$6=0,0,N$6/MAE_fec!N$6)</f>
        <v>0.53537975796809456</v>
      </c>
      <c r="O72" s="308">
        <f>IF(O$6=0,0,O$6/MAE_fec!O$6)</f>
        <v>0.53537975796809456</v>
      </c>
      <c r="P72" s="308">
        <f>IF(P$6=0,0,P$6/MAE_fec!P$6)</f>
        <v>0.53537975796809456</v>
      </c>
      <c r="Q72" s="308">
        <f>IF(Q$6=0,0,Q$6/MAE_fec!Q$6)</f>
        <v>0.55704369321155545</v>
      </c>
    </row>
    <row r="73" spans="1:17" x14ac:dyDescent="0.25">
      <c r="A73" s="76" t="s">
        <v>82</v>
      </c>
      <c r="B73" s="308">
        <f>IF(B$7=0,0,B$7/MAE_fec!B$7)</f>
        <v>0.12955039808242627</v>
      </c>
      <c r="C73" s="308">
        <f>IF(C$7=0,0,C$7/MAE_fec!C$7)</f>
        <v>0.12955039808242627</v>
      </c>
      <c r="D73" s="308">
        <f>IF(D$7=0,0,D$7/MAE_fec!D$7)</f>
        <v>0.12955039808242627</v>
      </c>
      <c r="E73" s="308">
        <f>IF(E$7=0,0,E$7/MAE_fec!E$7)</f>
        <v>0.12955039808242627</v>
      </c>
      <c r="F73" s="308">
        <f>IF(F$7=0,0,F$7/MAE_fec!F$7)</f>
        <v>0.1295503980824263</v>
      </c>
      <c r="G73" s="308">
        <f>IF(G$7=0,0,G$7/MAE_fec!G$7)</f>
        <v>0.12955039808242627</v>
      </c>
      <c r="H73" s="308">
        <f>IF(H$7=0,0,H$7/MAE_fec!H$7)</f>
        <v>0.13130980419018826</v>
      </c>
      <c r="I73" s="308">
        <f>IF(I$7=0,0,I$7/MAE_fec!I$7)</f>
        <v>0.13500858462159282</v>
      </c>
      <c r="J73" s="308">
        <f>IF(J$7=0,0,J$7/MAE_fec!J$7)</f>
        <v>0.13500858462159282</v>
      </c>
      <c r="K73" s="308">
        <f>IF(K$7=0,0,K$7/MAE_fec!K$7)</f>
        <v>0.13500858462159282</v>
      </c>
      <c r="L73" s="308">
        <f>IF(L$7=0,0,L$7/MAE_fec!L$7)</f>
        <v>0.13500858462159282</v>
      </c>
      <c r="M73" s="308">
        <f>IF(M$7=0,0,M$7/MAE_fec!M$7)</f>
        <v>0.13500858462159282</v>
      </c>
      <c r="N73" s="308">
        <f>IF(N$7=0,0,N$7/MAE_fec!N$7)</f>
        <v>0.13500858462159279</v>
      </c>
      <c r="O73" s="308">
        <f>IF(O$7=0,0,O$7/MAE_fec!O$7)</f>
        <v>0.13500858462159282</v>
      </c>
      <c r="P73" s="308">
        <f>IF(P$7=0,0,P$7/MAE_fec!P$7)</f>
        <v>0.13500858462159282</v>
      </c>
      <c r="Q73" s="308">
        <f>IF(Q$7=0,0,Q$7/MAE_fec!Q$7)</f>
        <v>0.14047165488344568</v>
      </c>
    </row>
    <row r="74" spans="1:17" x14ac:dyDescent="0.25">
      <c r="A74" s="76" t="s">
        <v>81</v>
      </c>
      <c r="B74" s="308">
        <f>IF(B$8=0,0,B$8/MAE_fec!B$8)</f>
        <v>0.70511258365938068</v>
      </c>
      <c r="C74" s="308">
        <f>IF(C$8=0,0,C$8/MAE_fec!C$8)</f>
        <v>0.70511258365938057</v>
      </c>
      <c r="D74" s="308">
        <f>IF(D$8=0,0,D$8/MAE_fec!D$8)</f>
        <v>0.70511258365938057</v>
      </c>
      <c r="E74" s="308">
        <f>IF(E$8=0,0,E$8/MAE_fec!E$8)</f>
        <v>0.70511258365938068</v>
      </c>
      <c r="F74" s="308">
        <f>IF(F$8=0,0,F$8/MAE_fec!F$8)</f>
        <v>0.70511258365938057</v>
      </c>
      <c r="G74" s="308">
        <f>IF(G$8=0,0,G$8/MAE_fec!G$8)</f>
        <v>0.70511258365938068</v>
      </c>
      <c r="H74" s="308">
        <f>IF(H$8=0,0,H$8/MAE_fec!H$8)</f>
        <v>0.71468862051231907</v>
      </c>
      <c r="I74" s="308">
        <f>IF(I$8=0,0,I$8/MAE_fec!I$8)</f>
        <v>0.73482021921815277</v>
      </c>
      <c r="J74" s="308">
        <f>IF(J$8=0,0,J$8/MAE_fec!J$8)</f>
        <v>0.73482021921815266</v>
      </c>
      <c r="K74" s="308">
        <f>IF(K$8=0,0,K$8/MAE_fec!K$8)</f>
        <v>0.73482021921815277</v>
      </c>
      <c r="L74" s="308">
        <f>IF(L$8=0,0,L$8/MAE_fec!L$8)</f>
        <v>0.73482021921815266</v>
      </c>
      <c r="M74" s="308">
        <f>IF(M$8=0,0,M$8/MAE_fec!M$8)</f>
        <v>0.73482021921815277</v>
      </c>
      <c r="N74" s="308">
        <f>IF(N$8=0,0,N$8/MAE_fec!N$8)</f>
        <v>0.73482021921815266</v>
      </c>
      <c r="O74" s="308">
        <f>IF(O$8=0,0,O$8/MAE_fec!O$8)</f>
        <v>0.73482021921815266</v>
      </c>
      <c r="P74" s="308">
        <f>IF(P$8=0,0,P$8/MAE_fec!P$8)</f>
        <v>0.73482021921815288</v>
      </c>
      <c r="Q74" s="308">
        <f>IF(Q$8=0,0,Q$8/MAE_fec!Q$8)</f>
        <v>0.76455443573979509</v>
      </c>
    </row>
    <row r="75" spans="1:17" x14ac:dyDescent="0.25">
      <c r="A75" s="76" t="s">
        <v>80</v>
      </c>
      <c r="B75" s="308">
        <f>IF(B$9=0,0,B$9/MAE_fec!B$9)</f>
        <v>0.50323918316731153</v>
      </c>
      <c r="C75" s="308">
        <f>IF(C$9=0,0,C$9/MAE_fec!C$9)</f>
        <v>0.50323918316731153</v>
      </c>
      <c r="D75" s="308">
        <f>IF(D$9=0,0,D$9/MAE_fec!D$9)</f>
        <v>0.50323918316731153</v>
      </c>
      <c r="E75" s="308">
        <f>IF(E$9=0,0,E$9/MAE_fec!E$9)</f>
        <v>0.50323918316731153</v>
      </c>
      <c r="F75" s="308">
        <f>IF(F$9=0,0,F$9/MAE_fec!F$9)</f>
        <v>0.50323918316731153</v>
      </c>
      <c r="G75" s="308">
        <f>IF(G$9=0,0,G$9/MAE_fec!G$9)</f>
        <v>0.50323918316731153</v>
      </c>
      <c r="H75" s="308">
        <f>IF(H$9=0,0,H$9/MAE_fec!H$9)</f>
        <v>0.51007360518094647</v>
      </c>
      <c r="I75" s="308">
        <f>IF(I$9=0,0,I$9/MAE_fec!I$9)</f>
        <v>0.52444153666218352</v>
      </c>
      <c r="J75" s="308">
        <f>IF(J$9=0,0,J$9/MAE_fec!J$9)</f>
        <v>0.52444153666218341</v>
      </c>
      <c r="K75" s="308">
        <f>IF(K$9=0,0,K$9/MAE_fec!K$9)</f>
        <v>0.52444153666218341</v>
      </c>
      <c r="L75" s="308">
        <f>IF(L$9=0,0,L$9/MAE_fec!L$9)</f>
        <v>0.52444153666218329</v>
      </c>
      <c r="M75" s="308">
        <f>IF(M$9=0,0,M$9/MAE_fec!M$9)</f>
        <v>0.52444153666218352</v>
      </c>
      <c r="N75" s="308">
        <f>IF(N$9=0,0,N$9/MAE_fec!N$9)</f>
        <v>0.52444153666218341</v>
      </c>
      <c r="O75" s="308">
        <f>IF(O$9=0,0,O$9/MAE_fec!O$9)</f>
        <v>0.52444153666218341</v>
      </c>
      <c r="P75" s="308">
        <f>IF(P$9=0,0,P$9/MAE_fec!P$9)</f>
        <v>0.52444153666218352</v>
      </c>
      <c r="Q75" s="308">
        <f>IF(Q$9=0,0,Q$9/MAE_fec!Q$9)</f>
        <v>0.54566286100277939</v>
      </c>
    </row>
    <row r="76" spans="1:17" x14ac:dyDescent="0.25">
      <c r="A76" s="76" t="s">
        <v>79</v>
      </c>
      <c r="B76" s="308">
        <f>IF(B$10=0,0,B$10/MAE_fec!B$10)</f>
        <v>0.77358119397790714</v>
      </c>
      <c r="C76" s="308">
        <f>IF(C$10=0,0,C$10/MAE_fec!C$10)</f>
        <v>0.77358119397790726</v>
      </c>
      <c r="D76" s="308">
        <f>IF(D$10=0,0,D$10/MAE_fec!D$10)</f>
        <v>0.77358119397790737</v>
      </c>
      <c r="E76" s="308">
        <f>IF(E$10=0,0,E$10/MAE_fec!E$10)</f>
        <v>0.77358119397790714</v>
      </c>
      <c r="F76" s="308">
        <f>IF(F$10=0,0,F$10/MAE_fec!F$10)</f>
        <v>0.77358119397790714</v>
      </c>
      <c r="G76" s="308">
        <f>IF(G$10=0,0,G$10/MAE_fec!G$10)</f>
        <v>0.77358119397790726</v>
      </c>
      <c r="H76" s="308">
        <f>IF(H$10=0,0,H$10/MAE_fec!H$10)</f>
        <v>0.78408709359442985</v>
      </c>
      <c r="I76" s="308">
        <f>IF(I$10=0,0,I$10/MAE_fec!I$10)</f>
        <v>0.80617353273117087</v>
      </c>
      <c r="J76" s="308">
        <f>IF(J$10=0,0,J$10/MAE_fec!J$10)</f>
        <v>0.80617353273117076</v>
      </c>
      <c r="K76" s="308">
        <f>IF(K$10=0,0,K$10/MAE_fec!K$10)</f>
        <v>0.80617353273117087</v>
      </c>
      <c r="L76" s="308">
        <f>IF(L$10=0,0,L$10/MAE_fec!L$10)</f>
        <v>0.80617353273117065</v>
      </c>
      <c r="M76" s="308">
        <f>IF(M$10=0,0,M$10/MAE_fec!M$10)</f>
        <v>0.80617353273117076</v>
      </c>
      <c r="N76" s="308">
        <f>IF(N$10=0,0,N$10/MAE_fec!N$10)</f>
        <v>0.80617353273117087</v>
      </c>
      <c r="O76" s="308">
        <f>IF(O$10=0,0,O$10/MAE_fec!O$10)</f>
        <v>0.80617353273117087</v>
      </c>
      <c r="P76" s="308">
        <f>IF(P$10=0,0,P$10/MAE_fec!P$10)</f>
        <v>0.80617353273117065</v>
      </c>
      <c r="Q76" s="308">
        <f>IF(Q$10=0,0,Q$10/MAE_fec!Q$10)</f>
        <v>0.83879503354092122</v>
      </c>
    </row>
    <row r="77" spans="1:17" x14ac:dyDescent="0.25">
      <c r="A77" s="74" t="s">
        <v>295</v>
      </c>
      <c r="B77" s="307">
        <f>IF(B$15=0,0,B$15/MAE_fec!B$15)</f>
        <v>0.58484494660503927</v>
      </c>
      <c r="C77" s="307">
        <f>IF(C$15=0,0,C$15/MAE_fec!C$15)</f>
        <v>0.58530190942236993</v>
      </c>
      <c r="D77" s="307">
        <f>IF(D$15=0,0,D$15/MAE_fec!D$15)</f>
        <v>0.58524304586861153</v>
      </c>
      <c r="E77" s="307">
        <f>IF(E$15=0,0,E$15/MAE_fec!E$15)</f>
        <v>0.5852996424396445</v>
      </c>
      <c r="F77" s="307">
        <f>IF(F$15=0,0,F$15/MAE_fec!F$15)</f>
        <v>0.58445647553973779</v>
      </c>
      <c r="G77" s="307">
        <f>IF(G$15=0,0,G$15/MAE_fec!G$15)</f>
        <v>0.58471488199367161</v>
      </c>
      <c r="H77" s="307">
        <f>IF(H$15=0,0,H$15/MAE_fec!H$15)</f>
        <v>0.59217356623487205</v>
      </c>
      <c r="I77" s="307">
        <f>IF(I$15=0,0,I$15/MAE_fec!I$15)</f>
        <v>0.61032280628714863</v>
      </c>
      <c r="J77" s="307">
        <f>IF(J$15=0,0,J$15/MAE_fec!J$15)</f>
        <v>0.60998517765110705</v>
      </c>
      <c r="K77" s="307">
        <f>IF(K$15=0,0,K$15/MAE_fec!K$15)</f>
        <v>0.6105729844466723</v>
      </c>
      <c r="L77" s="307">
        <f>IF(L$15=0,0,L$15/MAE_fec!L$15)</f>
        <v>0.61107763171338891</v>
      </c>
      <c r="M77" s="307">
        <f>IF(M$15=0,0,M$15/MAE_fec!M$15)</f>
        <v>0.6134374854660436</v>
      </c>
      <c r="N77" s="307">
        <f>IF(N$15=0,0,N$15/MAE_fec!N$15)</f>
        <v>0.61089130152463844</v>
      </c>
      <c r="O77" s="307">
        <f>IF(O$15=0,0,O$15/MAE_fec!O$15)</f>
        <v>0.61308516601814522</v>
      </c>
      <c r="P77" s="307">
        <f>IF(P$15=0,0,P$15/MAE_fec!P$15)</f>
        <v>0.61878502458875151</v>
      </c>
      <c r="Q77" s="307">
        <f>IF(Q$15=0,0,Q$15/MAE_fec!Q$15)</f>
        <v>0.64209195545546049</v>
      </c>
    </row>
    <row r="78" spans="1:17" x14ac:dyDescent="0.25">
      <c r="A78" s="127" t="s">
        <v>294</v>
      </c>
      <c r="B78" s="305">
        <f>IF(B$23=0,0,B$23/MAE_fec!B$23)</f>
        <v>0.51991024347009041</v>
      </c>
      <c r="C78" s="305">
        <f>IF(C$23=0,0,C$23/MAE_fec!C$23)</f>
        <v>0.51991024347009063</v>
      </c>
      <c r="D78" s="305">
        <f>IF(D$23=0,0,D$23/MAE_fec!D$23)</f>
        <v>0.51991024347009052</v>
      </c>
      <c r="E78" s="305">
        <f>IF(E$23=0,0,E$23/MAE_fec!E$23)</f>
        <v>0.51991024347009052</v>
      </c>
      <c r="F78" s="305">
        <f>IF(F$23=0,0,F$23/MAE_fec!F$23)</f>
        <v>0.51991024347009029</v>
      </c>
      <c r="G78" s="305">
        <f>IF(G$23=0,0,G$23/MAE_fec!G$23)</f>
        <v>0.51991024347009041</v>
      </c>
      <c r="H78" s="305">
        <f>IF(H$23=0,0,H$23/MAE_fec!H$23)</f>
        <v>0.52697107285686928</v>
      </c>
      <c r="I78" s="305">
        <f>IF(I$23=0,0,I$23/MAE_fec!I$23)</f>
        <v>0.54181497810994639</v>
      </c>
      <c r="J78" s="305">
        <f>IF(J$23=0,0,J$23/MAE_fec!J$23)</f>
        <v>0.54181497810994639</v>
      </c>
      <c r="K78" s="305">
        <f>IF(K$23=0,0,K$23/MAE_fec!K$23)</f>
        <v>0.54181497810994639</v>
      </c>
      <c r="L78" s="305">
        <f>IF(L$23=0,0,L$23/MAE_fec!L$23)</f>
        <v>0.54181497810994639</v>
      </c>
      <c r="M78" s="305">
        <f>IF(M$23=0,0,M$23/MAE_fec!M$23)</f>
        <v>0.54181497810994628</v>
      </c>
      <c r="N78" s="305">
        <f>IF(N$23=0,0,N$23/MAE_fec!N$23)</f>
        <v>0.54181497810994639</v>
      </c>
      <c r="O78" s="305">
        <f>IF(O$23=0,0,O$23/MAE_fec!O$23)</f>
        <v>0.54181497810994639</v>
      </c>
      <c r="P78" s="305">
        <f>IF(P$23=0,0,P$23/MAE_fec!P$23)</f>
        <v>0.54181497810994628</v>
      </c>
      <c r="Q78" s="305">
        <f>IF(Q$23=0,0,Q$23/MAE_fec!Q$23)</f>
        <v>0.56373931205237848</v>
      </c>
    </row>
    <row r="79" spans="1:17" x14ac:dyDescent="0.25">
      <c r="A79" s="127" t="s">
        <v>293</v>
      </c>
      <c r="B79" s="305">
        <f>IF(B$26=0,0,B$26/MAE_fec!B$26)</f>
        <v>0.50034504994939</v>
      </c>
      <c r="C79" s="305">
        <f>IF(C$26=0,0,C$26/MAE_fec!C$26)</f>
        <v>0.50075007286340545</v>
      </c>
      <c r="D79" s="305">
        <f>IF(D$26=0,0,D$26/MAE_fec!D$26)</f>
        <v>0.50069789993561298</v>
      </c>
      <c r="E79" s="305">
        <f>IF(E$26=0,0,E$26/MAE_fec!E$26)</f>
        <v>0.50074806355342527</v>
      </c>
      <c r="F79" s="305">
        <f>IF(F$26=0,0,F$26/MAE_fec!F$26)</f>
        <v>0.50000073378861742</v>
      </c>
      <c r="G79" s="305">
        <f>IF(G$26=0,0,G$26/MAE_fec!G$26)</f>
        <v>0.50221470510659394</v>
      </c>
      <c r="H79" s="305">
        <f>IF(H$26=0,0,H$26/MAE_fec!H$26)</f>
        <v>0.51044175858913221</v>
      </c>
      <c r="I79" s="305">
        <f>IF(I$26=0,0,I$26/MAE_fec!I$26)</f>
        <v>0.52216760849591093</v>
      </c>
      <c r="J79" s="305">
        <f>IF(J$26=0,0,J$26/MAE_fec!J$26)</f>
        <v>0.52186835584593949</v>
      </c>
      <c r="K79" s="305">
        <f>IF(K$26=0,0,K$26/MAE_fec!K$26)</f>
        <v>0.52238935057940294</v>
      </c>
      <c r="L79" s="305">
        <f>IF(L$26=0,0,L$26/MAE_fec!L$26)</f>
        <v>0.52283663797077029</v>
      </c>
      <c r="M79" s="305">
        <f>IF(M$26=0,0,M$26/MAE_fec!M$26)</f>
        <v>0.52926449669312658</v>
      </c>
      <c r="N79" s="305">
        <f>IF(N$26=0,0,N$26/MAE_fec!N$26)</f>
        <v>0.53947113888628462</v>
      </c>
      <c r="O79" s="305">
        <f>IF(O$26=0,0,O$26/MAE_fec!O$26)</f>
        <v>0.56064041049427049</v>
      </c>
      <c r="P79" s="305">
        <f>IF(P$26=0,0,P$26/MAE_fec!P$26)</f>
        <v>0.58751879468276447</v>
      </c>
      <c r="Q79" s="305">
        <f>IF(Q$26=0,0,Q$26/MAE_fec!Q$26)</f>
        <v>0.61746615596349752</v>
      </c>
    </row>
    <row r="80" spans="1:17" x14ac:dyDescent="0.25">
      <c r="A80" s="127" t="s">
        <v>292</v>
      </c>
      <c r="B80" s="305">
        <f>IF(B$34=0,0,B$34/MAE_fec!B$34)</f>
        <v>0.75145495331659051</v>
      </c>
      <c r="C80" s="305">
        <f>IF(C$34=0,0,C$34/MAE_fec!C$34)</f>
        <v>0.74551329798999555</v>
      </c>
      <c r="D80" s="305">
        <f>IF(D$34=0,0,D$34/MAE_fec!D$34)</f>
        <v>0.74880717182438861</v>
      </c>
      <c r="E80" s="305">
        <f>IF(E$34=0,0,E$34/MAE_fec!E$34)</f>
        <v>0.7485988332449971</v>
      </c>
      <c r="F80" s="305">
        <f>IF(F$34=0,0,F$34/MAE_fec!F$34)</f>
        <v>0.74657710111628062</v>
      </c>
      <c r="G80" s="305">
        <f>IF(G$34=0,0,G$34/MAE_fec!G$34)</f>
        <v>0.73430529539674871</v>
      </c>
      <c r="H80" s="305">
        <f>IF(H$34=0,0,H$34/MAE_fec!H$34)</f>
        <v>0.73169279126315823</v>
      </c>
      <c r="I80" s="305">
        <f>IF(I$34=0,0,I$34/MAE_fec!I$34)</f>
        <v>0.74782237530570994</v>
      </c>
      <c r="J80" s="305">
        <f>IF(J$34=0,0,J$34/MAE_fec!J$34)</f>
        <v>0.7559344044280264</v>
      </c>
      <c r="K80" s="305">
        <f>IF(K$34=0,0,K$34/MAE_fec!K$34)</f>
        <v>0.75815011670241339</v>
      </c>
      <c r="L80" s="305">
        <f>IF(L$34=0,0,L$34/MAE_fec!L$34)</f>
        <v>0.75458551689379805</v>
      </c>
      <c r="M80" s="305">
        <f>IF(M$34=0,0,M$34/MAE_fec!M$34)</f>
        <v>0.75486031800517295</v>
      </c>
      <c r="N80" s="305">
        <f>IF(N$34=0,0,N$34/MAE_fec!N$34)</f>
        <v>0.7779325144464988</v>
      </c>
      <c r="O80" s="305">
        <f>IF(O$34=0,0,O$34/MAE_fec!O$34)</f>
        <v>0.76056612831450876</v>
      </c>
      <c r="P80" s="305">
        <f>IF(P$34=0,0,P$34/MAE_fec!P$34)</f>
        <v>0.75324612131217916</v>
      </c>
      <c r="Q80" s="305">
        <f>IF(Q$34=0,0,Q$34/MAE_fec!Q$34)</f>
        <v>0.7770193275634486</v>
      </c>
    </row>
    <row r="81" spans="1:17" x14ac:dyDescent="0.25">
      <c r="A81" s="127" t="s">
        <v>291</v>
      </c>
      <c r="B81" s="305">
        <f>IF(B$45=0,0,B$45/MAE_fec!B$45)</f>
        <v>0.68718243534027934</v>
      </c>
      <c r="C81" s="305">
        <f>IF(C$45=0,0,C$45/MAE_fec!C$45)</f>
        <v>0.68718243534027934</v>
      </c>
      <c r="D81" s="305">
        <f>IF(D$45=0,0,D$45/MAE_fec!D$45)</f>
        <v>0.68718243534027934</v>
      </c>
      <c r="E81" s="305">
        <f>IF(E$45=0,0,E$45/MAE_fec!E$45)</f>
        <v>0.68718243534027934</v>
      </c>
      <c r="F81" s="305">
        <f>IF(F$45=0,0,F$45/MAE_fec!F$45)</f>
        <v>0.68718243534027934</v>
      </c>
      <c r="G81" s="305">
        <f>IF(G$45=0,0,G$45/MAE_fec!G$45)</f>
        <v>0.68718243534027923</v>
      </c>
      <c r="H81" s="305">
        <f>IF(H$45=0,0,H$45/MAE_fec!H$45)</f>
        <v>0.69651496531919288</v>
      </c>
      <c r="I81" s="305">
        <f>IF(I$45=0,0,I$45/MAE_fec!I$45)</f>
        <v>0.71613464215742528</v>
      </c>
      <c r="J81" s="305">
        <f>IF(J$45=0,0,J$45/MAE_fec!J$45)</f>
        <v>0.71613464215742528</v>
      </c>
      <c r="K81" s="305">
        <f>IF(K$45=0,0,K$45/MAE_fec!K$45)</f>
        <v>0.71613464215742528</v>
      </c>
      <c r="L81" s="305">
        <f>IF(L$45=0,0,L$45/MAE_fec!L$45)</f>
        <v>0.71613464215742528</v>
      </c>
      <c r="M81" s="305">
        <f>IF(M$45=0,0,M$45/MAE_fec!M$45)</f>
        <v>0.71613464215742517</v>
      </c>
      <c r="N81" s="305">
        <f>IF(N$45=0,0,N$45/MAE_fec!N$45)</f>
        <v>0.71613464215742517</v>
      </c>
      <c r="O81" s="305">
        <f>IF(O$45=0,0,O$45/MAE_fec!O$45)</f>
        <v>0.71613464215742528</v>
      </c>
      <c r="P81" s="305">
        <f>IF(P$45=0,0,P$45/MAE_fec!P$45)</f>
        <v>0.71613464215742528</v>
      </c>
      <c r="Q81" s="305">
        <f>IF(Q$45=0,0,Q$45/MAE_fec!Q$45)</f>
        <v>0.74511275401615196</v>
      </c>
    </row>
    <row r="82" spans="1:17" x14ac:dyDescent="0.25">
      <c r="A82" s="72" t="s">
        <v>290</v>
      </c>
      <c r="B82" s="304">
        <f>IF(B$46=0,0,B$46/MAE_fec!B$46)</f>
        <v>0.62666906376481535</v>
      </c>
      <c r="C82" s="304">
        <f>IF(C$46=0,0,C$46/MAE_fec!C$46)</f>
        <v>0.62666906376481535</v>
      </c>
      <c r="D82" s="304">
        <f>IF(D$46=0,0,D$46/MAE_fec!D$46)</f>
        <v>0.62666906376481535</v>
      </c>
      <c r="E82" s="304">
        <f>IF(E$46=0,0,E$46/MAE_fec!E$46)</f>
        <v>0.62666906376481524</v>
      </c>
      <c r="F82" s="304">
        <f>IF(F$46=0,0,F$46/MAE_fec!F$46)</f>
        <v>0.62666906376481535</v>
      </c>
      <c r="G82" s="304">
        <f>IF(G$46=0,0,G$46/MAE_fec!G$46)</f>
        <v>0.62666906376481546</v>
      </c>
      <c r="H82" s="304">
        <f>IF(H$46=0,0,H$46/MAE_fec!H$46)</f>
        <v>0.63517976998149406</v>
      </c>
      <c r="I82" s="304">
        <f>IF(I$46=0,0,I$46/MAE_fec!I$46)</f>
        <v>0.65307173561285503</v>
      </c>
      <c r="J82" s="304">
        <f>IF(J$46=0,0,J$46/MAE_fec!J$46)</f>
        <v>0.65307173561285503</v>
      </c>
      <c r="K82" s="304">
        <f>IF(K$46=0,0,K$46/MAE_fec!K$46)</f>
        <v>0.65307173561285503</v>
      </c>
      <c r="L82" s="304">
        <f>IF(L$46=0,0,L$46/MAE_fec!L$46)</f>
        <v>0.65307173561285503</v>
      </c>
      <c r="M82" s="304">
        <f>IF(M$46=0,0,M$46/MAE_fec!M$46)</f>
        <v>0.65307173561285492</v>
      </c>
      <c r="N82" s="304">
        <f>IF(N$46=0,0,N$46/MAE_fec!N$46)</f>
        <v>0.65307173561285503</v>
      </c>
      <c r="O82" s="304">
        <f>IF(O$46=0,0,O$46/MAE_fec!O$46)</f>
        <v>0.65307173561285503</v>
      </c>
      <c r="P82" s="304">
        <f>IF(P$46=0,0,P$46/MAE_fec!P$46)</f>
        <v>0.65307173561285503</v>
      </c>
      <c r="Q82" s="304">
        <f>IF(Q$46=0,0,Q$46/MAE_fec!Q$46)</f>
        <v>0.67949803130125985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369.61026565537361</v>
      </c>
      <c r="C5" s="96">
        <v>389.99175315652809</v>
      </c>
      <c r="D5" s="96">
        <v>360.83358565884004</v>
      </c>
      <c r="E5" s="96">
        <v>390.29626079524803</v>
      </c>
      <c r="F5" s="96">
        <v>393.50211306573601</v>
      </c>
      <c r="G5" s="96">
        <v>340.97142772382023</v>
      </c>
      <c r="H5" s="96">
        <v>358.63666175347197</v>
      </c>
      <c r="I5" s="96">
        <v>362.23638660594003</v>
      </c>
      <c r="J5" s="96">
        <v>424.99823339361603</v>
      </c>
      <c r="K5" s="96">
        <v>368.93934697748432</v>
      </c>
      <c r="L5" s="96">
        <v>390.60424695031168</v>
      </c>
      <c r="M5" s="96">
        <v>311.27541938633021</v>
      </c>
      <c r="N5" s="96">
        <v>280.17868669524688</v>
      </c>
      <c r="O5" s="96">
        <v>228.33076654840775</v>
      </c>
      <c r="P5" s="96">
        <v>172.59863743634611</v>
      </c>
      <c r="Q5" s="96">
        <v>174.24957357152309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10.214832539268819</v>
      </c>
      <c r="C10" s="158">
        <v>10.689088653748556</v>
      </c>
      <c r="D10" s="158">
        <v>10.434573730032344</v>
      </c>
      <c r="E10" s="158">
        <v>10.829118026958584</v>
      </c>
      <c r="F10" s="158">
        <v>10.988037549847562</v>
      </c>
      <c r="G10" s="158">
        <v>10.553229801961518</v>
      </c>
      <c r="H10" s="158">
        <v>11.081901756945594</v>
      </c>
      <c r="I10" s="158">
        <v>11.189766464493692</v>
      </c>
      <c r="J10" s="158">
        <v>11.598964478663216</v>
      </c>
      <c r="K10" s="158">
        <v>10.543933390210334</v>
      </c>
      <c r="L10" s="158">
        <v>10.814833727158288</v>
      </c>
      <c r="M10" s="158">
        <v>9.7644512394645595</v>
      </c>
      <c r="N10" s="158">
        <v>8.9924059937270897</v>
      </c>
      <c r="O10" s="158">
        <v>8.2494736054511382</v>
      </c>
      <c r="P10" s="158">
        <v>7.3717076926314933</v>
      </c>
      <c r="Q10" s="158">
        <v>7.5671216186872527</v>
      </c>
    </row>
    <row r="11" spans="1:17" x14ac:dyDescent="0.25">
      <c r="A11" s="92" t="s">
        <v>125</v>
      </c>
      <c r="B11" s="91">
        <v>4.7830590278661589</v>
      </c>
      <c r="C11" s="91">
        <v>5.0051277677268127</v>
      </c>
      <c r="D11" s="91">
        <v>4.8859520593705952</v>
      </c>
      <c r="E11" s="91">
        <v>5.0706960239976686</v>
      </c>
      <c r="F11" s="91">
        <v>5.1451095257106116</v>
      </c>
      <c r="G11" s="91">
        <v>4.9415123432881414</v>
      </c>
      <c r="H11" s="91">
        <v>5.1890611070437194</v>
      </c>
      <c r="I11" s="91">
        <v>5.2395683729477573</v>
      </c>
      <c r="J11" s="91">
        <v>5.4311738885873257</v>
      </c>
      <c r="K11" s="91">
        <v>4.9371593315297675</v>
      </c>
      <c r="L11" s="91">
        <v>5.0640074513897577</v>
      </c>
      <c r="M11" s="91">
        <v>4.572169585114211</v>
      </c>
      <c r="N11" s="91">
        <v>4.2106621430342956</v>
      </c>
      <c r="O11" s="91">
        <v>3.8627866929790167</v>
      </c>
      <c r="P11" s="91">
        <v>3.4517759243222348</v>
      </c>
      <c r="Q11" s="91">
        <v>3.5432778005985806</v>
      </c>
    </row>
    <row r="12" spans="1:17" x14ac:dyDescent="0.25">
      <c r="A12" s="92" t="s">
        <v>26</v>
      </c>
      <c r="B12" s="91">
        <v>5.4317735114026613</v>
      </c>
      <c r="C12" s="91">
        <v>5.6839608860217439</v>
      </c>
      <c r="D12" s="91">
        <v>5.5486216706617491</v>
      </c>
      <c r="E12" s="91">
        <v>5.7584220029609154</v>
      </c>
      <c r="F12" s="91">
        <v>5.8429280241369499</v>
      </c>
      <c r="G12" s="91">
        <v>5.6117174586733753</v>
      </c>
      <c r="H12" s="91">
        <v>5.8928406499018751</v>
      </c>
      <c r="I12" s="91">
        <v>5.9501980915459347</v>
      </c>
      <c r="J12" s="91">
        <v>6.1677905900758914</v>
      </c>
      <c r="K12" s="91">
        <v>5.6067740586805659</v>
      </c>
      <c r="L12" s="91">
        <v>5.7508262757685307</v>
      </c>
      <c r="M12" s="91">
        <v>5.1922816543503485</v>
      </c>
      <c r="N12" s="91">
        <v>4.7817438506927932</v>
      </c>
      <c r="O12" s="91">
        <v>4.3866869124721211</v>
      </c>
      <c r="P12" s="91">
        <v>3.9199317683092585</v>
      </c>
      <c r="Q12" s="91">
        <v>4.0238438180886718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102.91272403454295</v>
      </c>
      <c r="C15" s="204">
        <v>107.59092222840772</v>
      </c>
      <c r="D15" s="204">
        <v>105.04162377326145</v>
      </c>
      <c r="E15" s="204">
        <v>109.02440257443607</v>
      </c>
      <c r="F15" s="204">
        <v>111.38836750276255</v>
      </c>
      <c r="G15" s="204">
        <v>106.68080222826188</v>
      </c>
      <c r="H15" s="204">
        <v>112.30446014682971</v>
      </c>
      <c r="I15" s="204">
        <v>112.602923615789</v>
      </c>
      <c r="J15" s="204">
        <v>116.6642165418755</v>
      </c>
      <c r="K15" s="204">
        <v>105.6126081029191</v>
      </c>
      <c r="L15" s="204">
        <v>107.95072948085522</v>
      </c>
      <c r="M15" s="204">
        <v>95.503034335977915</v>
      </c>
      <c r="N15" s="204">
        <v>89.014094580501904</v>
      </c>
      <c r="O15" s="204">
        <v>80.316417188992119</v>
      </c>
      <c r="P15" s="204">
        <v>68.565431771470202</v>
      </c>
      <c r="Q15" s="204">
        <v>70.988987025187726</v>
      </c>
    </row>
    <row r="16" spans="1:17" x14ac:dyDescent="0.25">
      <c r="A16" s="152" t="s">
        <v>301</v>
      </c>
      <c r="B16" s="264">
        <v>102.91272403454295</v>
      </c>
      <c r="C16" s="264">
        <v>107.59092222840772</v>
      </c>
      <c r="D16" s="264">
        <v>105.04162377326145</v>
      </c>
      <c r="E16" s="264">
        <v>109.02440257443607</v>
      </c>
      <c r="F16" s="264">
        <v>111.38836750276255</v>
      </c>
      <c r="G16" s="264">
        <v>106.68080222826188</v>
      </c>
      <c r="H16" s="264">
        <v>112.30446014682971</v>
      </c>
      <c r="I16" s="264">
        <v>112.602923615789</v>
      </c>
      <c r="J16" s="264">
        <v>116.6642165418755</v>
      </c>
      <c r="K16" s="264">
        <v>105.6126081029191</v>
      </c>
      <c r="L16" s="264">
        <v>107.95072948085522</v>
      </c>
      <c r="M16" s="264">
        <v>95.503034335977915</v>
      </c>
      <c r="N16" s="264">
        <v>89.014094580501904</v>
      </c>
      <c r="O16" s="264">
        <v>80.316417188992119</v>
      </c>
      <c r="P16" s="264">
        <v>68.565431771470202</v>
      </c>
      <c r="Q16" s="264">
        <v>70.988987025187726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10.575964790144736</v>
      </c>
      <c r="C18" s="83">
        <v>9.4009253557857271</v>
      </c>
      <c r="D18" s="83">
        <v>9.3867985641232785</v>
      </c>
      <c r="E18" s="83">
        <v>9.3975674355873906</v>
      </c>
      <c r="F18" s="83">
        <v>9.3994068058871125</v>
      </c>
      <c r="G18" s="83">
        <v>9.4973603637790927</v>
      </c>
      <c r="H18" s="83">
        <v>10.78712197805986</v>
      </c>
      <c r="I18" s="83">
        <v>8.2222418961017709</v>
      </c>
      <c r="J18" s="83">
        <v>10.569321174607252</v>
      </c>
      <c r="K18" s="83">
        <v>9.4056414156821084</v>
      </c>
      <c r="L18" s="83">
        <v>9.3999168068594354</v>
      </c>
      <c r="M18" s="83">
        <v>9.6130185922293077</v>
      </c>
      <c r="N18" s="83">
        <v>12.830232306849611</v>
      </c>
      <c r="O18" s="83">
        <v>11.517139759492489</v>
      </c>
      <c r="P18" s="83">
        <v>10.196839547265968</v>
      </c>
      <c r="Q18" s="83">
        <v>12.531212215463555</v>
      </c>
    </row>
    <row r="19" spans="1:17" x14ac:dyDescent="0.25">
      <c r="A19" s="154" t="s">
        <v>125</v>
      </c>
      <c r="B19" s="83">
        <v>49.867527744115087</v>
      </c>
      <c r="C19" s="83">
        <v>52.532588118989892</v>
      </c>
      <c r="D19" s="83">
        <v>51.237512712093661</v>
      </c>
      <c r="E19" s="83">
        <v>53.377418083918926</v>
      </c>
      <c r="F19" s="83">
        <v>57.368056744516508</v>
      </c>
      <c r="G19" s="83">
        <v>53.649112232957215</v>
      </c>
      <c r="H19" s="83">
        <v>57.115182145101535</v>
      </c>
      <c r="I19" s="83">
        <v>55.619116837927706</v>
      </c>
      <c r="J19" s="83">
        <v>56.485993963306967</v>
      </c>
      <c r="K19" s="83">
        <v>49.62938613740139</v>
      </c>
      <c r="L19" s="83">
        <v>49.472340180985469</v>
      </c>
      <c r="M19" s="83">
        <v>36.071849121269189</v>
      </c>
      <c r="N19" s="83">
        <v>35.776094547739774</v>
      </c>
      <c r="O19" s="83">
        <v>27.40505792275761</v>
      </c>
      <c r="P19" s="83">
        <v>11.338051657258426</v>
      </c>
      <c r="Q19" s="83">
        <v>13.190597940540302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42.469231500283122</v>
      </c>
      <c r="C21" s="83">
        <v>45.657408753632104</v>
      </c>
      <c r="D21" s="83">
        <v>44.417312497044506</v>
      </c>
      <c r="E21" s="83">
        <v>46.249417054929758</v>
      </c>
      <c r="F21" s="83">
        <v>44.62090395235893</v>
      </c>
      <c r="G21" s="83">
        <v>43.534329631525566</v>
      </c>
      <c r="H21" s="83">
        <v>44.402156023668319</v>
      </c>
      <c r="I21" s="83">
        <v>48.761564881759519</v>
      </c>
      <c r="J21" s="83">
        <v>49.608901403961283</v>
      </c>
      <c r="K21" s="83">
        <v>46.577580549835602</v>
      </c>
      <c r="L21" s="83">
        <v>49.078472493010317</v>
      </c>
      <c r="M21" s="83">
        <v>49.818166622479417</v>
      </c>
      <c r="N21" s="83">
        <v>40.407767725912521</v>
      </c>
      <c r="O21" s="83">
        <v>41.394219506742019</v>
      </c>
      <c r="P21" s="83">
        <v>47.030540566945803</v>
      </c>
      <c r="Q21" s="83">
        <v>45.267176869183878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40.811798138113325</v>
      </c>
      <c r="C23" s="204">
        <v>42.706615770757395</v>
      </c>
      <c r="D23" s="204">
        <v>41.68974039371016</v>
      </c>
      <c r="E23" s="204">
        <v>43.266081673980437</v>
      </c>
      <c r="F23" s="204">
        <v>43.901020275608701</v>
      </c>
      <c r="G23" s="204">
        <v>42.163812546808956</v>
      </c>
      <c r="H23" s="204">
        <v>44.276040331762573</v>
      </c>
      <c r="I23" s="204">
        <v>44.706997242094324</v>
      </c>
      <c r="J23" s="204">
        <v>46.341885204143978</v>
      </c>
      <c r="K23" s="204">
        <v>42.126670158195196</v>
      </c>
      <c r="L23" s="204">
        <v>43.209010942986772</v>
      </c>
      <c r="M23" s="204">
        <v>39.012368669041656</v>
      </c>
      <c r="N23" s="204">
        <v>35.927780194252698</v>
      </c>
      <c r="O23" s="204">
        <v>32.959507680334916</v>
      </c>
      <c r="P23" s="204">
        <v>29.452528480353212</v>
      </c>
      <c r="Q23" s="204">
        <v>30.233274877604941</v>
      </c>
    </row>
    <row r="24" spans="1:17" x14ac:dyDescent="0.25">
      <c r="A24" s="152" t="s">
        <v>299</v>
      </c>
      <c r="B24" s="151">
        <v>40.811798138113325</v>
      </c>
      <c r="C24" s="151">
        <v>42.706615770757395</v>
      </c>
      <c r="D24" s="151">
        <v>41.68974039371016</v>
      </c>
      <c r="E24" s="151">
        <v>43.266081673980437</v>
      </c>
      <c r="F24" s="151">
        <v>43.901020275608701</v>
      </c>
      <c r="G24" s="151">
        <v>42.163812546808956</v>
      </c>
      <c r="H24" s="151">
        <v>44.276040331762573</v>
      </c>
      <c r="I24" s="151">
        <v>44.706997242094324</v>
      </c>
      <c r="J24" s="151">
        <v>46.341885204143978</v>
      </c>
      <c r="K24" s="151">
        <v>42.126670158195196</v>
      </c>
      <c r="L24" s="151">
        <v>43.209010942986772</v>
      </c>
      <c r="M24" s="151">
        <v>39.012368669041656</v>
      </c>
      <c r="N24" s="151">
        <v>35.927780194252698</v>
      </c>
      <c r="O24" s="151">
        <v>32.959507680334916</v>
      </c>
      <c r="P24" s="151">
        <v>29.452528480353212</v>
      </c>
      <c r="Q24" s="151">
        <v>30.233274877604941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151.32496125312582</v>
      </c>
      <c r="C26" s="204">
        <v>158.20387896774582</v>
      </c>
      <c r="D26" s="204">
        <v>154.4553387015475</v>
      </c>
      <c r="E26" s="204">
        <v>160.31169760586718</v>
      </c>
      <c r="F26" s="204">
        <v>163.78771968708912</v>
      </c>
      <c r="G26" s="204">
        <v>154.15952134169831</v>
      </c>
      <c r="H26" s="204">
        <v>159.70906494105452</v>
      </c>
      <c r="I26" s="204">
        <v>165.57362768308954</v>
      </c>
      <c r="J26" s="204">
        <v>171.54543535257983</v>
      </c>
      <c r="K26" s="204">
        <v>155.29492566586299</v>
      </c>
      <c r="L26" s="204">
        <v>158.73294686528726</v>
      </c>
      <c r="M26" s="204">
        <v>135.19309123037056</v>
      </c>
      <c r="N26" s="204">
        <v>112.33899891790603</v>
      </c>
      <c r="O26" s="204">
        <v>81.610991711951016</v>
      </c>
      <c r="P26" s="204">
        <v>48.532350701568788</v>
      </c>
      <c r="Q26" s="204">
        <v>44.111836060159121</v>
      </c>
    </row>
    <row r="27" spans="1:17" x14ac:dyDescent="0.25">
      <c r="A27" s="152" t="s">
        <v>297</v>
      </c>
      <c r="B27" s="264">
        <v>151.32496125312582</v>
      </c>
      <c r="C27" s="264">
        <v>158.20387896774582</v>
      </c>
      <c r="D27" s="264">
        <v>154.4553387015475</v>
      </c>
      <c r="E27" s="264">
        <v>160.31169760586718</v>
      </c>
      <c r="F27" s="264">
        <v>163.78771968708912</v>
      </c>
      <c r="G27" s="264">
        <v>154.15952134169831</v>
      </c>
      <c r="H27" s="264">
        <v>159.70906494105452</v>
      </c>
      <c r="I27" s="264">
        <v>165.57362768308954</v>
      </c>
      <c r="J27" s="264">
        <v>171.54543535257983</v>
      </c>
      <c r="K27" s="264">
        <v>155.29492566586299</v>
      </c>
      <c r="L27" s="264">
        <v>158.73294686528726</v>
      </c>
      <c r="M27" s="264">
        <v>135.19309123037056</v>
      </c>
      <c r="N27" s="264">
        <v>112.33899891790603</v>
      </c>
      <c r="O27" s="264">
        <v>81.610991711951016</v>
      </c>
      <c r="P27" s="264">
        <v>48.532350701568788</v>
      </c>
      <c r="Q27" s="264">
        <v>44.111836060159121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15.551113597439066</v>
      </c>
      <c r="C29" s="83">
        <v>13.823311728978275</v>
      </c>
      <c r="D29" s="83">
        <v>13.802539407372725</v>
      </c>
      <c r="E29" s="83">
        <v>13.81837417486461</v>
      </c>
      <c r="F29" s="83">
        <v>13.821078822340892</v>
      </c>
      <c r="G29" s="83">
        <v>13.724198704065717</v>
      </c>
      <c r="H29" s="83">
        <v>15.340451859780142</v>
      </c>
      <c r="I29" s="83">
        <v>12.09015161161023</v>
      </c>
      <c r="J29" s="83">
        <v>15.541344690112753</v>
      </c>
      <c r="K29" s="83">
        <v>13.830246319309893</v>
      </c>
      <c r="L29" s="83">
        <v>13.821828738137018</v>
      </c>
      <c r="M29" s="83">
        <v>13.60808804217139</v>
      </c>
      <c r="N29" s="83">
        <v>16.192216075760417</v>
      </c>
      <c r="O29" s="83">
        <v>11.702777966870585</v>
      </c>
      <c r="P29" s="83">
        <v>7.2175815154926797</v>
      </c>
      <c r="Q29" s="83">
        <v>7.7867680896398834</v>
      </c>
    </row>
    <row r="30" spans="1:17" x14ac:dyDescent="0.25">
      <c r="A30" s="154" t="s">
        <v>125</v>
      </c>
      <c r="B30" s="83">
        <v>73.326226416225168</v>
      </c>
      <c r="C30" s="83">
        <v>77.244985362201547</v>
      </c>
      <c r="D30" s="83">
        <v>75.340680159837504</v>
      </c>
      <c r="E30" s="83">
        <v>78.487240514882657</v>
      </c>
      <c r="F30" s="83">
        <v>84.355156716259955</v>
      </c>
      <c r="G30" s="83">
        <v>77.525864911884852</v>
      </c>
      <c r="H30" s="83">
        <v>81.223954261532342</v>
      </c>
      <c r="I30" s="83">
        <v>81.783479928171403</v>
      </c>
      <c r="J30" s="83">
        <v>83.058153673715267</v>
      </c>
      <c r="K30" s="83">
        <v>72.976058157180717</v>
      </c>
      <c r="L30" s="83">
        <v>72.745134590706698</v>
      </c>
      <c r="M30" s="83">
        <v>51.06293033521731</v>
      </c>
      <c r="N30" s="83">
        <v>45.150722092114556</v>
      </c>
      <c r="O30" s="83">
        <v>27.846784421880848</v>
      </c>
      <c r="P30" s="83">
        <v>8.0253603760070078</v>
      </c>
      <c r="Q30" s="83">
        <v>8.1965036870033785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62.44762123946159</v>
      </c>
      <c r="C32" s="83">
        <v>67.135581876565993</v>
      </c>
      <c r="D32" s="83">
        <v>65.31211913433728</v>
      </c>
      <c r="E32" s="83">
        <v>68.006082916119908</v>
      </c>
      <c r="F32" s="83">
        <v>65.611484148488273</v>
      </c>
      <c r="G32" s="83">
        <v>62.909457725747735</v>
      </c>
      <c r="H32" s="83">
        <v>63.144658819742027</v>
      </c>
      <c r="I32" s="83">
        <v>71.699996143307914</v>
      </c>
      <c r="J32" s="83">
        <v>72.945936988751811</v>
      </c>
      <c r="K32" s="83">
        <v>68.488621189372367</v>
      </c>
      <c r="L32" s="83">
        <v>72.165983536443548</v>
      </c>
      <c r="M32" s="83">
        <v>70.522072852981836</v>
      </c>
      <c r="N32" s="83">
        <v>50.996060750031049</v>
      </c>
      <c r="O32" s="83">
        <v>42.061429323199583</v>
      </c>
      <c r="P32" s="83">
        <v>33.289408810069098</v>
      </c>
      <c r="Q32" s="83">
        <v>28.128564283515857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64.345949690322712</v>
      </c>
      <c r="C34" s="204">
        <v>70.801247535868512</v>
      </c>
      <c r="D34" s="204">
        <v>49.212309060288568</v>
      </c>
      <c r="E34" s="204">
        <v>66.864960914005763</v>
      </c>
      <c r="F34" s="204">
        <v>63.436968050428128</v>
      </c>
      <c r="G34" s="204">
        <v>27.414061805089553</v>
      </c>
      <c r="H34" s="204">
        <v>31.265194576879658</v>
      </c>
      <c r="I34" s="204">
        <v>28.163071600473508</v>
      </c>
      <c r="J34" s="204">
        <v>78.847731816353516</v>
      </c>
      <c r="K34" s="204">
        <v>55.36120966029668</v>
      </c>
      <c r="L34" s="204">
        <v>69.896725934024133</v>
      </c>
      <c r="M34" s="204">
        <v>31.802473911475509</v>
      </c>
      <c r="N34" s="204">
        <v>33.905407008859115</v>
      </c>
      <c r="O34" s="204">
        <v>25.194376361678547</v>
      </c>
      <c r="P34" s="204">
        <v>18.676618790322419</v>
      </c>
      <c r="Q34" s="204">
        <v>21.348353989884057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9.3858105287836239E-15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30.217458473048453</v>
      </c>
      <c r="C38" s="87">
        <v>33.086046576093757</v>
      </c>
      <c r="D38" s="87">
        <v>20.317816835198233</v>
      </c>
      <c r="E38" s="87">
        <v>30.87202735834876</v>
      </c>
      <c r="F38" s="87">
        <v>30.290742031876945</v>
      </c>
      <c r="G38" s="87">
        <v>9.4191341801626614</v>
      </c>
      <c r="H38" s="87">
        <v>8.3651721119304376</v>
      </c>
      <c r="I38" s="87">
        <v>6.0069120748371549</v>
      </c>
      <c r="J38" s="87">
        <v>32.243961441662421</v>
      </c>
      <c r="K38" s="87">
        <v>21.228181477296133</v>
      </c>
      <c r="L38" s="87">
        <v>24.557883356590924</v>
      </c>
      <c r="M38" s="87">
        <v>6.383035751095659</v>
      </c>
      <c r="N38" s="87">
        <v>9.7848234140160084</v>
      </c>
      <c r="O38" s="87">
        <v>7.3689727200788067</v>
      </c>
      <c r="P38" s="87">
        <v>2.5259499102129284</v>
      </c>
      <c r="Q38" s="87">
        <v>3.524201117450962</v>
      </c>
    </row>
    <row r="39" spans="1:17" x14ac:dyDescent="0.25">
      <c r="A39" s="88" t="s">
        <v>29</v>
      </c>
      <c r="B39" s="87">
        <v>6.191456818960372</v>
      </c>
      <c r="C39" s="87">
        <v>6.1573025149920024</v>
      </c>
      <c r="D39" s="87">
        <v>9.3819420456480014</v>
      </c>
      <c r="E39" s="87">
        <v>6.1588255890960015</v>
      </c>
      <c r="F39" s="87">
        <v>6.1565895866880007</v>
      </c>
      <c r="G39" s="87">
        <v>9.2881176131758227</v>
      </c>
      <c r="H39" s="87">
        <v>15.535582701624001</v>
      </c>
      <c r="I39" s="87">
        <v>15.544105435440004</v>
      </c>
      <c r="J39" s="87">
        <v>15.544073029608002</v>
      </c>
      <c r="K39" s="87">
        <v>9.3896222278320014</v>
      </c>
      <c r="L39" s="87">
        <v>15.475060491884388</v>
      </c>
      <c r="M39" s="87">
        <v>12.384056313290056</v>
      </c>
      <c r="N39" s="87">
        <v>12.38227647834249</v>
      </c>
      <c r="O39" s="87">
        <v>6.1917782930971947</v>
      </c>
      <c r="P39" s="87">
        <v>6.1910231554942081</v>
      </c>
      <c r="Q39" s="87">
        <v>6.1917733619193731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2.902148748576229</v>
      </c>
      <c r="L40" s="87">
        <v>3.0490660253138948</v>
      </c>
      <c r="M40" s="87">
        <v>3.0492004016008885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26.886005737862913</v>
      </c>
      <c r="C41" s="87">
        <v>30.018029955546748</v>
      </c>
      <c r="D41" s="87">
        <v>18.345780417286335</v>
      </c>
      <c r="E41" s="87">
        <v>27.912221903280997</v>
      </c>
      <c r="F41" s="87">
        <v>24.68424313109918</v>
      </c>
      <c r="G41" s="87">
        <v>7.9670967826347976</v>
      </c>
      <c r="H41" s="87">
        <v>6.7912143408532204</v>
      </c>
      <c r="I41" s="87">
        <v>5.4658210844563468</v>
      </c>
      <c r="J41" s="87">
        <v>29.531696089239095</v>
      </c>
      <c r="K41" s="87">
        <v>20.688086380176312</v>
      </c>
      <c r="L41" s="87">
        <v>25.255883306862849</v>
      </c>
      <c r="M41" s="87">
        <v>8.9774384484812995</v>
      </c>
      <c r="N41" s="87">
        <v>11.37153895633339</v>
      </c>
      <c r="O41" s="87">
        <v>11.266826272466604</v>
      </c>
      <c r="P41" s="87">
        <v>9.5928674818440687</v>
      </c>
      <c r="Q41" s="87">
        <v>11.265618722719534</v>
      </c>
    </row>
    <row r="42" spans="1:17" x14ac:dyDescent="0.25">
      <c r="A42" s="88" t="s">
        <v>25</v>
      </c>
      <c r="B42" s="87">
        <v>0.31745245505859709</v>
      </c>
      <c r="C42" s="87">
        <v>0.37137887337600012</v>
      </c>
      <c r="D42" s="87">
        <v>0.37184360817600004</v>
      </c>
      <c r="E42" s="87">
        <v>0.37173207182400003</v>
      </c>
      <c r="F42" s="87">
        <v>0.37173207182400003</v>
      </c>
      <c r="G42" s="87">
        <v>0.2812014901155323</v>
      </c>
      <c r="H42" s="87">
        <v>0.18752978649599999</v>
      </c>
      <c r="I42" s="87">
        <v>0.375264056304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0.73357620539236323</v>
      </c>
      <c r="C43" s="87">
        <v>1.1684896158600004</v>
      </c>
      <c r="D43" s="87">
        <v>0.79492615398000011</v>
      </c>
      <c r="E43" s="87">
        <v>1.5501539914560003</v>
      </c>
      <c r="F43" s="87">
        <v>1.9336612289400004</v>
      </c>
      <c r="G43" s="87">
        <v>0.45851173900073844</v>
      </c>
      <c r="H43" s="87">
        <v>0.38569563597600004</v>
      </c>
      <c r="I43" s="87">
        <v>0.77096894943600003</v>
      </c>
      <c r="J43" s="87">
        <v>1.5280012558440002</v>
      </c>
      <c r="K43" s="87">
        <v>1.1531708264160001</v>
      </c>
      <c r="L43" s="87">
        <v>1.5588327533720774</v>
      </c>
      <c r="M43" s="87">
        <v>1.0087429970075961</v>
      </c>
      <c r="N43" s="87">
        <v>0.36676816016722846</v>
      </c>
      <c r="O43" s="87">
        <v>0.36679907603594392</v>
      </c>
      <c r="P43" s="87">
        <v>0.36677824277121451</v>
      </c>
      <c r="Q43" s="87">
        <v>0.36676078779419002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0.99999999999999978</v>
      </c>
      <c r="D50" s="77">
        <f t="shared" si="0"/>
        <v>1</v>
      </c>
      <c r="E50" s="77">
        <f t="shared" si="0"/>
        <v>1</v>
      </c>
      <c r="F50" s="77">
        <f t="shared" si="0"/>
        <v>1.0000000000000002</v>
      </c>
      <c r="G50" s="77">
        <f t="shared" si="0"/>
        <v>1</v>
      </c>
      <c r="H50" s="77">
        <f t="shared" si="0"/>
        <v>1.0000000000000004</v>
      </c>
      <c r="I50" s="77">
        <f t="shared" si="0"/>
        <v>1.0000000000000002</v>
      </c>
      <c r="J50" s="77">
        <f t="shared" si="0"/>
        <v>1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0.99999999999999989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2.7636766314259188E-2</v>
      </c>
      <c r="C55" s="201">
        <f t="shared" si="5"/>
        <v>2.7408499198336524E-2</v>
      </c>
      <c r="D55" s="201">
        <f t="shared" si="5"/>
        <v>2.8917967020669736E-2</v>
      </c>
      <c r="E55" s="201">
        <f t="shared" si="5"/>
        <v>2.7745892325213975E-2</v>
      </c>
      <c r="F55" s="201">
        <f t="shared" si="5"/>
        <v>2.7923706595222194E-2</v>
      </c>
      <c r="G55" s="201">
        <f t="shared" si="5"/>
        <v>3.0950481312790275E-2</v>
      </c>
      <c r="H55" s="201">
        <f t="shared" si="5"/>
        <v>3.0900080607384559E-2</v>
      </c>
      <c r="I55" s="201">
        <f t="shared" si="5"/>
        <v>3.0890785349696286E-2</v>
      </c>
      <c r="J55" s="201">
        <f t="shared" si="5"/>
        <v>2.7291794570639377E-2</v>
      </c>
      <c r="K55" s="201">
        <f t="shared" si="5"/>
        <v>2.8579042806333721E-2</v>
      </c>
      <c r="L55" s="201">
        <f t="shared" si="5"/>
        <v>2.768744531478182E-2</v>
      </c>
      <c r="M55" s="201">
        <f t="shared" si="5"/>
        <v>3.1369169010244592E-2</v>
      </c>
      <c r="N55" s="201">
        <f t="shared" si="5"/>
        <v>3.2095253567621357E-2</v>
      </c>
      <c r="O55" s="201">
        <f t="shared" si="5"/>
        <v>3.6129487629527099E-2</v>
      </c>
      <c r="P55" s="201">
        <f t="shared" si="5"/>
        <v>4.2710115225273189E-2</v>
      </c>
      <c r="Q55" s="201">
        <f t="shared" si="5"/>
        <v>4.3426916138656867E-2</v>
      </c>
    </row>
    <row r="56" spans="1:17" x14ac:dyDescent="0.25">
      <c r="A56" s="127" t="s">
        <v>295</v>
      </c>
      <c r="B56" s="200">
        <f t="shared" ref="B56:Q56" si="6">IF(B$15=0,0,B$15/B$5)</f>
        <v>0.27843578384399981</v>
      </c>
      <c r="C56" s="200">
        <f t="shared" si="6"/>
        <v>0.27587999325007456</v>
      </c>
      <c r="D56" s="200">
        <f t="shared" si="6"/>
        <v>0.29110822259371366</v>
      </c>
      <c r="E56" s="200">
        <f t="shared" si="6"/>
        <v>0.27933755335573401</v>
      </c>
      <c r="F56" s="200">
        <f t="shared" si="6"/>
        <v>0.28306929951391319</v>
      </c>
      <c r="G56" s="200">
        <f t="shared" si="6"/>
        <v>0.31287314289181767</v>
      </c>
      <c r="H56" s="200">
        <f t="shared" si="6"/>
        <v>0.31314272109756636</v>
      </c>
      <c r="I56" s="200">
        <f t="shared" si="6"/>
        <v>0.31085481133148679</v>
      </c>
      <c r="J56" s="200">
        <f t="shared" si="6"/>
        <v>0.27450517996347967</v>
      </c>
      <c r="K56" s="200">
        <f t="shared" si="6"/>
        <v>0.28626008304114126</v>
      </c>
      <c r="L56" s="200">
        <f t="shared" si="6"/>
        <v>0.27636855032604779</v>
      </c>
      <c r="M56" s="200">
        <f t="shared" si="6"/>
        <v>0.3068120011668739</v>
      </c>
      <c r="N56" s="200">
        <f t="shared" si="6"/>
        <v>0.31770473204238914</v>
      </c>
      <c r="O56" s="200">
        <f t="shared" si="6"/>
        <v>0.35175468642752733</v>
      </c>
      <c r="P56" s="200">
        <f t="shared" si="6"/>
        <v>0.39725360981923707</v>
      </c>
      <c r="Q56" s="200">
        <f t="shared" si="6"/>
        <v>0.40739834003696623</v>
      </c>
    </row>
    <row r="57" spans="1:17" x14ac:dyDescent="0.25">
      <c r="A57" s="142" t="s">
        <v>301</v>
      </c>
      <c r="B57" s="199">
        <f t="shared" ref="B57:Q57" si="7">IF(B$16=0,0,B$16/B$5)</f>
        <v>0.27843578384399981</v>
      </c>
      <c r="C57" s="199">
        <f t="shared" si="7"/>
        <v>0.27587999325007456</v>
      </c>
      <c r="D57" s="199">
        <f t="shared" si="7"/>
        <v>0.29110822259371366</v>
      </c>
      <c r="E57" s="199">
        <f t="shared" si="7"/>
        <v>0.27933755335573401</v>
      </c>
      <c r="F57" s="199">
        <f t="shared" si="7"/>
        <v>0.28306929951391319</v>
      </c>
      <c r="G57" s="199">
        <f t="shared" si="7"/>
        <v>0.31287314289181767</v>
      </c>
      <c r="H57" s="199">
        <f t="shared" si="7"/>
        <v>0.31314272109756636</v>
      </c>
      <c r="I57" s="199">
        <f t="shared" si="7"/>
        <v>0.31085481133148679</v>
      </c>
      <c r="J57" s="199">
        <f t="shared" si="7"/>
        <v>0.27450517996347967</v>
      </c>
      <c r="K57" s="199">
        <f t="shared" si="7"/>
        <v>0.28626008304114126</v>
      </c>
      <c r="L57" s="199">
        <f t="shared" si="7"/>
        <v>0.27636855032604779</v>
      </c>
      <c r="M57" s="199">
        <f t="shared" si="7"/>
        <v>0.3068120011668739</v>
      </c>
      <c r="N57" s="199">
        <f t="shared" si="7"/>
        <v>0.31770473204238914</v>
      </c>
      <c r="O57" s="199">
        <f t="shared" si="7"/>
        <v>0.35175468642752733</v>
      </c>
      <c r="P57" s="199">
        <f t="shared" si="7"/>
        <v>0.39725360981923707</v>
      </c>
      <c r="Q57" s="199">
        <f t="shared" si="7"/>
        <v>0.40739834003696623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0.11041846488150965</v>
      </c>
      <c r="C59" s="200">
        <f t="shared" si="9"/>
        <v>0.10950645859841185</v>
      </c>
      <c r="D59" s="200">
        <f t="shared" si="9"/>
        <v>0.11553730597884772</v>
      </c>
      <c r="E59" s="200">
        <f t="shared" si="9"/>
        <v>0.11085446113632666</v>
      </c>
      <c r="F59" s="200">
        <f t="shared" si="9"/>
        <v>0.11156489080472834</v>
      </c>
      <c r="G59" s="200">
        <f t="shared" si="9"/>
        <v>0.12365790538015628</v>
      </c>
      <c r="H59" s="200">
        <f t="shared" si="9"/>
        <v>0.12345653708487302</v>
      </c>
      <c r="I59" s="200">
        <f t="shared" si="9"/>
        <v>0.12341939930714076</v>
      </c>
      <c r="J59" s="200">
        <f t="shared" si="9"/>
        <v>0.10904018314171206</v>
      </c>
      <c r="K59" s="200">
        <f t="shared" si="9"/>
        <v>0.11418318621560879</v>
      </c>
      <c r="L59" s="200">
        <f t="shared" si="9"/>
        <v>0.11062094506228792</v>
      </c>
      <c r="M59" s="200">
        <f t="shared" si="9"/>
        <v>0.12533070791761625</v>
      </c>
      <c r="N59" s="200">
        <f t="shared" si="9"/>
        <v>0.12823166750485807</v>
      </c>
      <c r="O59" s="200">
        <f t="shared" si="9"/>
        <v>0.14434983151229103</v>
      </c>
      <c r="P59" s="200">
        <f t="shared" si="9"/>
        <v>0.17064172068690417</v>
      </c>
      <c r="Q59" s="200">
        <f t="shared" si="9"/>
        <v>0.17350558889715323</v>
      </c>
    </row>
    <row r="60" spans="1:17" x14ac:dyDescent="0.25">
      <c r="A60" s="142" t="s">
        <v>299</v>
      </c>
      <c r="B60" s="199">
        <f t="shared" ref="B60:Q60" si="10">IF(B$24=0,0,B$24/B$5)</f>
        <v>0.11041846488150965</v>
      </c>
      <c r="C60" s="199">
        <f t="shared" si="10"/>
        <v>0.10950645859841185</v>
      </c>
      <c r="D60" s="199">
        <f t="shared" si="10"/>
        <v>0.11553730597884772</v>
      </c>
      <c r="E60" s="199">
        <f t="shared" si="10"/>
        <v>0.11085446113632666</v>
      </c>
      <c r="F60" s="199">
        <f t="shared" si="10"/>
        <v>0.11156489080472834</v>
      </c>
      <c r="G60" s="199">
        <f t="shared" si="10"/>
        <v>0.12365790538015628</v>
      </c>
      <c r="H60" s="199">
        <f t="shared" si="10"/>
        <v>0.12345653708487302</v>
      </c>
      <c r="I60" s="199">
        <f t="shared" si="10"/>
        <v>0.12341939930714076</v>
      </c>
      <c r="J60" s="199">
        <f t="shared" si="10"/>
        <v>0.10904018314171206</v>
      </c>
      <c r="K60" s="199">
        <f t="shared" si="10"/>
        <v>0.11418318621560879</v>
      </c>
      <c r="L60" s="199">
        <f t="shared" si="10"/>
        <v>0.11062094506228792</v>
      </c>
      <c r="M60" s="199">
        <f t="shared" si="10"/>
        <v>0.12533070791761625</v>
      </c>
      <c r="N60" s="199">
        <f t="shared" si="10"/>
        <v>0.12823166750485807</v>
      </c>
      <c r="O60" s="199">
        <f t="shared" si="10"/>
        <v>0.14434983151229103</v>
      </c>
      <c r="P60" s="199">
        <f t="shared" si="10"/>
        <v>0.17064172068690417</v>
      </c>
      <c r="Q60" s="199">
        <f t="shared" si="10"/>
        <v>0.17350558889715323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0.409417636127623</v>
      </c>
      <c r="C62" s="200">
        <f t="shared" si="12"/>
        <v>0.40565954968860252</v>
      </c>
      <c r="D62" s="200">
        <f t="shared" si="12"/>
        <v>0.42805144764872727</v>
      </c>
      <c r="E62" s="200">
        <f t="shared" si="12"/>
        <v>0.41074361634729506</v>
      </c>
      <c r="F62" s="200">
        <f t="shared" si="12"/>
        <v>0.41623085175079549</v>
      </c>
      <c r="G62" s="200">
        <f t="shared" si="12"/>
        <v>0.45211859061271348</v>
      </c>
      <c r="H62" s="200">
        <f t="shared" si="12"/>
        <v>0.44532275133332316</v>
      </c>
      <c r="I62" s="200">
        <f t="shared" si="12"/>
        <v>0.45708723310341909</v>
      </c>
      <c r="J62" s="200">
        <f t="shared" si="12"/>
        <v>0.40363799628715502</v>
      </c>
      <c r="K62" s="200">
        <f t="shared" si="12"/>
        <v>0.42092264470598834</v>
      </c>
      <c r="L62" s="200">
        <f t="shared" si="12"/>
        <v>0.40637793394366112</v>
      </c>
      <c r="M62" s="200">
        <f t="shared" si="12"/>
        <v>0.43431984284817454</v>
      </c>
      <c r="N62" s="200">
        <f t="shared" si="12"/>
        <v>0.40095483437003282</v>
      </c>
      <c r="O62" s="200">
        <f t="shared" si="12"/>
        <v>0.35742441960684657</v>
      </c>
      <c r="P62" s="200">
        <f t="shared" si="12"/>
        <v>0.28118617517746847</v>
      </c>
      <c r="Q62" s="200">
        <f t="shared" si="12"/>
        <v>0.25315319375546608</v>
      </c>
    </row>
    <row r="63" spans="1:17" x14ac:dyDescent="0.25">
      <c r="A63" s="142" t="s">
        <v>297</v>
      </c>
      <c r="B63" s="199">
        <f t="shared" ref="B63:Q63" si="13">IF(B$27=0,0,B$27/B$5)</f>
        <v>0.409417636127623</v>
      </c>
      <c r="C63" s="199">
        <f t="shared" si="13"/>
        <v>0.40565954968860252</v>
      </c>
      <c r="D63" s="199">
        <f t="shared" si="13"/>
        <v>0.42805144764872727</v>
      </c>
      <c r="E63" s="199">
        <f t="shared" si="13"/>
        <v>0.41074361634729506</v>
      </c>
      <c r="F63" s="199">
        <f t="shared" si="13"/>
        <v>0.41623085175079549</v>
      </c>
      <c r="G63" s="199">
        <f t="shared" si="13"/>
        <v>0.45211859061271348</v>
      </c>
      <c r="H63" s="199">
        <f t="shared" si="13"/>
        <v>0.44532275133332316</v>
      </c>
      <c r="I63" s="199">
        <f t="shared" si="13"/>
        <v>0.45708723310341909</v>
      </c>
      <c r="J63" s="199">
        <f t="shared" si="13"/>
        <v>0.40363799628715502</v>
      </c>
      <c r="K63" s="199">
        <f t="shared" si="13"/>
        <v>0.42092264470598834</v>
      </c>
      <c r="L63" s="199">
        <f t="shared" si="13"/>
        <v>0.40637793394366112</v>
      </c>
      <c r="M63" s="199">
        <f t="shared" si="13"/>
        <v>0.43431984284817454</v>
      </c>
      <c r="N63" s="199">
        <f t="shared" si="13"/>
        <v>0.40095483437003282</v>
      </c>
      <c r="O63" s="199">
        <f t="shared" si="13"/>
        <v>0.35742441960684657</v>
      </c>
      <c r="P63" s="199">
        <f t="shared" si="13"/>
        <v>0.28118617517746847</v>
      </c>
      <c r="Q63" s="199">
        <f t="shared" si="13"/>
        <v>0.25315319375546608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0.17409134883260841</v>
      </c>
      <c r="C65" s="200">
        <f t="shared" si="15"/>
        <v>0.18154549926457431</v>
      </c>
      <c r="D65" s="200">
        <f t="shared" si="15"/>
        <v>0.13638505675804161</v>
      </c>
      <c r="E65" s="200">
        <f t="shared" si="15"/>
        <v>0.17131847683543031</v>
      </c>
      <c r="F65" s="200">
        <f t="shared" si="15"/>
        <v>0.16121125133534098</v>
      </c>
      <c r="G65" s="200">
        <f t="shared" si="15"/>
        <v>8.0399879802522264E-2</v>
      </c>
      <c r="H65" s="200">
        <f t="shared" si="15"/>
        <v>8.7177909876853185E-2</v>
      </c>
      <c r="I65" s="200">
        <f t="shared" si="15"/>
        <v>7.7747770908257186E-2</v>
      </c>
      <c r="J65" s="200">
        <f t="shared" si="15"/>
        <v>0.18552484603701391</v>
      </c>
      <c r="K65" s="200">
        <f t="shared" si="15"/>
        <v>0.1500550432309278</v>
      </c>
      <c r="L65" s="200">
        <f t="shared" si="15"/>
        <v>0.1789451253532213</v>
      </c>
      <c r="M65" s="200">
        <f t="shared" si="15"/>
        <v>0.10216827905709065</v>
      </c>
      <c r="N65" s="200">
        <f t="shared" si="15"/>
        <v>0.12101351251509848</v>
      </c>
      <c r="O65" s="200">
        <f t="shared" si="15"/>
        <v>0.11034157482380789</v>
      </c>
      <c r="P65" s="200">
        <f t="shared" si="15"/>
        <v>0.10820837909111712</v>
      </c>
      <c r="Q65" s="200">
        <f t="shared" si="15"/>
        <v>0.12251596117175768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1.2246523097535182</v>
      </c>
      <c r="C71" s="230">
        <f>IF(C$5=0,0,C$5/MAE_fec!C$5)</f>
        <v>1.2348516223365444</v>
      </c>
      <c r="D71" s="230">
        <f>IF(D$5=0,0,D$5/MAE_fec!D$5)</f>
        <v>1.1703945051422182</v>
      </c>
      <c r="E71" s="230">
        <f>IF(E$5=0,0,E$5/MAE_fec!E$5)</f>
        <v>1.2198356897002312</v>
      </c>
      <c r="F71" s="230">
        <f>IF(F$5=0,0,F$5/MAE_fec!F$5)</f>
        <v>1.2120679461181123</v>
      </c>
      <c r="G71" s="230">
        <f>IF(G$5=0,0,G$5/MAE_fec!G$5)</f>
        <v>1.0935348422801148</v>
      </c>
      <c r="H71" s="230">
        <f>IF(H$5=0,0,H$5/MAE_fec!H$5)</f>
        <v>1.0953184922367907</v>
      </c>
      <c r="I71" s="230">
        <f>IF(I$5=0,0,I$5/MAE_fec!I$5)</f>
        <v>1.0956480813851666</v>
      </c>
      <c r="J71" s="230">
        <f>IF(J$5=0,0,J$5/MAE_fec!J$5)</f>
        <v>1.2401320702188925</v>
      </c>
      <c r="K71" s="230">
        <f>IF(K$5=0,0,K$5/MAE_fec!K$5)</f>
        <v>1.1842744325004086</v>
      </c>
      <c r="L71" s="230">
        <f>IF(L$5=0,0,L$5/MAE_fec!L$5)</f>
        <v>1.222410710561523</v>
      </c>
      <c r="M71" s="230">
        <f>IF(M$5=0,0,M$5/MAE_fec!M$5)</f>
        <v>1.0789393142617978</v>
      </c>
      <c r="N71" s="230">
        <f>IF(N$5=0,0,N$5/MAE_fec!N$5)</f>
        <v>1.0545306840952966</v>
      </c>
      <c r="O71" s="230">
        <f>IF(O$5=0,0,O$5/MAE_fec!O$5)</f>
        <v>0.93678133628486082</v>
      </c>
      <c r="P71" s="230">
        <f>IF(P$5=0,0,P$5/MAE_fec!P$5)</f>
        <v>0.79244529129362129</v>
      </c>
      <c r="Q71" s="230">
        <f>IF(Q$5=0,0,Q$5/MAE_fec!Q$5)</f>
        <v>0.77936525800753176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</v>
      </c>
      <c r="C76" s="273">
        <f>IF(C$10=0,0,C$10/MAE_fec!C$10)</f>
        <v>1.3251222</v>
      </c>
      <c r="D76" s="273">
        <f>IF(D$10=0,0,D$10/MAE_fec!D$10)</f>
        <v>1.3251222</v>
      </c>
      <c r="E76" s="273">
        <f>IF(E$10=0,0,E$10/MAE_fec!E$10)</f>
        <v>1.3251222000000002</v>
      </c>
      <c r="F76" s="273">
        <f>IF(F$10=0,0,F$10/MAE_fec!F$10)</f>
        <v>1.3251222000000002</v>
      </c>
      <c r="G76" s="273">
        <f>IF(G$10=0,0,G$10/MAE_fec!G$10)</f>
        <v>1.3251222000000002</v>
      </c>
      <c r="H76" s="273">
        <f>IF(H$10=0,0,H$10/MAE_fec!H$10)</f>
        <v>1.3251221999999998</v>
      </c>
      <c r="I76" s="273">
        <f>IF(I$10=0,0,I$10/MAE_fec!I$10)</f>
        <v>1.3251222000000002</v>
      </c>
      <c r="J76" s="273">
        <f>IF(J$10=0,0,J$10/MAE_fec!J$10)</f>
        <v>1.3251222000000002</v>
      </c>
      <c r="K76" s="273">
        <f>IF(K$10=0,0,K$10/MAE_fec!K$10)</f>
        <v>1.3251222000000002</v>
      </c>
      <c r="L76" s="273">
        <f>IF(L$10=0,0,L$10/MAE_fec!L$10)</f>
        <v>1.3251221999999998</v>
      </c>
      <c r="M76" s="273">
        <f>IF(M$10=0,0,M$10/MAE_fec!M$10)</f>
        <v>1.3251222</v>
      </c>
      <c r="N76" s="273">
        <f>IF(N$10=0,0,N$10/MAE_fec!N$10)</f>
        <v>1.3251222000000002</v>
      </c>
      <c r="O76" s="273">
        <f>IF(O$10=0,0,O$10/MAE_fec!O$10)</f>
        <v>1.3251222000000002</v>
      </c>
      <c r="P76" s="273">
        <f>IF(P$10=0,0,P$10/MAE_fec!P$10)</f>
        <v>1.3251222</v>
      </c>
      <c r="Q76" s="273">
        <f>IF(Q$10=0,0,Q$10/MAE_fec!Q$10)</f>
        <v>1.3251222000000002</v>
      </c>
    </row>
    <row r="77" spans="1:17" x14ac:dyDescent="0.25">
      <c r="A77" s="127" t="s">
        <v>295</v>
      </c>
      <c r="B77" s="296">
        <f>IF(B$15=0,0,B$15/MAE_fec!B$15)</f>
        <v>2.1575981503219133</v>
      </c>
      <c r="C77" s="296">
        <f>IF(C$15=0,0,C$15/MAE_fec!C$15)</f>
        <v>2.1555975911660328</v>
      </c>
      <c r="D77" s="296">
        <f>IF(D$15=0,0,D$15/MAE_fec!D$15)</f>
        <v>2.1558545315915651</v>
      </c>
      <c r="E77" s="296">
        <f>IF(E$15=0,0,E$15/MAE_fec!E$15)</f>
        <v>2.1560725327927281</v>
      </c>
      <c r="F77" s="296">
        <f>IF(F$15=0,0,F$15/MAE_fec!F$15)</f>
        <v>2.1709631043965949</v>
      </c>
      <c r="G77" s="296">
        <f>IF(G$15=0,0,G$15/MAE_fec!G$15)</f>
        <v>2.1648789427841821</v>
      </c>
      <c r="H77" s="296">
        <f>IF(H$15=0,0,H$15/MAE_fec!H$15)</f>
        <v>2.1702783962501946</v>
      </c>
      <c r="I77" s="296">
        <f>IF(I$15=0,0,I$15/MAE_fec!I$15)</f>
        <v>2.1550700060103813</v>
      </c>
      <c r="J77" s="296">
        <f>IF(J$15=0,0,J$15/MAE_fec!J$15)</f>
        <v>2.1540272294520171</v>
      </c>
      <c r="K77" s="296">
        <f>IF(K$15=0,0,K$15/MAE_fec!K$15)</f>
        <v>2.1450916508892353</v>
      </c>
      <c r="L77" s="296">
        <f>IF(L$15=0,0,L$15/MAE_fec!L$15)</f>
        <v>2.1376592244621797</v>
      </c>
      <c r="M77" s="296">
        <f>IF(M$15=0,0,M$15/MAE_fec!M$15)</f>
        <v>2.0946046714262514</v>
      </c>
      <c r="N77" s="296">
        <f>IF(N$15=0,0,N$15/MAE_fec!N$15)</f>
        <v>2.1199011518375861</v>
      </c>
      <c r="O77" s="296">
        <f>IF(O$15=0,0,O$15/MAE_fec!O$15)</f>
        <v>2.0850228946652112</v>
      </c>
      <c r="P77" s="296">
        <f>IF(P$15=0,0,P$15/MAE_fec!P$15)</f>
        <v>1.9919106230587387</v>
      </c>
      <c r="Q77" s="296">
        <f>IF(Q$15=0,0,Q$15/MAE_fec!Q$15)</f>
        <v>2.009060446787597</v>
      </c>
    </row>
    <row r="78" spans="1:17" x14ac:dyDescent="0.25">
      <c r="A78" s="127" t="s">
        <v>294</v>
      </c>
      <c r="B78" s="296">
        <f>IF(B$23=0,0,B$23/MAE_fec!B$23)</f>
        <v>1.7615961</v>
      </c>
      <c r="C78" s="296">
        <f>IF(C$23=0,0,C$23/MAE_fec!C$23)</f>
        <v>1.7615961000000002</v>
      </c>
      <c r="D78" s="296">
        <f>IF(D$23=0,0,D$23/MAE_fec!D$23)</f>
        <v>1.7615961000000002</v>
      </c>
      <c r="E78" s="296">
        <f>IF(E$23=0,0,E$23/MAE_fec!E$23)</f>
        <v>1.7615961000000002</v>
      </c>
      <c r="F78" s="296">
        <f>IF(F$23=0,0,F$23/MAE_fec!F$23)</f>
        <v>1.7615961000000002</v>
      </c>
      <c r="G78" s="296">
        <f>IF(G$23=0,0,G$23/MAE_fec!G$23)</f>
        <v>1.7615961</v>
      </c>
      <c r="H78" s="296">
        <f>IF(H$23=0,0,H$23/MAE_fec!H$23)</f>
        <v>1.7615961000000002</v>
      </c>
      <c r="I78" s="296">
        <f>IF(I$23=0,0,I$23/MAE_fec!I$23)</f>
        <v>1.7615961000000002</v>
      </c>
      <c r="J78" s="296">
        <f>IF(J$23=0,0,J$23/MAE_fec!J$23)</f>
        <v>1.7615961000000004</v>
      </c>
      <c r="K78" s="296">
        <f>IF(K$23=0,0,K$23/MAE_fec!K$23)</f>
        <v>1.7615961000000004</v>
      </c>
      <c r="L78" s="296">
        <f>IF(L$23=0,0,L$23/MAE_fec!L$23)</f>
        <v>1.7615961000000004</v>
      </c>
      <c r="M78" s="296">
        <f>IF(M$23=0,0,M$23/MAE_fec!M$23)</f>
        <v>1.7615961000000004</v>
      </c>
      <c r="N78" s="296">
        <f>IF(N$23=0,0,N$23/MAE_fec!N$23)</f>
        <v>1.7615961000000002</v>
      </c>
      <c r="O78" s="296">
        <f>IF(O$23=0,0,O$23/MAE_fec!O$23)</f>
        <v>1.7615961</v>
      </c>
      <c r="P78" s="296">
        <f>IF(P$23=0,0,P$23/MAE_fec!P$23)</f>
        <v>1.7615961000000002</v>
      </c>
      <c r="Q78" s="296">
        <f>IF(Q$23=0,0,Q$23/MAE_fec!Q$23)</f>
        <v>1.7615961000000002</v>
      </c>
    </row>
    <row r="79" spans="1:17" x14ac:dyDescent="0.25">
      <c r="A79" s="127" t="s">
        <v>293</v>
      </c>
      <c r="B79" s="296">
        <f>IF(B$26=0,0,B$26/MAE_fec!B$26)</f>
        <v>2.2208033233226101</v>
      </c>
      <c r="C79" s="296">
        <f>IF(C$26=0,0,C$26/MAE_fec!C$26)</f>
        <v>2.2187441593298973</v>
      </c>
      <c r="D79" s="296">
        <f>IF(D$26=0,0,D$26/MAE_fec!D$26)</f>
        <v>2.2190086266269429</v>
      </c>
      <c r="E79" s="296">
        <f>IF(E$26=0,0,E$26/MAE_fec!E$26)</f>
        <v>2.219233014005078</v>
      </c>
      <c r="F79" s="296">
        <f>IF(F$26=0,0,F$26/MAE_fec!F$26)</f>
        <v>2.2345597934144465</v>
      </c>
      <c r="G79" s="296">
        <f>IF(G$26=0,0,G$26/MAE_fec!G$26)</f>
        <v>2.1898569023484762</v>
      </c>
      <c r="H79" s="296">
        <f>IF(H$26=0,0,H$26/MAE_fec!H$26)</f>
        <v>2.1604591038646497</v>
      </c>
      <c r="I79" s="296">
        <f>IF(I$26=0,0,I$26/MAE_fec!I$26)</f>
        <v>2.2182011189741995</v>
      </c>
      <c r="J79" s="296">
        <f>IF(J$26=0,0,J$26/MAE_fec!J$26)</f>
        <v>2.2171277950811676</v>
      </c>
      <c r="K79" s="296">
        <f>IF(K$26=0,0,K$26/MAE_fec!K$26)</f>
        <v>2.2079304556391293</v>
      </c>
      <c r="L79" s="296">
        <f>IF(L$26=0,0,L$26/MAE_fec!L$26)</f>
        <v>2.200280302014785</v>
      </c>
      <c r="M79" s="296">
        <f>IF(M$26=0,0,M$26/MAE_fec!M$26)</f>
        <v>2.0755702442671811</v>
      </c>
      <c r="N79" s="296">
        <f>IF(N$26=0,0,N$26/MAE_fec!N$26)</f>
        <v>1.8727742165695269</v>
      </c>
      <c r="O79" s="296">
        <f>IF(O$26=0,0,O$26/MAE_fec!O$26)</f>
        <v>1.4830411327081778</v>
      </c>
      <c r="P79" s="296">
        <f>IF(P$26=0,0,P$26/MAE_fec!P$26)</f>
        <v>0.98694738294179851</v>
      </c>
      <c r="Q79" s="296">
        <f>IF(Q$26=0,0,Q$26/MAE_fec!Q$26)</f>
        <v>0.87388683997617733</v>
      </c>
    </row>
    <row r="80" spans="1:17" x14ac:dyDescent="0.25">
      <c r="A80" s="127" t="s">
        <v>292</v>
      </c>
      <c r="B80" s="296">
        <f>IF(B$34=0,0,B$34/MAE_fec!B$34)</f>
        <v>1.1443949688386417</v>
      </c>
      <c r="C80" s="296">
        <f>IF(C$34=0,0,C$34/MAE_fec!C$34)</f>
        <v>1.1282044093329686</v>
      </c>
      <c r="D80" s="296">
        <f>IF(D$34=0,0,D$34/MAE_fec!D$34)</f>
        <v>0.88528089004665089</v>
      </c>
      <c r="E80" s="296">
        <f>IF(E$34=0,0,E$34/MAE_fec!E$34)</f>
        <v>1.0491865164083785</v>
      </c>
      <c r="F80" s="296">
        <f>IF(F$34=0,0,F$34/MAE_fec!F$34)</f>
        <v>1.0341910056767845</v>
      </c>
      <c r="G80" s="296">
        <f>IF(G$34=0,0,G$34/MAE_fec!G$34)</f>
        <v>0.5285361068008525</v>
      </c>
      <c r="H80" s="296">
        <f>IF(H$34=0,0,H$34/MAE_fec!H$34)</f>
        <v>0.53586630430869986</v>
      </c>
      <c r="I80" s="296">
        <f>IF(I$34=0,0,I$34/MAE_fec!I$34)</f>
        <v>0.51049394381679603</v>
      </c>
      <c r="J80" s="296">
        <f>IF(J$34=0,0,J$34/MAE_fec!J$34)</f>
        <v>1.15618840449152</v>
      </c>
      <c r="K80" s="296">
        <f>IF(K$34=0,0,K$34/MAE_fec!K$34)</f>
        <v>0.94020089345194013</v>
      </c>
      <c r="L80" s="296">
        <f>IF(L$34=0,0,L$34/MAE_fec!L$34)</f>
        <v>1.0953534642328964</v>
      </c>
      <c r="M80" s="296">
        <f>IF(M$34=0,0,M$34/MAE_fec!M$34)</f>
        <v>0.67685699495430141</v>
      </c>
      <c r="N80" s="296">
        <f>IF(N$34=0,0,N$34/MAE_fec!N$34)</f>
        <v>0.7999150667621362</v>
      </c>
      <c r="O80" s="296">
        <f>IF(O$34=0,0,O$34/MAE_fec!O$34)</f>
        <v>0.60930911052737258</v>
      </c>
      <c r="P80" s="296">
        <f>IF(P$34=0,0,P$34/MAE_fec!P$34)</f>
        <v>0.53233827646073151</v>
      </c>
      <c r="Q80" s="296">
        <f>IF(Q$34=0,0,Q$34/MAE_fec!Q$34)</f>
        <v>0.54759027869085874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875.23515785971153</v>
      </c>
      <c r="C3" s="46">
        <v>768.09730148224924</v>
      </c>
      <c r="D3" s="46">
        <v>713.00726887533335</v>
      </c>
      <c r="E3" s="46">
        <v>657.99091682544258</v>
      </c>
      <c r="F3" s="46">
        <v>596.82443034120979</v>
      </c>
      <c r="G3" s="46">
        <v>492.18892746208661</v>
      </c>
      <c r="H3" s="46">
        <v>512.13149261585659</v>
      </c>
      <c r="I3" s="46">
        <v>482.05362683301217</v>
      </c>
      <c r="J3" s="46">
        <v>438.71786602303348</v>
      </c>
      <c r="K3" s="46">
        <v>362.55992726070423</v>
      </c>
      <c r="L3" s="46">
        <v>321.5</v>
      </c>
      <c r="M3" s="46">
        <v>330.12571474109939</v>
      </c>
      <c r="N3" s="46">
        <v>290.89425206948812</v>
      </c>
      <c r="O3" s="46">
        <v>344.37608911224714</v>
      </c>
      <c r="P3" s="46">
        <v>351.53988516110667</v>
      </c>
      <c r="Q3" s="46">
        <v>351.67504660753627</v>
      </c>
    </row>
    <row r="5" spans="1:17" x14ac:dyDescent="0.25">
      <c r="A5" s="31" t="s">
        <v>257</v>
      </c>
      <c r="B5" s="46">
        <v>731.64850498247699</v>
      </c>
      <c r="C5" s="46">
        <v>737.99772038334027</v>
      </c>
      <c r="D5" s="46">
        <v>717.1172224584717</v>
      </c>
      <c r="E5" s="46">
        <v>681.5110204964119</v>
      </c>
      <c r="F5" s="46">
        <v>682.87392919908041</v>
      </c>
      <c r="G5" s="46">
        <v>491.66493679405329</v>
      </c>
      <c r="H5" s="46">
        <v>465.75295102075023</v>
      </c>
      <c r="I5" s="46">
        <v>399.06486207815595</v>
      </c>
      <c r="J5" s="46">
        <v>407.11129269395224</v>
      </c>
      <c r="K5" s="46">
        <v>375.40241566956018</v>
      </c>
      <c r="L5" s="46">
        <v>386.19744212894778</v>
      </c>
      <c r="M5" s="46">
        <v>360.86374489843314</v>
      </c>
      <c r="N5" s="46">
        <v>272.3517669533183</v>
      </c>
      <c r="O5" s="46">
        <v>274.24697799134015</v>
      </c>
      <c r="P5" s="46">
        <v>265.76940215366852</v>
      </c>
      <c r="Q5" s="46">
        <v>290.18878765256142</v>
      </c>
    </row>
    <row r="6" spans="1:17" x14ac:dyDescent="0.25">
      <c r="A6" s="294" t="s">
        <v>256</v>
      </c>
      <c r="B6" s="293">
        <v>914.56063122809621</v>
      </c>
      <c r="C6" s="293">
        <v>960.4380111814894</v>
      </c>
      <c r="D6" s="293">
        <v>1013.330619149708</v>
      </c>
      <c r="E6" s="293">
        <v>976.25880960583015</v>
      </c>
      <c r="F6" s="293">
        <v>980.49305272305264</v>
      </c>
      <c r="G6" s="293">
        <v>785.59547344088242</v>
      </c>
      <c r="H6" s="293">
        <v>667.09616225741365</v>
      </c>
      <c r="I6" s="293">
        <v>606.59921828216159</v>
      </c>
      <c r="J6" s="293">
        <v>596.63391037606323</v>
      </c>
      <c r="K6" s="293">
        <v>581.63233692237372</v>
      </c>
      <c r="L6" s="293">
        <v>569.54295416816615</v>
      </c>
      <c r="M6" s="293">
        <v>451.78999001002427</v>
      </c>
      <c r="N6" s="293">
        <v>401.77359272208133</v>
      </c>
      <c r="O6" s="293">
        <v>300.66910359491686</v>
      </c>
      <c r="P6" s="293">
        <v>288.63028620926741</v>
      </c>
      <c r="Q6" s="293">
        <v>345.49564828064871</v>
      </c>
    </row>
    <row r="7" spans="1:17" x14ac:dyDescent="0.25">
      <c r="A7" s="292" t="s">
        <v>255</v>
      </c>
      <c r="B7" s="291"/>
      <c r="C7" s="291">
        <v>45.877379953393188</v>
      </c>
      <c r="D7" s="291">
        <v>52.892607968218613</v>
      </c>
      <c r="E7" s="291">
        <v>0</v>
      </c>
      <c r="F7" s="291">
        <v>4.2342431172224906</v>
      </c>
      <c r="G7" s="291">
        <v>0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0</v>
      </c>
      <c r="O7" s="291">
        <v>0</v>
      </c>
      <c r="P7" s="291">
        <v>48.953118626858426</v>
      </c>
      <c r="Q7" s="291">
        <v>58.597764210659967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0</v>
      </c>
      <c r="E8" s="289">
        <f t="shared" si="0"/>
        <v>37.071809543877862</v>
      </c>
      <c r="F8" s="289">
        <f t="shared" si="0"/>
        <v>0</v>
      </c>
      <c r="G8" s="289">
        <f t="shared" si="0"/>
        <v>194.89757928217023</v>
      </c>
      <c r="H8" s="289">
        <f t="shared" si="0"/>
        <v>118.49931118346876</v>
      </c>
      <c r="I8" s="289">
        <f t="shared" si="0"/>
        <v>60.496943975252066</v>
      </c>
      <c r="J8" s="289">
        <f t="shared" si="0"/>
        <v>9.96530790609836</v>
      </c>
      <c r="K8" s="289">
        <f t="shared" si="0"/>
        <v>15.001573453689502</v>
      </c>
      <c r="L8" s="289">
        <f t="shared" si="0"/>
        <v>12.089382754207577</v>
      </c>
      <c r="M8" s="289">
        <f t="shared" si="0"/>
        <v>117.75296415814188</v>
      </c>
      <c r="N8" s="289">
        <f t="shared" si="0"/>
        <v>50.016397287942937</v>
      </c>
      <c r="O8" s="289">
        <f t="shared" si="0"/>
        <v>101.10448912716447</v>
      </c>
      <c r="P8" s="289">
        <f t="shared" si="0"/>
        <v>60.991936012507892</v>
      </c>
      <c r="Q8" s="289">
        <f t="shared" si="0"/>
        <v>1.7324021392786904</v>
      </c>
    </row>
    <row r="9" spans="1:17" x14ac:dyDescent="0.25">
      <c r="A9" s="288" t="s">
        <v>253</v>
      </c>
      <c r="B9" s="287">
        <f>B6-B5</f>
        <v>182.91212624561922</v>
      </c>
      <c r="C9" s="287">
        <f t="shared" ref="C9:Q9" si="1">C6-C5</f>
        <v>222.44029079814914</v>
      </c>
      <c r="D9" s="287">
        <f t="shared" si="1"/>
        <v>296.21339669123631</v>
      </c>
      <c r="E9" s="287">
        <f t="shared" si="1"/>
        <v>294.74778910941825</v>
      </c>
      <c r="F9" s="287">
        <f t="shared" si="1"/>
        <v>297.61912352397223</v>
      </c>
      <c r="G9" s="287">
        <f t="shared" si="1"/>
        <v>293.93053664682913</v>
      </c>
      <c r="H9" s="287">
        <f t="shared" si="1"/>
        <v>201.34321123666342</v>
      </c>
      <c r="I9" s="287">
        <f t="shared" si="1"/>
        <v>207.53435620400563</v>
      </c>
      <c r="J9" s="287">
        <f t="shared" si="1"/>
        <v>189.52261768211099</v>
      </c>
      <c r="K9" s="287">
        <f t="shared" si="1"/>
        <v>206.22992125281354</v>
      </c>
      <c r="L9" s="287">
        <f t="shared" si="1"/>
        <v>183.34551203921836</v>
      </c>
      <c r="M9" s="287">
        <f t="shared" si="1"/>
        <v>90.926245111591129</v>
      </c>
      <c r="N9" s="287">
        <f t="shared" si="1"/>
        <v>129.42182576876303</v>
      </c>
      <c r="O9" s="287">
        <f t="shared" si="1"/>
        <v>26.422125603576717</v>
      </c>
      <c r="P9" s="287">
        <f t="shared" si="1"/>
        <v>22.860884055598888</v>
      </c>
      <c r="Q9" s="287">
        <f t="shared" si="1"/>
        <v>55.306860628087293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55.507418351905358</v>
      </c>
      <c r="C12" s="38">
        <v>56.203450000000004</v>
      </c>
      <c r="D12" s="38">
        <v>54.303280000000001</v>
      </c>
      <c r="E12" s="38">
        <v>51.495629999999998</v>
      </c>
      <c r="F12" s="38">
        <v>51.297490000000003</v>
      </c>
      <c r="G12" s="38">
        <v>36.066532805804655</v>
      </c>
      <c r="H12" s="38">
        <v>34.200960000000002</v>
      </c>
      <c r="I12" s="38">
        <v>28.601590000000002</v>
      </c>
      <c r="J12" s="38">
        <v>29.202640000000002</v>
      </c>
      <c r="K12" s="38">
        <v>26.900949999999998</v>
      </c>
      <c r="L12" s="38">
        <v>27.826005277005677</v>
      </c>
      <c r="M12" s="38">
        <v>25.747945630930779</v>
      </c>
      <c r="N12" s="38">
        <v>19.250559169941543</v>
      </c>
      <c r="O12" s="38">
        <v>19.178804354822063</v>
      </c>
      <c r="P12" s="38">
        <v>16.838680200958375</v>
      </c>
      <c r="Q12" s="38">
        <v>16.933589414714898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4.1544362416243414</v>
      </c>
      <c r="C14" s="51">
        <v>5.1903000000000006</v>
      </c>
      <c r="D14" s="51">
        <v>5.1976999999999993</v>
      </c>
      <c r="E14" s="51">
        <v>6.0987799999999996</v>
      </c>
      <c r="F14" s="51">
        <v>6.1122899999999998</v>
      </c>
      <c r="G14" s="51">
        <v>3.0572951970597564</v>
      </c>
      <c r="H14" s="51">
        <v>3.09138</v>
      </c>
      <c r="I14" s="51">
        <v>3.1009000000000002</v>
      </c>
      <c r="J14" s="51">
        <v>1.0035499999999999</v>
      </c>
      <c r="K14" s="51">
        <v>1.0007900000000001</v>
      </c>
      <c r="L14" s="51">
        <v>1.0269793902848758</v>
      </c>
      <c r="M14" s="51">
        <v>1.0268445778582906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1.0984601314095126</v>
      </c>
      <c r="C16" s="51">
        <v>1.0969100000000001</v>
      </c>
      <c r="D16" s="51">
        <v>1.09866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3.0559761102148286</v>
      </c>
      <c r="C17" s="51">
        <v>4.0933900000000003</v>
      </c>
      <c r="D17" s="51">
        <v>4.0990399999999996</v>
      </c>
      <c r="E17" s="51">
        <v>6.0987799999999996</v>
      </c>
      <c r="F17" s="51">
        <v>6.1122899999999998</v>
      </c>
      <c r="G17" s="51">
        <v>3.0572951970597564</v>
      </c>
      <c r="H17" s="51">
        <v>3.09138</v>
      </c>
      <c r="I17" s="51">
        <v>3.1009000000000002</v>
      </c>
      <c r="J17" s="51">
        <v>1.0035499999999999</v>
      </c>
      <c r="K17" s="51">
        <v>1.0007900000000001</v>
      </c>
      <c r="L17" s="51">
        <v>1.0269793902848758</v>
      </c>
      <c r="M17" s="51">
        <v>1.0268445778582906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29.556278616772296</v>
      </c>
      <c r="C20" s="51">
        <v>29.249359999999999</v>
      </c>
      <c r="D20" s="51">
        <v>26.805599999999998</v>
      </c>
      <c r="E20" s="51">
        <v>22.300039999999999</v>
      </c>
      <c r="F20" s="51">
        <v>21.547280000000001</v>
      </c>
      <c r="G20" s="51">
        <v>13.948713385073528</v>
      </c>
      <c r="H20" s="51">
        <v>12.86167</v>
      </c>
      <c r="I20" s="51">
        <v>8.0979500000000009</v>
      </c>
      <c r="J20" s="51">
        <v>11.035450000000001</v>
      </c>
      <c r="K20" s="51">
        <v>9.7993600000000001</v>
      </c>
      <c r="L20" s="51">
        <v>10.700721906546352</v>
      </c>
      <c r="M20" s="51">
        <v>8.9569806746485714</v>
      </c>
      <c r="N20" s="51">
        <v>6.7829393872717407</v>
      </c>
      <c r="O20" s="51">
        <v>6.1148841479039788</v>
      </c>
      <c r="P20" s="51">
        <v>5.6124687478484745</v>
      </c>
      <c r="Q20" s="51">
        <v>5.4217645711279099</v>
      </c>
    </row>
    <row r="21" spans="1:17" x14ac:dyDescent="0.25">
      <c r="A21" s="53" t="s">
        <v>66</v>
      </c>
      <c r="B21" s="51">
        <v>29.556278616772296</v>
      </c>
      <c r="C21" s="51">
        <v>29.249359999999999</v>
      </c>
      <c r="D21" s="51">
        <v>26.805599999999998</v>
      </c>
      <c r="E21" s="51">
        <v>22.300039999999999</v>
      </c>
      <c r="F21" s="51">
        <v>21.547280000000001</v>
      </c>
      <c r="G21" s="51">
        <v>13.948713385073528</v>
      </c>
      <c r="H21" s="51">
        <v>12.86167</v>
      </c>
      <c r="I21" s="51">
        <v>8.0979500000000009</v>
      </c>
      <c r="J21" s="51">
        <v>11.035450000000001</v>
      </c>
      <c r="K21" s="51">
        <v>9.7993600000000001</v>
      </c>
      <c r="L21" s="51">
        <v>10.700721906546352</v>
      </c>
      <c r="M21" s="51">
        <v>8.9569806746485714</v>
      </c>
      <c r="N21" s="51">
        <v>6.7829393872717407</v>
      </c>
      <c r="O21" s="51">
        <v>6.1148841479039788</v>
      </c>
      <c r="P21" s="51">
        <v>5.6124687478484745</v>
      </c>
      <c r="Q21" s="51">
        <v>5.4217645711279099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0.16712348442591204</v>
      </c>
      <c r="C23" s="51">
        <v>0.29921999999999999</v>
      </c>
      <c r="D23" s="51">
        <v>0.30005999999999999</v>
      </c>
      <c r="E23" s="51">
        <v>0.99977000000000005</v>
      </c>
      <c r="F23" s="51">
        <v>0.90198999999999996</v>
      </c>
      <c r="G23" s="51">
        <v>0.52553540214948602</v>
      </c>
      <c r="H23" s="51">
        <v>0.69850000000000001</v>
      </c>
      <c r="I23" s="51">
        <v>0.40009</v>
      </c>
      <c r="J23" s="51">
        <v>0.40121000000000001</v>
      </c>
      <c r="K23" s="51">
        <v>0.40007999999999999</v>
      </c>
      <c r="L23" s="51">
        <v>0.42998955844420739</v>
      </c>
      <c r="M23" s="51">
        <v>0.42992636077692103</v>
      </c>
      <c r="N23" s="51">
        <v>0.3821754446987341</v>
      </c>
      <c r="O23" s="51">
        <v>0.4537763834506538</v>
      </c>
      <c r="P23" s="51">
        <v>0.16717928781465932</v>
      </c>
      <c r="Q23" s="51">
        <v>0.1910801321892393</v>
      </c>
    </row>
    <row r="24" spans="1:17" x14ac:dyDescent="0.25">
      <c r="A24" s="53" t="s">
        <v>23</v>
      </c>
      <c r="B24" s="51">
        <v>0.16712348442591204</v>
      </c>
      <c r="C24" s="51">
        <v>0.29921999999999999</v>
      </c>
      <c r="D24" s="51">
        <v>0.30005999999999999</v>
      </c>
      <c r="E24" s="51">
        <v>0.99977000000000005</v>
      </c>
      <c r="F24" s="51">
        <v>0.90198999999999996</v>
      </c>
      <c r="G24" s="51">
        <v>0.52553540214948602</v>
      </c>
      <c r="H24" s="51">
        <v>0.69850000000000001</v>
      </c>
      <c r="I24" s="51">
        <v>0.40009</v>
      </c>
      <c r="J24" s="51">
        <v>0.40121000000000001</v>
      </c>
      <c r="K24" s="51">
        <v>0.40007999999999999</v>
      </c>
      <c r="L24" s="51">
        <v>0.42998955844420739</v>
      </c>
      <c r="M24" s="51">
        <v>0.42992636077692103</v>
      </c>
      <c r="N24" s="51">
        <v>0.3821754446987341</v>
      </c>
      <c r="O24" s="51">
        <v>0.4537763834506538</v>
      </c>
      <c r="P24" s="51">
        <v>0.16717928781465932</v>
      </c>
      <c r="Q24" s="51">
        <v>0.1910801321892393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3.485746964771967</v>
      </c>
      <c r="C29" s="51">
        <v>3.4957400000000001</v>
      </c>
      <c r="D29" s="51">
        <v>3.7017899999999999</v>
      </c>
      <c r="E29" s="51">
        <v>3.8990399999999998</v>
      </c>
      <c r="F29" s="51">
        <v>3.7023100000000002</v>
      </c>
      <c r="G29" s="51">
        <v>2.7946040354465214</v>
      </c>
      <c r="H29" s="51">
        <v>2.59396</v>
      </c>
      <c r="I29" s="51">
        <v>2.3001499999999999</v>
      </c>
      <c r="J29" s="51">
        <v>2.2106699999999999</v>
      </c>
      <c r="K29" s="51">
        <v>2.2018399999999998</v>
      </c>
      <c r="L29" s="51">
        <v>2.173537060471908</v>
      </c>
      <c r="M29" s="51">
        <v>2.0063433662335131</v>
      </c>
      <c r="N29" s="51">
        <v>1.7674492238006736</v>
      </c>
      <c r="O29" s="51">
        <v>1.6001944457901001</v>
      </c>
      <c r="P29" s="51">
        <v>1.1703527671508775</v>
      </c>
      <c r="Q29" s="51">
        <v>1.1703885560530189</v>
      </c>
    </row>
    <row r="30" spans="1:17" x14ac:dyDescent="0.25">
      <c r="A30" s="63" t="s">
        <v>21</v>
      </c>
      <c r="B30" s="62">
        <v>18.143833044310842</v>
      </c>
      <c r="C30" s="62">
        <v>17.968830000000001</v>
      </c>
      <c r="D30" s="62">
        <v>18.29813</v>
      </c>
      <c r="E30" s="62">
        <v>18.198</v>
      </c>
      <c r="F30" s="62">
        <v>19.033619999999999</v>
      </c>
      <c r="G30" s="62">
        <v>15.740384786075362</v>
      </c>
      <c r="H30" s="62">
        <v>14.955450000000001</v>
      </c>
      <c r="I30" s="62">
        <v>14.702500000000001</v>
      </c>
      <c r="J30" s="62">
        <v>14.55176</v>
      </c>
      <c r="K30" s="62">
        <v>13.49888</v>
      </c>
      <c r="L30" s="62">
        <v>13.494777361258333</v>
      </c>
      <c r="M30" s="62">
        <v>13.327850651413483</v>
      </c>
      <c r="N30" s="62">
        <v>10.317995114170394</v>
      </c>
      <c r="O30" s="62">
        <v>11.009949377677328</v>
      </c>
      <c r="P30" s="62">
        <v>9.8886793981443635</v>
      </c>
      <c r="Q30" s="62">
        <v>10.150356155344729</v>
      </c>
    </row>
    <row r="32" spans="1:17" x14ac:dyDescent="0.25">
      <c r="A32" s="31" t="s">
        <v>63</v>
      </c>
      <c r="B32" s="70">
        <v>81.804541005242271</v>
      </c>
      <c r="C32" s="70">
        <v>84.298049262288018</v>
      </c>
      <c r="D32" s="70">
        <v>78.580310421960007</v>
      </c>
      <c r="E32" s="70">
        <v>71.299187720856011</v>
      </c>
      <c r="F32" s="70">
        <v>69.573022625196003</v>
      </c>
      <c r="G32" s="70">
        <v>42.247675562058994</v>
      </c>
      <c r="H32" s="70">
        <v>39.800179045260009</v>
      </c>
      <c r="I32" s="70">
        <v>28.640713307580008</v>
      </c>
      <c r="J32" s="70">
        <v>29.033439962400006</v>
      </c>
      <c r="K32" s="70">
        <v>26.121555522180003</v>
      </c>
      <c r="L32" s="70">
        <v>28.319920137974496</v>
      </c>
      <c r="M32" s="70">
        <v>24.223811555340685</v>
      </c>
      <c r="N32" s="70">
        <v>15.931732761539052</v>
      </c>
      <c r="O32" s="70">
        <v>14.362608089199298</v>
      </c>
      <c r="P32" s="70">
        <v>13.18253741010901</v>
      </c>
      <c r="Q32" s="70">
        <v>12.734612431489467</v>
      </c>
    </row>
    <row r="34" spans="1:17" x14ac:dyDescent="0.25">
      <c r="A34" s="184" t="s">
        <v>252</v>
      </c>
      <c r="B34" s="190">
        <f t="shared" ref="B34:Q34" si="2">IF(B$12=0,"",B$12/B$3*1000)</f>
        <v>63.420005301937891</v>
      </c>
      <c r="C34" s="190">
        <f t="shared" si="2"/>
        <v>73.172304982116728</v>
      </c>
      <c r="D34" s="190">
        <f t="shared" si="2"/>
        <v>76.160906586065565</v>
      </c>
      <c r="E34" s="190">
        <f t="shared" si="2"/>
        <v>78.261916210708421</v>
      </c>
      <c r="F34" s="190">
        <f t="shared" si="2"/>
        <v>85.950720835393369</v>
      </c>
      <c r="G34" s="190">
        <f t="shared" si="2"/>
        <v>73.277822383728576</v>
      </c>
      <c r="H34" s="190">
        <f t="shared" si="2"/>
        <v>66.781599048535199</v>
      </c>
      <c r="I34" s="190">
        <f t="shared" si="2"/>
        <v>59.332797033197835</v>
      </c>
      <c r="J34" s="190">
        <f t="shared" si="2"/>
        <v>66.563598753616319</v>
      </c>
      <c r="K34" s="190">
        <f t="shared" si="2"/>
        <v>74.197251205471645</v>
      </c>
      <c r="L34" s="190">
        <f t="shared" si="2"/>
        <v>86.550560737187169</v>
      </c>
      <c r="M34" s="190">
        <f t="shared" si="2"/>
        <v>77.994365422649878</v>
      </c>
      <c r="N34" s="190">
        <f t="shared" si="2"/>
        <v>66.177172745726907</v>
      </c>
      <c r="O34" s="190">
        <f t="shared" si="2"/>
        <v>55.691451762119456</v>
      </c>
      <c r="P34" s="190">
        <f t="shared" si="2"/>
        <v>47.899771581370928</v>
      </c>
      <c r="Q34" s="190">
        <f t="shared" si="2"/>
        <v>48.151239554998945</v>
      </c>
    </row>
    <row r="35" spans="1:17" x14ac:dyDescent="0.25">
      <c r="A35" s="286" t="s">
        <v>251</v>
      </c>
      <c r="B35" s="285">
        <f t="shared" ref="B35:Q35" si="3">IF(B$12=0,"",B$12/B$5*1000)</f>
        <v>75.866236278627767</v>
      </c>
      <c r="C35" s="285">
        <f t="shared" si="3"/>
        <v>76.15667155557891</v>
      </c>
      <c r="D35" s="285">
        <f t="shared" si="3"/>
        <v>75.724411991994387</v>
      </c>
      <c r="E35" s="285">
        <f t="shared" si="3"/>
        <v>75.560964461720133</v>
      </c>
      <c r="F35" s="285">
        <f t="shared" si="3"/>
        <v>75.120000642234331</v>
      </c>
      <c r="G35" s="285">
        <f t="shared" si="3"/>
        <v>73.355918038369424</v>
      </c>
      <c r="H35" s="285">
        <f t="shared" si="3"/>
        <v>73.431547615629128</v>
      </c>
      <c r="I35" s="285">
        <f t="shared" si="3"/>
        <v>71.6715319185342</v>
      </c>
      <c r="J35" s="285">
        <f t="shared" si="3"/>
        <v>71.731343551683835</v>
      </c>
      <c r="K35" s="285">
        <f t="shared" si="3"/>
        <v>71.658968821551156</v>
      </c>
      <c r="L35" s="285">
        <f t="shared" si="3"/>
        <v>72.051241778330649</v>
      </c>
      <c r="M35" s="285">
        <f t="shared" si="3"/>
        <v>71.350879646215674</v>
      </c>
      <c r="N35" s="285">
        <f t="shared" si="3"/>
        <v>70.682703421715388</v>
      </c>
      <c r="O35" s="285">
        <f t="shared" si="3"/>
        <v>69.932600516851153</v>
      </c>
      <c r="P35" s="285">
        <f t="shared" si="3"/>
        <v>63.358234862650633</v>
      </c>
      <c r="Q35" s="285">
        <f t="shared" si="3"/>
        <v>58.353699850695904</v>
      </c>
    </row>
    <row r="36" spans="1:17" x14ac:dyDescent="0.25">
      <c r="A36" s="286" t="s">
        <v>250</v>
      </c>
      <c r="B36" s="285">
        <f>IF(TEL_ued!B$5=0,"",TEL_ued!B$5/B$5*1000)</f>
        <v>34.276863932924883</v>
      </c>
      <c r="C36" s="285">
        <f>IF(TEL_ued!C$5=0,"",TEL_ued!C$5/C$5*1000)</f>
        <v>34.276863932924883</v>
      </c>
      <c r="D36" s="285">
        <f>IF(TEL_ued!D$5=0,"",TEL_ued!D$5/D$5*1000)</f>
        <v>34.276863932924883</v>
      </c>
      <c r="E36" s="285">
        <f>IF(TEL_ued!E$5=0,"",TEL_ued!E$5/E$5*1000)</f>
        <v>34.276863932924883</v>
      </c>
      <c r="F36" s="285">
        <f>IF(TEL_ued!F$5=0,"",TEL_ued!F$5/F$5*1000)</f>
        <v>34.276863932924883</v>
      </c>
      <c r="G36" s="285">
        <f>IF(TEL_ued!G$5=0,"",TEL_ued!G$5/G$5*1000)</f>
        <v>34.276863932924883</v>
      </c>
      <c r="H36" s="285">
        <f>IF(TEL_ued!H$5=0,"",TEL_ued!H$5/H$5*1000)</f>
        <v>34.276863932924883</v>
      </c>
      <c r="I36" s="285">
        <f>IF(TEL_ued!I$5=0,"",TEL_ued!I$5/I$5*1000)</f>
        <v>34.276863932924883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34.27686393292489</v>
      </c>
      <c r="N36" s="285">
        <f>IF(TEL_ued!N$5=0,"",TEL_ued!N$5/N$5*1000)</f>
        <v>34.276863932924883</v>
      </c>
      <c r="O36" s="285">
        <f>IF(TEL_ued!O$5=0,"",TEL_ued!O$5/O$5*1000)</f>
        <v>34.276863932924876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1.473758705307076</v>
      </c>
      <c r="C37" s="283">
        <f t="shared" si="4"/>
        <v>1.4998732152970682</v>
      </c>
      <c r="D37" s="283">
        <f t="shared" si="4"/>
        <v>1.4470637947092699</v>
      </c>
      <c r="E37" s="283">
        <f t="shared" si="4"/>
        <v>1.3845677336281936</v>
      </c>
      <c r="F37" s="283">
        <f t="shared" si="4"/>
        <v>1.356265630641889</v>
      </c>
      <c r="G37" s="283">
        <f t="shared" si="4"/>
        <v>1.1713816736844616</v>
      </c>
      <c r="H37" s="283">
        <f t="shared" si="4"/>
        <v>1.1637152596085023</v>
      </c>
      <c r="I37" s="283">
        <f t="shared" si="4"/>
        <v>1.0013678717714647</v>
      </c>
      <c r="J37" s="283">
        <f t="shared" si="4"/>
        <v>0.99420600200529829</v>
      </c>
      <c r="K37" s="283">
        <f t="shared" si="4"/>
        <v>0.97102725079151497</v>
      </c>
      <c r="L37" s="283">
        <f t="shared" si="4"/>
        <v>1.0177501174190091</v>
      </c>
      <c r="M37" s="283">
        <f t="shared" si="4"/>
        <v>0.94080560455436235</v>
      </c>
      <c r="N37" s="283">
        <f t="shared" si="4"/>
        <v>0.82759844121387316</v>
      </c>
      <c r="O37" s="283">
        <f t="shared" si="4"/>
        <v>0.74887922226435122</v>
      </c>
      <c r="P37" s="283">
        <f t="shared" si="4"/>
        <v>0.78287236605151067</v>
      </c>
      <c r="Q37" s="283">
        <f t="shared" si="4"/>
        <v>0.75203266830264481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55.507418351905358</v>
      </c>
      <c r="C5" s="96">
        <v>56.203449999999997</v>
      </c>
      <c r="D5" s="96">
        <v>54.303279999999994</v>
      </c>
      <c r="E5" s="96">
        <v>51.495629999999991</v>
      </c>
      <c r="F5" s="96">
        <v>51.297489999999989</v>
      </c>
      <c r="G5" s="96">
        <v>36.066532805804655</v>
      </c>
      <c r="H5" s="96">
        <v>34.200960000000002</v>
      </c>
      <c r="I5" s="96">
        <v>28.601590000000002</v>
      </c>
      <c r="J5" s="96">
        <v>29.202639999999999</v>
      </c>
      <c r="K5" s="96">
        <v>26.900949999999995</v>
      </c>
      <c r="L5" s="96">
        <v>27.826005277005677</v>
      </c>
      <c r="M5" s="96">
        <v>25.747945630930779</v>
      </c>
      <c r="N5" s="96">
        <v>19.250559169941543</v>
      </c>
      <c r="O5" s="96">
        <v>19.178804354822059</v>
      </c>
      <c r="P5" s="96">
        <v>16.838680200958375</v>
      </c>
      <c r="Q5" s="96">
        <v>16.933589414714898</v>
      </c>
    </row>
    <row r="6" spans="1:17" x14ac:dyDescent="0.25">
      <c r="A6" s="132" t="s">
        <v>83</v>
      </c>
      <c r="B6" s="160">
        <v>2.2300802287679047</v>
      </c>
      <c r="C6" s="160">
        <v>2.2580441741845685</v>
      </c>
      <c r="D6" s="160">
        <v>2.1817024585343674</v>
      </c>
      <c r="E6" s="160">
        <v>2.0689015944299518</v>
      </c>
      <c r="F6" s="160">
        <v>2.0609410711404932</v>
      </c>
      <c r="G6" s="160">
        <v>1.4490182414991217</v>
      </c>
      <c r="H6" s="160">
        <v>1.3740665115668069</v>
      </c>
      <c r="I6" s="160">
        <v>1.1491047911100762</v>
      </c>
      <c r="J6" s="160">
        <v>1.1732527295532436</v>
      </c>
      <c r="K6" s="160">
        <v>1.0807794437446518</v>
      </c>
      <c r="L6" s="160">
        <v>1.1179447010205197</v>
      </c>
      <c r="M6" s="160">
        <v>1.0344560454766434</v>
      </c>
      <c r="N6" s="160">
        <v>0.77341538612810812</v>
      </c>
      <c r="O6" s="160">
        <v>0.77053254633357182</v>
      </c>
      <c r="P6" s="160">
        <v>0.67651512013463755</v>
      </c>
      <c r="Q6" s="160">
        <v>0.68032821696764967</v>
      </c>
    </row>
    <row r="7" spans="1:17" x14ac:dyDescent="0.25">
      <c r="A7" s="76" t="s">
        <v>82</v>
      </c>
      <c r="B7" s="159">
        <v>1.8298094184762295</v>
      </c>
      <c r="C7" s="159">
        <v>1.852754194202723</v>
      </c>
      <c r="D7" s="159">
        <v>1.7901148377717886</v>
      </c>
      <c r="E7" s="159">
        <v>1.6975602826091913</v>
      </c>
      <c r="F7" s="159">
        <v>1.6910285711921997</v>
      </c>
      <c r="G7" s="159">
        <v>1.1889380443069717</v>
      </c>
      <c r="H7" s="159">
        <v>1.127439188977893</v>
      </c>
      <c r="I7" s="159">
        <v>0.94285521321852406</v>
      </c>
      <c r="J7" s="159">
        <v>0.96266890630009738</v>
      </c>
      <c r="K7" s="159">
        <v>0.88679338973920163</v>
      </c>
      <c r="L7" s="159">
        <v>0.91728795981170852</v>
      </c>
      <c r="M7" s="159">
        <v>0.84878444757057925</v>
      </c>
      <c r="N7" s="159">
        <v>0.63459723989998618</v>
      </c>
      <c r="O7" s="159">
        <v>0.63223183288908458</v>
      </c>
      <c r="P7" s="159">
        <v>0.55508932934124111</v>
      </c>
      <c r="Q7" s="159">
        <v>0.55821802417858435</v>
      </c>
    </row>
    <row r="8" spans="1:17" x14ac:dyDescent="0.25">
      <c r="A8" s="76" t="s">
        <v>81</v>
      </c>
      <c r="B8" s="159">
        <v>1.3151755195297901</v>
      </c>
      <c r="C8" s="159">
        <v>1.3316670770832071</v>
      </c>
      <c r="D8" s="159">
        <v>1.2866450396484732</v>
      </c>
      <c r="E8" s="159">
        <v>1.2201214531253564</v>
      </c>
      <c r="F8" s="159">
        <v>1.2154267855443937</v>
      </c>
      <c r="G8" s="159">
        <v>0.85454921934563599</v>
      </c>
      <c r="H8" s="159">
        <v>0.81034691707786055</v>
      </c>
      <c r="I8" s="159">
        <v>0.67767718450081416</v>
      </c>
      <c r="J8" s="159">
        <v>0.69191827640319492</v>
      </c>
      <c r="K8" s="159">
        <v>0.6373827488750512</v>
      </c>
      <c r="L8" s="159">
        <v>0.65930072111466542</v>
      </c>
      <c r="M8" s="159">
        <v>0.61006382169135387</v>
      </c>
      <c r="N8" s="159">
        <v>0.45611676617811509</v>
      </c>
      <c r="O8" s="159">
        <v>0.45441662988902959</v>
      </c>
      <c r="P8" s="159">
        <v>0.39897045546401705</v>
      </c>
      <c r="Q8" s="159">
        <v>0.40121920487835755</v>
      </c>
    </row>
    <row r="9" spans="1:17" x14ac:dyDescent="0.25">
      <c r="A9" s="76" t="s">
        <v>80</v>
      </c>
      <c r="B9" s="159">
        <v>2.5731694947321975</v>
      </c>
      <c r="C9" s="159">
        <v>2.6054355855975788</v>
      </c>
      <c r="D9" s="159">
        <v>2.5173489906165774</v>
      </c>
      <c r="E9" s="159">
        <v>2.3871941474191751</v>
      </c>
      <c r="F9" s="159">
        <v>2.3780089282390304</v>
      </c>
      <c r="G9" s="159">
        <v>1.6719441248066789</v>
      </c>
      <c r="H9" s="159">
        <v>1.5854613595001616</v>
      </c>
      <c r="I9" s="159">
        <v>1.3258901435885493</v>
      </c>
      <c r="J9" s="159">
        <v>1.3537531494845116</v>
      </c>
      <c r="K9" s="159">
        <v>1.2470532043207521</v>
      </c>
      <c r="L9" s="159">
        <v>1.2899361934852149</v>
      </c>
      <c r="M9" s="159">
        <v>1.1936031293961269</v>
      </c>
      <c r="N9" s="159">
        <v>0.8924023686093554</v>
      </c>
      <c r="O9" s="159">
        <v>0.88907601500027511</v>
      </c>
      <c r="P9" s="159">
        <v>0.78059436938612015</v>
      </c>
      <c r="Q9" s="159">
        <v>0.78499409650113416</v>
      </c>
    </row>
    <row r="10" spans="1:17" x14ac:dyDescent="0.25">
      <c r="A10" s="129" t="s">
        <v>79</v>
      </c>
      <c r="B10" s="158">
        <v>4.3457973688810441</v>
      </c>
      <c r="C10" s="158">
        <v>4.4002912112314663</v>
      </c>
      <c r="D10" s="158">
        <v>4.2515227397079975</v>
      </c>
      <c r="E10" s="158">
        <v>4.0317056711968284</v>
      </c>
      <c r="F10" s="158">
        <v>4.0161928565814744</v>
      </c>
      <c r="G10" s="158">
        <v>2.8237278552290581</v>
      </c>
      <c r="H10" s="158">
        <v>2.6776680738224954</v>
      </c>
      <c r="I10" s="158">
        <v>2.2392811313939944</v>
      </c>
      <c r="J10" s="158">
        <v>2.2863386524627307</v>
      </c>
      <c r="K10" s="158">
        <v>2.1061343006306039</v>
      </c>
      <c r="L10" s="158">
        <v>2.1785589045528075</v>
      </c>
      <c r="M10" s="158">
        <v>2.0158630629801255</v>
      </c>
      <c r="N10" s="158">
        <v>1.5071684447624671</v>
      </c>
      <c r="O10" s="158">
        <v>1.5015506031115757</v>
      </c>
      <c r="P10" s="158">
        <v>1.3183371571854474</v>
      </c>
      <c r="Q10" s="158">
        <v>1.3257678074241377</v>
      </c>
    </row>
    <row r="11" spans="1:17" x14ac:dyDescent="0.25">
      <c r="A11" s="92" t="s">
        <v>125</v>
      </c>
      <c r="B11" s="91">
        <v>0.86915947377620884</v>
      </c>
      <c r="C11" s="91">
        <v>0.88005824224629325</v>
      </c>
      <c r="D11" s="91">
        <v>0.8503045479415996</v>
      </c>
      <c r="E11" s="91">
        <v>0.80634113423936593</v>
      </c>
      <c r="F11" s="91">
        <v>0.80323857131629472</v>
      </c>
      <c r="G11" s="91">
        <v>0.56474557104581158</v>
      </c>
      <c r="H11" s="91">
        <v>0.53553361476449912</v>
      </c>
      <c r="I11" s="91">
        <v>0.4478562262787989</v>
      </c>
      <c r="J11" s="91">
        <v>0.45726773049254615</v>
      </c>
      <c r="K11" s="91">
        <v>0.42122686012612071</v>
      </c>
      <c r="L11" s="91">
        <v>0.43571178091056151</v>
      </c>
      <c r="M11" s="91">
        <v>0.4031726125960251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1.3037392106643131</v>
      </c>
      <c r="C12" s="91">
        <v>1.3200873633694399</v>
      </c>
      <c r="D12" s="91">
        <v>1.2754568219123992</v>
      </c>
      <c r="E12" s="91">
        <v>1.2095117013590488</v>
      </c>
      <c r="F12" s="91">
        <v>1.2048578569744419</v>
      </c>
      <c r="G12" s="91">
        <v>0.84711835656871726</v>
      </c>
      <c r="H12" s="91">
        <v>0.80330042214674857</v>
      </c>
      <c r="I12" s="91">
        <v>0.67178433941819826</v>
      </c>
      <c r="J12" s="91">
        <v>0.68590159573881915</v>
      </c>
      <c r="K12" s="91">
        <v>0.63184029018918098</v>
      </c>
      <c r="L12" s="91">
        <v>0.65356767136584226</v>
      </c>
      <c r="M12" s="91">
        <v>0.60475891889403766</v>
      </c>
      <c r="N12" s="91">
        <v>0.45215053342874012</v>
      </c>
      <c r="O12" s="91">
        <v>0.45046518093347271</v>
      </c>
      <c r="P12" s="91">
        <v>0.39550114715563423</v>
      </c>
      <c r="Q12" s="91">
        <v>0.3977303422272413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2.172898684440522</v>
      </c>
      <c r="C14" s="157">
        <v>2.2001456056157331</v>
      </c>
      <c r="D14" s="157">
        <v>2.1257613698539988</v>
      </c>
      <c r="E14" s="157">
        <v>2.0158528355984142</v>
      </c>
      <c r="F14" s="157">
        <v>2.0080964282907372</v>
      </c>
      <c r="G14" s="157">
        <v>1.4118639276145291</v>
      </c>
      <c r="H14" s="157">
        <v>1.3388340369112479</v>
      </c>
      <c r="I14" s="157">
        <v>1.1196405656969972</v>
      </c>
      <c r="J14" s="157">
        <v>1.1431693262313654</v>
      </c>
      <c r="K14" s="157">
        <v>1.053067150315302</v>
      </c>
      <c r="L14" s="157">
        <v>1.0892794522764038</v>
      </c>
      <c r="M14" s="157">
        <v>1.0079315314900628</v>
      </c>
      <c r="N14" s="157">
        <v>1.055017911333727</v>
      </c>
      <c r="O14" s="157">
        <v>1.051085422178103</v>
      </c>
      <c r="P14" s="157">
        <v>0.92283601002981319</v>
      </c>
      <c r="Q14" s="157">
        <v>0.92803746519689634</v>
      </c>
    </row>
    <row r="15" spans="1:17" x14ac:dyDescent="0.25">
      <c r="A15" s="156" t="s">
        <v>306</v>
      </c>
      <c r="B15" s="206">
        <v>1.7401363619403294</v>
      </c>
      <c r="C15" s="206">
        <v>1.7619566882295485</v>
      </c>
      <c r="D15" s="206">
        <v>1.7023870845793607</v>
      </c>
      <c r="E15" s="206">
        <v>1.6143683295793083</v>
      </c>
      <c r="F15" s="206">
        <v>1.608156716267211</v>
      </c>
      <c r="G15" s="206">
        <v>1.1306720263335777</v>
      </c>
      <c r="H15" s="206">
        <v>1.0721870315055613</v>
      </c>
      <c r="I15" s="206">
        <v>0.89664892092032367</v>
      </c>
      <c r="J15" s="206">
        <v>0.91549160882400882</v>
      </c>
      <c r="K15" s="206">
        <v>0.84333450655126452</v>
      </c>
      <c r="L15" s="206">
        <v>0.8723346361216413</v>
      </c>
      <c r="M15" s="206">
        <v>0.807188260019434</v>
      </c>
      <c r="N15" s="206">
        <v>0.60349767641732255</v>
      </c>
      <c r="O15" s="206">
        <v>0.60124819037309485</v>
      </c>
      <c r="P15" s="206">
        <v>0.52788619205826481</v>
      </c>
      <c r="Q15" s="206">
        <v>0.53086155965496773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1.8187953987033283E-16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0.12510709221909419</v>
      </c>
      <c r="C19" s="87">
        <v>0.16489842904474214</v>
      </c>
      <c r="D19" s="87">
        <v>0.16771951111884675</v>
      </c>
      <c r="E19" s="87">
        <v>0.23425884090168689</v>
      </c>
      <c r="F19" s="87">
        <v>0.2462777286892211</v>
      </c>
      <c r="G19" s="87">
        <v>0.13922650691994803</v>
      </c>
      <c r="H19" s="87">
        <v>0.13955777497567073</v>
      </c>
      <c r="I19" s="87">
        <v>0.16859674536424926</v>
      </c>
      <c r="J19" s="87">
        <v>5.2780907810292287E-2</v>
      </c>
      <c r="K19" s="87">
        <v>5.2245079360763745E-2</v>
      </c>
      <c r="L19" s="87">
        <v>5.1833106915242316E-2</v>
      </c>
      <c r="M19" s="87">
        <v>5.6074180860627446E-2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1.2410152305542168</v>
      </c>
      <c r="C22" s="87">
        <v>1.2084958018469221</v>
      </c>
      <c r="D22" s="87">
        <v>1.1249218396721181</v>
      </c>
      <c r="E22" s="87">
        <v>0.87852484703939615</v>
      </c>
      <c r="F22" s="87">
        <v>0.890448953448297</v>
      </c>
      <c r="G22" s="87">
        <v>0.65149950191233208</v>
      </c>
      <c r="H22" s="87">
        <v>0.59551731113739925</v>
      </c>
      <c r="I22" s="87">
        <v>0.45157709023184239</v>
      </c>
      <c r="J22" s="87">
        <v>0.59528271466559368</v>
      </c>
      <c r="K22" s="87">
        <v>0.5246812360642209</v>
      </c>
      <c r="L22" s="87">
        <v>0.55392883784980018</v>
      </c>
      <c r="M22" s="87">
        <v>0.50166666683691918</v>
      </c>
      <c r="N22" s="87">
        <v>0.3833995874924685</v>
      </c>
      <c r="O22" s="87">
        <v>0.39094400990475831</v>
      </c>
      <c r="P22" s="87">
        <v>0.39093751748841465</v>
      </c>
      <c r="Q22" s="87">
        <v>0.39146203526156248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1.7111619565793039E-2</v>
      </c>
      <c r="C24" s="87">
        <v>3.0636860068259386E-2</v>
      </c>
      <c r="D24" s="87">
        <v>3.0722866894197953E-2</v>
      </c>
      <c r="E24" s="87">
        <v>0.1023655290102389</v>
      </c>
      <c r="F24" s="87">
        <v>9.235392491467577E-2</v>
      </c>
      <c r="G24" s="87">
        <v>5.3809085544315974E-2</v>
      </c>
      <c r="H24" s="87">
        <v>7.1518771331058023E-2</v>
      </c>
      <c r="I24" s="87">
        <v>4.0964846416382254E-2</v>
      </c>
      <c r="J24" s="87">
        <v>4.1079522184300332E-2</v>
      </c>
      <c r="K24" s="87">
        <v>4.0963822525597264E-2</v>
      </c>
      <c r="L24" s="87">
        <v>4.402623465299052E-2</v>
      </c>
      <c r="M24" s="87">
        <v>4.4019763902073822E-2</v>
      </c>
      <c r="N24" s="87">
        <v>3.913059160737891E-2</v>
      </c>
      <c r="O24" s="87">
        <v>4.6461745745800725E-2</v>
      </c>
      <c r="P24" s="87">
        <v>1.7117333223343956E-2</v>
      </c>
      <c r="Q24" s="87">
        <v>1.9564518654188325E-2</v>
      </c>
    </row>
    <row r="25" spans="1:17" x14ac:dyDescent="0.25">
      <c r="A25" s="88" t="s">
        <v>22</v>
      </c>
      <c r="B25" s="87">
        <v>0.35690241960122526</v>
      </c>
      <c r="C25" s="87">
        <v>0.35792559726962458</v>
      </c>
      <c r="D25" s="87">
        <v>0.37902286689419795</v>
      </c>
      <c r="E25" s="87">
        <v>0.39921911262798626</v>
      </c>
      <c r="F25" s="87">
        <v>0.37907610921501711</v>
      </c>
      <c r="G25" s="87">
        <v>0.28613693195698164</v>
      </c>
      <c r="H25" s="87">
        <v>0.26559317406143346</v>
      </c>
      <c r="I25" s="87">
        <v>0.23551023890784981</v>
      </c>
      <c r="J25" s="87">
        <v>0.22634846416382245</v>
      </c>
      <c r="K25" s="87">
        <v>0.22544436860068257</v>
      </c>
      <c r="L25" s="87">
        <v>0.22254645670360834</v>
      </c>
      <c r="M25" s="87">
        <v>0.20542764841981359</v>
      </c>
      <c r="N25" s="87">
        <v>0.18096749731747511</v>
      </c>
      <c r="O25" s="87">
        <v>0.16384243472253582</v>
      </c>
      <c r="P25" s="87">
        <v>0.11983134134650623</v>
      </c>
      <c r="Q25" s="87">
        <v>0.11983500573921695</v>
      </c>
    </row>
    <row r="26" spans="1:17" x14ac:dyDescent="0.25">
      <c r="A26" s="156" t="s">
        <v>305</v>
      </c>
      <c r="B26" s="204">
        <v>12.470977260572361</v>
      </c>
      <c r="C26" s="204">
        <v>12.627356265645098</v>
      </c>
      <c r="D26" s="204">
        <v>12.200440772818752</v>
      </c>
      <c r="E26" s="204">
        <v>11.569639695318376</v>
      </c>
      <c r="F26" s="204">
        <v>11.525123133248346</v>
      </c>
      <c r="G26" s="204">
        <v>8.1031495220573095</v>
      </c>
      <c r="H26" s="204">
        <v>7.6840070591231919</v>
      </c>
      <c r="I26" s="204">
        <v>6.4259839332623194</v>
      </c>
      <c r="J26" s="204">
        <v>6.561023196572064</v>
      </c>
      <c r="K26" s="204">
        <v>6.0438972969507292</v>
      </c>
      <c r="L26" s="204">
        <v>6.2517315588717626</v>
      </c>
      <c r="M26" s="204">
        <v>5.7848491968059434</v>
      </c>
      <c r="N26" s="204">
        <v>4.3250666809908118</v>
      </c>
      <c r="O26" s="204">
        <v>4.3089453643405138</v>
      </c>
      <c r="P26" s="204">
        <v>3.783184376417565</v>
      </c>
      <c r="Q26" s="204">
        <v>3.8045078441939357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1.3034700357373854E-15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0.89660082757017512</v>
      </c>
      <c r="C30" s="87">
        <v>1.1817720748206522</v>
      </c>
      <c r="D30" s="87">
        <v>1.2019898296850684</v>
      </c>
      <c r="E30" s="87">
        <v>1.6788550264620894</v>
      </c>
      <c r="F30" s="87">
        <v>1.7649903889394178</v>
      </c>
      <c r="G30" s="87">
        <v>0.99778996625962779</v>
      </c>
      <c r="H30" s="87">
        <v>1.0001640539923071</v>
      </c>
      <c r="I30" s="87">
        <v>1.208276675110453</v>
      </c>
      <c r="J30" s="87">
        <v>0.37826317264042808</v>
      </c>
      <c r="K30" s="87">
        <v>0.37442306875214021</v>
      </c>
      <c r="L30" s="87">
        <v>0.37147059955923656</v>
      </c>
      <c r="M30" s="87">
        <v>0.40186496283449669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8.8939424856385543</v>
      </c>
      <c r="C33" s="87">
        <v>8.6608865799029431</v>
      </c>
      <c r="D33" s="87">
        <v>8.0619398509835136</v>
      </c>
      <c r="E33" s="87">
        <v>6.2960947371156726</v>
      </c>
      <c r="F33" s="87">
        <v>6.3815508330461288</v>
      </c>
      <c r="G33" s="87">
        <v>4.6690797637050476</v>
      </c>
      <c r="H33" s="87">
        <v>4.2678740631513623</v>
      </c>
      <c r="I33" s="87">
        <v>3.2363024799948708</v>
      </c>
      <c r="J33" s="87">
        <v>4.2661927884367552</v>
      </c>
      <c r="K33" s="87">
        <v>3.7602155251269167</v>
      </c>
      <c r="L33" s="87">
        <v>3.9698233379235677</v>
      </c>
      <c r="M33" s="87">
        <v>3.5952777789979207</v>
      </c>
      <c r="N33" s="87">
        <v>2.7476970436960242</v>
      </c>
      <c r="O33" s="87">
        <v>2.8017654043174351</v>
      </c>
      <c r="P33" s="87">
        <v>2.8017188753336386</v>
      </c>
      <c r="Q33" s="87">
        <v>2.8054779193745314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0.12263327355485013</v>
      </c>
      <c r="C35" s="87">
        <v>0.21956416382252561</v>
      </c>
      <c r="D35" s="87">
        <v>0.22018054607508533</v>
      </c>
      <c r="E35" s="87">
        <v>0.73361962457337881</v>
      </c>
      <c r="F35" s="87">
        <v>0.66186979522184308</v>
      </c>
      <c r="G35" s="87">
        <v>0.38563177973426455</v>
      </c>
      <c r="H35" s="87">
        <v>0.51255119453924924</v>
      </c>
      <c r="I35" s="87">
        <v>0.29358139931740618</v>
      </c>
      <c r="J35" s="87">
        <v>0.2944032423208191</v>
      </c>
      <c r="K35" s="87">
        <v>0.29357406143344711</v>
      </c>
      <c r="L35" s="87">
        <v>0.31552134834643208</v>
      </c>
      <c r="M35" s="87">
        <v>0.31547497463152907</v>
      </c>
      <c r="N35" s="87">
        <v>0.28043590651954886</v>
      </c>
      <c r="O35" s="87">
        <v>0.33297584451157192</v>
      </c>
      <c r="P35" s="87">
        <v>0.12267422143396502</v>
      </c>
      <c r="Q35" s="87">
        <v>0.14021238368834968</v>
      </c>
    </row>
    <row r="36" spans="1:17" x14ac:dyDescent="0.25">
      <c r="A36" s="88" t="s">
        <v>22</v>
      </c>
      <c r="B36" s="87">
        <v>2.5578006738087811</v>
      </c>
      <c r="C36" s="87">
        <v>2.5651334470989764</v>
      </c>
      <c r="D36" s="87">
        <v>2.7163305460750853</v>
      </c>
      <c r="E36" s="87">
        <v>2.861070307167235</v>
      </c>
      <c r="F36" s="87">
        <v>2.7167121160409562</v>
      </c>
      <c r="G36" s="87">
        <v>2.0506480123583688</v>
      </c>
      <c r="H36" s="87">
        <v>1.9034177474402731</v>
      </c>
      <c r="I36" s="87">
        <v>1.6878233788395902</v>
      </c>
      <c r="J36" s="87">
        <v>1.6221639931740612</v>
      </c>
      <c r="K36" s="87">
        <v>1.6156846416382251</v>
      </c>
      <c r="L36" s="87">
        <v>1.5949162730425264</v>
      </c>
      <c r="M36" s="87">
        <v>1.4722314803419974</v>
      </c>
      <c r="N36" s="87">
        <v>1.2969337307752382</v>
      </c>
      <c r="O36" s="87">
        <v>1.1742041155115068</v>
      </c>
      <c r="P36" s="87">
        <v>0.85879127964996138</v>
      </c>
      <c r="Q36" s="87">
        <v>0.85881754113105491</v>
      </c>
    </row>
    <row r="37" spans="1:17" x14ac:dyDescent="0.25">
      <c r="A37" s="156" t="s">
        <v>304</v>
      </c>
      <c r="B37" s="204">
        <v>5.1987606484994782</v>
      </c>
      <c r="C37" s="204">
        <v>5.0031169349367222</v>
      </c>
      <c r="D37" s="204">
        <v>5.4410227646431739</v>
      </c>
      <c r="E37" s="204">
        <v>5.7078798193831917</v>
      </c>
      <c r="F37" s="204">
        <v>6.2727784342108226</v>
      </c>
      <c r="G37" s="204">
        <v>5.9383766903924711</v>
      </c>
      <c r="H37" s="204">
        <v>5.6501633803227227</v>
      </c>
      <c r="I37" s="204">
        <v>6.1478518011315373</v>
      </c>
      <c r="J37" s="204">
        <v>5.9791533888509347</v>
      </c>
      <c r="K37" s="204">
        <v>5.5688399246422069</v>
      </c>
      <c r="L37" s="204">
        <v>5.4568801483725373</v>
      </c>
      <c r="M37" s="204">
        <v>5.5942467081595968</v>
      </c>
      <c r="N37" s="204">
        <v>4.2162182055106703</v>
      </c>
      <c r="O37" s="204">
        <v>4.673815361135369</v>
      </c>
      <c r="P37" s="204">
        <v>4.2474706928703867</v>
      </c>
      <c r="Q37" s="204">
        <v>4.4048617461913659</v>
      </c>
    </row>
    <row r="38" spans="1:17" x14ac:dyDescent="0.25">
      <c r="A38" s="156" t="s">
        <v>303</v>
      </c>
      <c r="B38" s="204">
        <v>22.151124696077801</v>
      </c>
      <c r="C38" s="204">
        <v>22.772624411762969</v>
      </c>
      <c r="D38" s="204">
        <v>21.202706747878743</v>
      </c>
      <c r="E38" s="204">
        <v>19.384051915702926</v>
      </c>
      <c r="F38" s="204">
        <v>18.536077594691925</v>
      </c>
      <c r="G38" s="204">
        <v>11.018688276770067</v>
      </c>
      <c r="H38" s="204">
        <v>10.423758127180614</v>
      </c>
      <c r="I38" s="204">
        <v>6.8422479719246496</v>
      </c>
      <c r="J38" s="204">
        <v>7.3786107165643209</v>
      </c>
      <c r="K38" s="204">
        <v>6.7167208883555958</v>
      </c>
      <c r="L38" s="204">
        <v>7.3476017385333199</v>
      </c>
      <c r="M38" s="204">
        <v>6.0808013057166947</v>
      </c>
      <c r="N38" s="204">
        <v>4.5019828450493549</v>
      </c>
      <c r="O38" s="204">
        <v>3.8614504073873119</v>
      </c>
      <c r="P38" s="204">
        <v>3.2006055813505219</v>
      </c>
      <c r="Q38" s="204">
        <v>3.0427784138441907</v>
      </c>
    </row>
    <row r="39" spans="1:17" x14ac:dyDescent="0.25">
      <c r="A39" s="152" t="s">
        <v>310</v>
      </c>
      <c r="B39" s="264">
        <v>18.195354821536771</v>
      </c>
      <c r="C39" s="264">
        <v>18.826030739342343</v>
      </c>
      <c r="D39" s="264">
        <v>17.252741437420909</v>
      </c>
      <c r="E39" s="264">
        <v>15.514779812177004</v>
      </c>
      <c r="F39" s="264">
        <v>14.549442976166171</v>
      </c>
      <c r="G39" s="264">
        <v>7.8713873015901514</v>
      </c>
      <c r="H39" s="264">
        <v>7.4349826220511019</v>
      </c>
      <c r="I39" s="264">
        <v>4.0221783066478416</v>
      </c>
      <c r="J39" s="264">
        <v>4.5664092942541465</v>
      </c>
      <c r="K39" s="264">
        <v>4.1124358357006807</v>
      </c>
      <c r="L39" s="264">
        <v>4.7221468506829103</v>
      </c>
      <c r="M39" s="264">
        <v>3.5286247751707611</v>
      </c>
      <c r="N39" s="264">
        <v>2.5862528826665585</v>
      </c>
      <c r="O39" s="264">
        <v>1.8461991369006991</v>
      </c>
      <c r="P39" s="264">
        <v>1.3988111798893232</v>
      </c>
      <c r="Q39" s="264">
        <v>1.2007550178460749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1.0984601314095126</v>
      </c>
      <c r="C41" s="208">
        <v>1.0969099999999983</v>
      </c>
      <c r="D41" s="208">
        <v>1.09866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0.96493736909879968</v>
      </c>
      <c r="C42" s="208">
        <v>1.6028237674167256</v>
      </c>
      <c r="D42" s="208">
        <v>1.61067489346433</v>
      </c>
      <c r="E42" s="208">
        <v>3.0045108529541578</v>
      </c>
      <c r="F42" s="208">
        <v>2.9037389451523121</v>
      </c>
      <c r="G42" s="208">
        <v>1.1327707417624524</v>
      </c>
      <c r="H42" s="208">
        <v>1.1928321163064501</v>
      </c>
      <c r="I42" s="208">
        <v>1.0064155606637002</v>
      </c>
      <c r="J42" s="208">
        <v>3.0788736560265706E-2</v>
      </c>
      <c r="K42" s="208">
        <v>6.9302864783753471E-2</v>
      </c>
      <c r="L42" s="208">
        <v>8.5030931835447743E-2</v>
      </c>
      <c r="M42" s="208">
        <v>7.6014132190137529E-2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16.131957321028459</v>
      </c>
      <c r="C44" s="208">
        <v>16.126296971925619</v>
      </c>
      <c r="D44" s="208">
        <v>14.54340654395658</v>
      </c>
      <c r="E44" s="208">
        <v>12.510268959222847</v>
      </c>
      <c r="F44" s="208">
        <v>11.645704031013858</v>
      </c>
      <c r="G44" s="208">
        <v>6.7386165598276992</v>
      </c>
      <c r="H44" s="208">
        <v>6.242150505744652</v>
      </c>
      <c r="I44" s="208">
        <v>3.0157627459841416</v>
      </c>
      <c r="J44" s="208">
        <v>4.5356205576938811</v>
      </c>
      <c r="K44" s="208">
        <v>4.0431329709169272</v>
      </c>
      <c r="L44" s="208">
        <v>4.6371159188474627</v>
      </c>
      <c r="M44" s="208">
        <v>3.4526106429806234</v>
      </c>
      <c r="N44" s="208">
        <v>2.5862528826665585</v>
      </c>
      <c r="O44" s="208">
        <v>1.8461991369006991</v>
      </c>
      <c r="P44" s="208">
        <v>1.3988111798893232</v>
      </c>
      <c r="Q44" s="208">
        <v>1.2007550178460749</v>
      </c>
    </row>
    <row r="45" spans="1:17" x14ac:dyDescent="0.25">
      <c r="A45" s="152" t="s">
        <v>309</v>
      </c>
      <c r="B45" s="264">
        <v>2.7842181791045273</v>
      </c>
      <c r="C45" s="264">
        <v>2.8191307011672779</v>
      </c>
      <c r="D45" s="264">
        <v>2.723819335326978</v>
      </c>
      <c r="E45" s="264">
        <v>2.5829893273268936</v>
      </c>
      <c r="F45" s="264">
        <v>2.5730507460275378</v>
      </c>
      <c r="G45" s="264">
        <v>1.8090752421337246</v>
      </c>
      <c r="H45" s="264">
        <v>1.7154992504088988</v>
      </c>
      <c r="I45" s="264">
        <v>1.434638273472518</v>
      </c>
      <c r="J45" s="264">
        <v>1.4647865741184143</v>
      </c>
      <c r="K45" s="264">
        <v>1.3493352104820233</v>
      </c>
      <c r="L45" s="264">
        <v>1.3957354177946264</v>
      </c>
      <c r="M45" s="264">
        <v>1.2915012160310946</v>
      </c>
      <c r="N45" s="264">
        <v>0.9655962822677161</v>
      </c>
      <c r="O45" s="264">
        <v>0.96199710459695198</v>
      </c>
      <c r="P45" s="264">
        <v>0.84461790729322384</v>
      </c>
      <c r="Q45" s="264">
        <v>0.84937849544794852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2.9100726379253259E-16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0.20017134755055074</v>
      </c>
      <c r="C49" s="87">
        <v>0.26383748647158745</v>
      </c>
      <c r="D49" s="87">
        <v>0.26835121779015486</v>
      </c>
      <c r="E49" s="87">
        <v>0.37481414544269909</v>
      </c>
      <c r="F49" s="87">
        <v>0.39404436590275377</v>
      </c>
      <c r="G49" s="87">
        <v>0.22276241107191688</v>
      </c>
      <c r="H49" s="87">
        <v>0.22329243996107326</v>
      </c>
      <c r="I49" s="87">
        <v>0.26975479258279883</v>
      </c>
      <c r="J49" s="87">
        <v>8.4449452496467667E-2</v>
      </c>
      <c r="K49" s="87">
        <v>8.3592126977222E-2</v>
      </c>
      <c r="L49" s="87">
        <v>8.2932971064387712E-2</v>
      </c>
      <c r="M49" s="87">
        <v>8.9718689377003918E-2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1.9856243688867472</v>
      </c>
      <c r="C52" s="87">
        <v>1.9335932829550759</v>
      </c>
      <c r="D52" s="87">
        <v>1.7998749434753891</v>
      </c>
      <c r="E52" s="87">
        <v>1.405639755263034</v>
      </c>
      <c r="F52" s="87">
        <v>1.4247183255172753</v>
      </c>
      <c r="G52" s="87">
        <v>1.0423992030597315</v>
      </c>
      <c r="H52" s="87">
        <v>0.952827697819839</v>
      </c>
      <c r="I52" s="87">
        <v>0.72252334437094801</v>
      </c>
      <c r="J52" s="87">
        <v>0.95245234346495011</v>
      </c>
      <c r="K52" s="87">
        <v>0.83948997770275358</v>
      </c>
      <c r="L52" s="87">
        <v>0.88628614055968036</v>
      </c>
      <c r="M52" s="87">
        <v>0.80266666693907085</v>
      </c>
      <c r="N52" s="87">
        <v>0.61343933998794964</v>
      </c>
      <c r="O52" s="87">
        <v>0.62551041584761347</v>
      </c>
      <c r="P52" s="87">
        <v>0.62550002798146354</v>
      </c>
      <c r="Q52" s="87">
        <v>0.62633925641850008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2.7378591305268866E-2</v>
      </c>
      <c r="C54" s="87">
        <v>4.9018976109215025E-2</v>
      </c>
      <c r="D54" s="87">
        <v>4.9156587030716736E-2</v>
      </c>
      <c r="E54" s="87">
        <v>0.16378484641638227</v>
      </c>
      <c r="F54" s="87">
        <v>0.14776627986348123</v>
      </c>
      <c r="G54" s="87">
        <v>8.6094536870905569E-2</v>
      </c>
      <c r="H54" s="87">
        <v>0.11443003412969287</v>
      </c>
      <c r="I54" s="87">
        <v>6.5543754266211618E-2</v>
      </c>
      <c r="J54" s="87">
        <v>6.5727235494880534E-2</v>
      </c>
      <c r="K54" s="87">
        <v>6.5542116040955639E-2</v>
      </c>
      <c r="L54" s="87">
        <v>7.0441975444784838E-2</v>
      </c>
      <c r="M54" s="87">
        <v>7.0431622243318129E-2</v>
      </c>
      <c r="N54" s="87">
        <v>6.2608946571806268E-2</v>
      </c>
      <c r="O54" s="87">
        <v>7.4338793193281183E-2</v>
      </c>
      <c r="P54" s="87">
        <v>2.7387733157350335E-2</v>
      </c>
      <c r="Q54" s="87">
        <v>3.1303229846701329E-2</v>
      </c>
    </row>
    <row r="55" spans="1:17" x14ac:dyDescent="0.25">
      <c r="A55" s="150" t="s">
        <v>22</v>
      </c>
      <c r="B55" s="87">
        <v>0.57104387136196044</v>
      </c>
      <c r="C55" s="87">
        <v>0.57268095563139942</v>
      </c>
      <c r="D55" s="87">
        <v>0.6064365870307169</v>
      </c>
      <c r="E55" s="87">
        <v>0.63875058020477815</v>
      </c>
      <c r="F55" s="87">
        <v>0.60652177474402746</v>
      </c>
      <c r="G55" s="87">
        <v>0.4578190911311707</v>
      </c>
      <c r="H55" s="87">
        <v>0.42494907849829361</v>
      </c>
      <c r="I55" s="87">
        <v>0.37681638225255976</v>
      </c>
      <c r="J55" s="87">
        <v>0.36215754266211597</v>
      </c>
      <c r="K55" s="87">
        <v>0.36071098976109217</v>
      </c>
      <c r="L55" s="87">
        <v>0.35607433072577338</v>
      </c>
      <c r="M55" s="87">
        <v>0.32868423747170183</v>
      </c>
      <c r="N55" s="87">
        <v>0.28954799570796019</v>
      </c>
      <c r="O55" s="87">
        <v>0.26214789555605733</v>
      </c>
      <c r="P55" s="87">
        <v>0.19173014615441</v>
      </c>
      <c r="Q55" s="87">
        <v>0.19173600918274716</v>
      </c>
    </row>
    <row r="56" spans="1:17" x14ac:dyDescent="0.25">
      <c r="A56" s="152" t="s">
        <v>308</v>
      </c>
      <c r="B56" s="264">
        <v>1.1715516954365024</v>
      </c>
      <c r="C56" s="264">
        <v>1.1274629712533459</v>
      </c>
      <c r="D56" s="264">
        <v>1.2261459751308561</v>
      </c>
      <c r="E56" s="264">
        <v>1.2862827761990292</v>
      </c>
      <c r="F56" s="264">
        <v>1.4135838724982137</v>
      </c>
      <c r="G56" s="264">
        <v>1.3382257330461909</v>
      </c>
      <c r="H56" s="264">
        <v>1.2732762547206136</v>
      </c>
      <c r="I56" s="264">
        <v>1.3854313918042902</v>
      </c>
      <c r="J56" s="264">
        <v>1.3474148481917601</v>
      </c>
      <c r="K56" s="264">
        <v>1.2549498421728917</v>
      </c>
      <c r="L56" s="264">
        <v>1.2297194700557832</v>
      </c>
      <c r="M56" s="264">
        <v>1.2606753145148388</v>
      </c>
      <c r="N56" s="264">
        <v>0.95013368011508059</v>
      </c>
      <c r="O56" s="264">
        <v>1.0532541658896608</v>
      </c>
      <c r="P56" s="264">
        <v>0.95717649416797446</v>
      </c>
      <c r="Q56" s="264">
        <v>0.99264490055016708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1.6523873544282188</v>
      </c>
      <c r="C58" s="242">
        <v>1.5902034571261219</v>
      </c>
      <c r="D58" s="242">
        <v>1.7293885638007651</v>
      </c>
      <c r="E58" s="242">
        <v>1.8142070912356907</v>
      </c>
      <c r="F58" s="242">
        <v>1.9937559088841068</v>
      </c>
      <c r="G58" s="242">
        <v>1.8874688050637616</v>
      </c>
      <c r="H58" s="242">
        <v>1.7958623509226945</v>
      </c>
      <c r="I58" s="242">
        <v>1.9540489089492115</v>
      </c>
      <c r="J58" s="242">
        <v>1.900429374984892</v>
      </c>
      <c r="K58" s="242">
        <v>1.7700142961899432</v>
      </c>
      <c r="L58" s="242">
        <v>1.7344287151214994</v>
      </c>
      <c r="M58" s="242">
        <v>1.77808965311428</v>
      </c>
      <c r="N58" s="242">
        <v>1.3400935563953511</v>
      </c>
      <c r="O58" s="242">
        <v>1.4855374043622345</v>
      </c>
      <c r="P58" s="242">
        <v>1.3500269267501737</v>
      </c>
      <c r="Q58" s="242">
        <v>1.4000525008805751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</v>
      </c>
      <c r="F62" s="77">
        <f t="shared" si="0"/>
        <v>1.0000000000000002</v>
      </c>
      <c r="G62" s="77">
        <f t="shared" si="0"/>
        <v>0.99999999999999989</v>
      </c>
      <c r="H62" s="77">
        <f t="shared" si="0"/>
        <v>1</v>
      </c>
      <c r="I62" s="77">
        <f t="shared" si="0"/>
        <v>0.99999999999999978</v>
      </c>
      <c r="J62" s="77">
        <f t="shared" si="0"/>
        <v>1</v>
      </c>
      <c r="K62" s="77">
        <f t="shared" si="0"/>
        <v>1.0000000000000002</v>
      </c>
      <c r="L62" s="77">
        <f t="shared" si="0"/>
        <v>0.99999999999999978</v>
      </c>
      <c r="M62" s="77">
        <f t="shared" si="0"/>
        <v>1</v>
      </c>
      <c r="N62" s="77">
        <f t="shared" si="0"/>
        <v>1</v>
      </c>
      <c r="O62" s="77">
        <f t="shared" si="0"/>
        <v>1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4.0176255624602551E-2</v>
      </c>
      <c r="C63" s="203">
        <f t="shared" si="1"/>
        <v>4.0176255624602558E-2</v>
      </c>
      <c r="D63" s="203">
        <f t="shared" si="1"/>
        <v>4.0176255624602558E-2</v>
      </c>
      <c r="E63" s="203">
        <f t="shared" si="1"/>
        <v>4.0176255624602558E-2</v>
      </c>
      <c r="F63" s="203">
        <f t="shared" si="1"/>
        <v>4.0176255624602558E-2</v>
      </c>
      <c r="G63" s="203">
        <f t="shared" si="1"/>
        <v>4.0176255624602551E-2</v>
      </c>
      <c r="H63" s="203">
        <f t="shared" si="1"/>
        <v>4.0176255624602551E-2</v>
      </c>
      <c r="I63" s="203">
        <f t="shared" si="1"/>
        <v>4.0176255624602551E-2</v>
      </c>
      <c r="J63" s="203">
        <f t="shared" si="1"/>
        <v>4.0176255624602558E-2</v>
      </c>
      <c r="K63" s="203">
        <f t="shared" si="1"/>
        <v>4.0176255624602551E-2</v>
      </c>
      <c r="L63" s="203">
        <f t="shared" si="1"/>
        <v>4.0176255624602551E-2</v>
      </c>
      <c r="M63" s="203">
        <f t="shared" si="1"/>
        <v>4.0176255624602551E-2</v>
      </c>
      <c r="N63" s="203">
        <f t="shared" si="1"/>
        <v>4.0176255624602551E-2</v>
      </c>
      <c r="O63" s="203">
        <f t="shared" si="1"/>
        <v>4.0176255624602558E-2</v>
      </c>
      <c r="P63" s="203">
        <f t="shared" si="1"/>
        <v>4.0176255624602551E-2</v>
      </c>
      <c r="Q63" s="203">
        <f t="shared" si="1"/>
        <v>4.0176255624602551E-2</v>
      </c>
    </row>
    <row r="64" spans="1:17" x14ac:dyDescent="0.25">
      <c r="A64" s="76" t="s">
        <v>82</v>
      </c>
      <c r="B64" s="202">
        <f t="shared" ref="B64:Q64" si="2">IF(B$7=0,0,B$7/B$5)</f>
        <v>3.2965132820186711E-2</v>
      </c>
      <c r="C64" s="202">
        <f t="shared" si="2"/>
        <v>3.2965132820186718E-2</v>
      </c>
      <c r="D64" s="202">
        <f t="shared" si="2"/>
        <v>3.2965132820186711E-2</v>
      </c>
      <c r="E64" s="202">
        <f t="shared" si="2"/>
        <v>3.2965132820186718E-2</v>
      </c>
      <c r="F64" s="202">
        <f t="shared" si="2"/>
        <v>3.2965132820186718E-2</v>
      </c>
      <c r="G64" s="202">
        <f t="shared" si="2"/>
        <v>3.2965132820186711E-2</v>
      </c>
      <c r="H64" s="202">
        <f t="shared" si="2"/>
        <v>3.2965132820186711E-2</v>
      </c>
      <c r="I64" s="202">
        <f t="shared" si="2"/>
        <v>3.2965132820186711E-2</v>
      </c>
      <c r="J64" s="202">
        <f t="shared" si="2"/>
        <v>3.2965132820186718E-2</v>
      </c>
      <c r="K64" s="202">
        <f t="shared" si="2"/>
        <v>3.2965132820186718E-2</v>
      </c>
      <c r="L64" s="202">
        <f t="shared" si="2"/>
        <v>3.2965132820186711E-2</v>
      </c>
      <c r="M64" s="202">
        <f t="shared" si="2"/>
        <v>3.2965132820186711E-2</v>
      </c>
      <c r="N64" s="202">
        <f t="shared" si="2"/>
        <v>3.2965132820186711E-2</v>
      </c>
      <c r="O64" s="202">
        <f t="shared" si="2"/>
        <v>3.2965132820186718E-2</v>
      </c>
      <c r="P64" s="202">
        <f t="shared" si="2"/>
        <v>3.2965132820186711E-2</v>
      </c>
      <c r="Q64" s="202">
        <f t="shared" si="2"/>
        <v>3.2965132820186711E-2</v>
      </c>
    </row>
    <row r="65" spans="1:17" x14ac:dyDescent="0.25">
      <c r="A65" s="76" t="s">
        <v>81</v>
      </c>
      <c r="B65" s="202">
        <f t="shared" ref="B65:Q65" si="3">IF(B$8=0,0,B$8/B$5)</f>
        <v>2.3693689214509202E-2</v>
      </c>
      <c r="C65" s="202">
        <f t="shared" si="3"/>
        <v>2.3693689214509202E-2</v>
      </c>
      <c r="D65" s="202">
        <f t="shared" si="3"/>
        <v>2.3693689214509202E-2</v>
      </c>
      <c r="E65" s="202">
        <f t="shared" si="3"/>
        <v>2.3693689214509202E-2</v>
      </c>
      <c r="F65" s="202">
        <f t="shared" si="3"/>
        <v>2.3693689214509206E-2</v>
      </c>
      <c r="G65" s="202">
        <f t="shared" si="3"/>
        <v>2.3693689214509199E-2</v>
      </c>
      <c r="H65" s="202">
        <f t="shared" si="3"/>
        <v>2.3693689214509199E-2</v>
      </c>
      <c r="I65" s="202">
        <f t="shared" si="3"/>
        <v>2.3693689214509199E-2</v>
      </c>
      <c r="J65" s="202">
        <f t="shared" si="3"/>
        <v>2.3693689214509199E-2</v>
      </c>
      <c r="K65" s="202">
        <f t="shared" si="3"/>
        <v>2.3693689214509202E-2</v>
      </c>
      <c r="L65" s="202">
        <f t="shared" si="3"/>
        <v>2.3693689214509196E-2</v>
      </c>
      <c r="M65" s="202">
        <f t="shared" si="3"/>
        <v>2.3693689214509199E-2</v>
      </c>
      <c r="N65" s="202">
        <f t="shared" si="3"/>
        <v>2.3693689214509199E-2</v>
      </c>
      <c r="O65" s="202">
        <f t="shared" si="3"/>
        <v>2.3693689214509206E-2</v>
      </c>
      <c r="P65" s="202">
        <f t="shared" si="3"/>
        <v>2.3693689214509199E-2</v>
      </c>
      <c r="Q65" s="202">
        <f t="shared" si="3"/>
        <v>2.3693689214509199E-2</v>
      </c>
    </row>
    <row r="66" spans="1:17" x14ac:dyDescent="0.25">
      <c r="A66" s="76" t="s">
        <v>80</v>
      </c>
      <c r="B66" s="202">
        <f t="shared" ref="B66:Q66" si="4">IF(B$9=0,0,B$9/B$5)</f>
        <v>4.6357218028387562E-2</v>
      </c>
      <c r="C66" s="202">
        <f t="shared" si="4"/>
        <v>4.6357218028387562E-2</v>
      </c>
      <c r="D66" s="202">
        <f t="shared" si="4"/>
        <v>4.6357218028387562E-2</v>
      </c>
      <c r="E66" s="202">
        <f t="shared" si="4"/>
        <v>4.6357218028387562E-2</v>
      </c>
      <c r="F66" s="202">
        <f t="shared" si="4"/>
        <v>4.6357218028387569E-2</v>
      </c>
      <c r="G66" s="202">
        <f t="shared" si="4"/>
        <v>4.6357218028387555E-2</v>
      </c>
      <c r="H66" s="202">
        <f t="shared" si="4"/>
        <v>4.6357218028387555E-2</v>
      </c>
      <c r="I66" s="202">
        <f t="shared" si="4"/>
        <v>4.6357218028387555E-2</v>
      </c>
      <c r="J66" s="202">
        <f t="shared" si="4"/>
        <v>4.6357218028387562E-2</v>
      </c>
      <c r="K66" s="202">
        <f t="shared" si="4"/>
        <v>4.6357218028387562E-2</v>
      </c>
      <c r="L66" s="202">
        <f t="shared" si="4"/>
        <v>4.6357218028387562E-2</v>
      </c>
      <c r="M66" s="202">
        <f t="shared" si="4"/>
        <v>4.6357218028387555E-2</v>
      </c>
      <c r="N66" s="202">
        <f t="shared" si="4"/>
        <v>4.6357218028387555E-2</v>
      </c>
      <c r="O66" s="202">
        <f t="shared" si="4"/>
        <v>4.6357218028387562E-2</v>
      </c>
      <c r="P66" s="202">
        <f t="shared" si="4"/>
        <v>4.6357218028387555E-2</v>
      </c>
      <c r="Q66" s="202">
        <f t="shared" si="4"/>
        <v>4.6357218028387555E-2</v>
      </c>
    </row>
    <row r="67" spans="1:17" x14ac:dyDescent="0.25">
      <c r="A67" s="129" t="s">
        <v>79</v>
      </c>
      <c r="B67" s="201">
        <f t="shared" ref="B67:Q67" si="5">IF(B$10=0,0,B$10/B$5)</f>
        <v>7.8292190447943416E-2</v>
      </c>
      <c r="C67" s="201">
        <f t="shared" si="5"/>
        <v>7.829219044794343E-2</v>
      </c>
      <c r="D67" s="201">
        <f t="shared" si="5"/>
        <v>7.8292190447943444E-2</v>
      </c>
      <c r="E67" s="201">
        <f t="shared" si="5"/>
        <v>7.829219044794343E-2</v>
      </c>
      <c r="F67" s="201">
        <f t="shared" si="5"/>
        <v>7.8292190447943458E-2</v>
      </c>
      <c r="G67" s="201">
        <f t="shared" si="5"/>
        <v>7.8292190447943444E-2</v>
      </c>
      <c r="H67" s="201">
        <f t="shared" si="5"/>
        <v>7.829219044794343E-2</v>
      </c>
      <c r="I67" s="201">
        <f t="shared" si="5"/>
        <v>7.829219044794343E-2</v>
      </c>
      <c r="J67" s="201">
        <f t="shared" si="5"/>
        <v>7.829219044794343E-2</v>
      </c>
      <c r="K67" s="201">
        <f t="shared" si="5"/>
        <v>7.8292190447943444E-2</v>
      </c>
      <c r="L67" s="201">
        <f t="shared" si="5"/>
        <v>7.829219044794343E-2</v>
      </c>
      <c r="M67" s="201">
        <f t="shared" si="5"/>
        <v>7.829219044794343E-2</v>
      </c>
      <c r="N67" s="201">
        <f t="shared" si="5"/>
        <v>7.829219044794343E-2</v>
      </c>
      <c r="O67" s="201">
        <f t="shared" si="5"/>
        <v>7.8292190447943444E-2</v>
      </c>
      <c r="P67" s="201">
        <f t="shared" si="5"/>
        <v>7.829219044794343E-2</v>
      </c>
      <c r="Q67" s="201">
        <f t="shared" si="5"/>
        <v>7.829219044794343E-2</v>
      </c>
    </row>
    <row r="68" spans="1:17" x14ac:dyDescent="0.25">
      <c r="A68" s="127" t="s">
        <v>306</v>
      </c>
      <c r="B68" s="200">
        <f t="shared" ref="B68:Q68" si="6">IF(B$15=0,0,B$15/B$5)</f>
        <v>3.1349618007961225E-2</v>
      </c>
      <c r="C68" s="200">
        <f t="shared" si="6"/>
        <v>3.1349618007961232E-2</v>
      </c>
      <c r="D68" s="200">
        <f t="shared" si="6"/>
        <v>3.1349618007961232E-2</v>
      </c>
      <c r="E68" s="200">
        <f t="shared" si="6"/>
        <v>3.1349618007961232E-2</v>
      </c>
      <c r="F68" s="200">
        <f t="shared" si="6"/>
        <v>3.1349618007961232E-2</v>
      </c>
      <c r="G68" s="200">
        <f t="shared" si="6"/>
        <v>3.1349618007961218E-2</v>
      </c>
      <c r="H68" s="200">
        <f t="shared" si="6"/>
        <v>3.1349618007961218E-2</v>
      </c>
      <c r="I68" s="200">
        <f t="shared" si="6"/>
        <v>3.1349618007961225E-2</v>
      </c>
      <c r="J68" s="200">
        <f t="shared" si="6"/>
        <v>3.1349618007961225E-2</v>
      </c>
      <c r="K68" s="200">
        <f t="shared" si="6"/>
        <v>3.1349618007961232E-2</v>
      </c>
      <c r="L68" s="200">
        <f t="shared" si="6"/>
        <v>3.1349618007961225E-2</v>
      </c>
      <c r="M68" s="200">
        <f t="shared" si="6"/>
        <v>3.1349618007961218E-2</v>
      </c>
      <c r="N68" s="200">
        <f t="shared" si="6"/>
        <v>3.1349618007961232E-2</v>
      </c>
      <c r="O68" s="200">
        <f t="shared" si="6"/>
        <v>3.1349618007961225E-2</v>
      </c>
      <c r="P68" s="200">
        <f t="shared" si="6"/>
        <v>3.1349618007961225E-2</v>
      </c>
      <c r="Q68" s="200">
        <f t="shared" si="6"/>
        <v>3.1349618007961225E-2</v>
      </c>
    </row>
    <row r="69" spans="1:17" x14ac:dyDescent="0.25">
      <c r="A69" s="127" t="s">
        <v>305</v>
      </c>
      <c r="B69" s="200">
        <f t="shared" ref="B69:Q69" si="7">IF(B$26=0,0,B$26/B$5)</f>
        <v>0.22467226239038876</v>
      </c>
      <c r="C69" s="200">
        <f t="shared" si="7"/>
        <v>0.22467226239038882</v>
      </c>
      <c r="D69" s="200">
        <f t="shared" si="7"/>
        <v>0.22467226239038882</v>
      </c>
      <c r="E69" s="200">
        <f t="shared" si="7"/>
        <v>0.22467226239038882</v>
      </c>
      <c r="F69" s="200">
        <f t="shared" si="7"/>
        <v>0.22467226239038887</v>
      </c>
      <c r="G69" s="200">
        <f t="shared" si="7"/>
        <v>0.22467226239038882</v>
      </c>
      <c r="H69" s="200">
        <f t="shared" si="7"/>
        <v>0.22467226239038879</v>
      </c>
      <c r="I69" s="200">
        <f t="shared" si="7"/>
        <v>0.22467226239038876</v>
      </c>
      <c r="J69" s="200">
        <f t="shared" si="7"/>
        <v>0.22467226239038882</v>
      </c>
      <c r="K69" s="200">
        <f t="shared" si="7"/>
        <v>0.22467226239038884</v>
      </c>
      <c r="L69" s="200">
        <f t="shared" si="7"/>
        <v>0.22467226239038879</v>
      </c>
      <c r="M69" s="200">
        <f t="shared" si="7"/>
        <v>0.22467226239038873</v>
      </c>
      <c r="N69" s="200">
        <f t="shared" si="7"/>
        <v>0.22467226239038882</v>
      </c>
      <c r="O69" s="200">
        <f t="shared" si="7"/>
        <v>0.22467226239038884</v>
      </c>
      <c r="P69" s="200">
        <f t="shared" si="7"/>
        <v>0.22467226239038882</v>
      </c>
      <c r="Q69" s="200">
        <f t="shared" si="7"/>
        <v>0.22467226239038879</v>
      </c>
    </row>
    <row r="70" spans="1:17" x14ac:dyDescent="0.25">
      <c r="A70" s="127" t="s">
        <v>304</v>
      </c>
      <c r="B70" s="200">
        <f t="shared" ref="B70:Q70" si="8">IF(B$37=0,0,B$37/B$5)</f>
        <v>9.3658844220432469E-2</v>
      </c>
      <c r="C70" s="200">
        <f t="shared" si="8"/>
        <v>8.9017968379818721E-2</v>
      </c>
      <c r="D70" s="200">
        <f t="shared" si="8"/>
        <v>0.10019694509508771</v>
      </c>
      <c r="E70" s="200">
        <f t="shared" si="8"/>
        <v>0.11084202328203757</v>
      </c>
      <c r="F70" s="200">
        <f t="shared" si="8"/>
        <v>0.12228236574949035</v>
      </c>
      <c r="G70" s="200">
        <f t="shared" si="8"/>
        <v>0.16465061175596926</v>
      </c>
      <c r="H70" s="200">
        <f t="shared" si="8"/>
        <v>0.16520481823676067</v>
      </c>
      <c r="I70" s="200">
        <f t="shared" si="8"/>
        <v>0.21494790328550045</v>
      </c>
      <c r="J70" s="200">
        <f t="shared" si="8"/>
        <v>0.20474701564142608</v>
      </c>
      <c r="K70" s="200">
        <f t="shared" si="8"/>
        <v>0.20701276068845925</v>
      </c>
      <c r="L70" s="200">
        <f t="shared" si="8"/>
        <v>0.19610720597691719</v>
      </c>
      <c r="M70" s="200">
        <f t="shared" si="8"/>
        <v>0.21726963340482114</v>
      </c>
      <c r="N70" s="200">
        <f t="shared" si="8"/>
        <v>0.21901796037665297</v>
      </c>
      <c r="O70" s="200">
        <f t="shared" si="8"/>
        <v>0.24369691012360986</v>
      </c>
      <c r="P70" s="200">
        <f t="shared" si="8"/>
        <v>0.25224486967978887</v>
      </c>
      <c r="Q70" s="200">
        <f t="shared" si="8"/>
        <v>0.26012569682146908</v>
      </c>
    </row>
    <row r="71" spans="1:17" x14ac:dyDescent="0.25">
      <c r="A71" s="127" t="s">
        <v>303</v>
      </c>
      <c r="B71" s="200">
        <f t="shared" ref="B71:Q71" si="9">IF(B$38=0,0,B$38/B$5)</f>
        <v>0.39906602313305817</v>
      </c>
      <c r="C71" s="200">
        <f t="shared" si="9"/>
        <v>0.40518196679675306</v>
      </c>
      <c r="D71" s="200">
        <f t="shared" si="9"/>
        <v>0.39044983558780877</v>
      </c>
      <c r="E71" s="200">
        <f t="shared" si="9"/>
        <v>0.37642129857820811</v>
      </c>
      <c r="F71" s="200">
        <f t="shared" si="9"/>
        <v>0.3613447284592663</v>
      </c>
      <c r="G71" s="200">
        <f t="shared" si="9"/>
        <v>0.30551005099654843</v>
      </c>
      <c r="H71" s="200">
        <f t="shared" si="9"/>
        <v>0.3047796941132826</v>
      </c>
      <c r="I71" s="200">
        <f t="shared" si="9"/>
        <v>0.23922613994273217</v>
      </c>
      <c r="J71" s="200">
        <f t="shared" si="9"/>
        <v>0.25266930375350727</v>
      </c>
      <c r="K71" s="200">
        <f t="shared" si="9"/>
        <v>0.24968340851737938</v>
      </c>
      <c r="L71" s="200">
        <f t="shared" si="9"/>
        <v>0.26405521257501846</v>
      </c>
      <c r="M71" s="200">
        <f t="shared" si="9"/>
        <v>0.23616646519603809</v>
      </c>
      <c r="N71" s="200">
        <f t="shared" si="9"/>
        <v>0.2338624455168502</v>
      </c>
      <c r="O71" s="200">
        <f t="shared" si="9"/>
        <v>0.20133947538895672</v>
      </c>
      <c r="P71" s="200">
        <f t="shared" si="9"/>
        <v>0.19007461054865565</v>
      </c>
      <c r="Q71" s="200">
        <f t="shared" si="9"/>
        <v>0.1796889211923425</v>
      </c>
    </row>
    <row r="72" spans="1:17" x14ac:dyDescent="0.25">
      <c r="A72" s="142" t="s">
        <v>310</v>
      </c>
      <c r="B72" s="199">
        <f t="shared" ref="B72:Q72" si="10">IF(B$39=0,0,B$39/B$5)</f>
        <v>0.32780041590444808</v>
      </c>
      <c r="C72" s="199">
        <f t="shared" si="10"/>
        <v>0.33496219074349254</v>
      </c>
      <c r="D72" s="199">
        <f t="shared" si="10"/>
        <v>0.31771085351420597</v>
      </c>
      <c r="E72" s="199">
        <f t="shared" si="10"/>
        <v>0.30128342564557431</v>
      </c>
      <c r="F72" s="199">
        <f t="shared" si="10"/>
        <v>0.28362875018185441</v>
      </c>
      <c r="G72" s="199">
        <f t="shared" si="10"/>
        <v>0.21824629897119766</v>
      </c>
      <c r="H72" s="199">
        <f t="shared" si="10"/>
        <v>0.21739105048662674</v>
      </c>
      <c r="I72" s="199">
        <f t="shared" si="10"/>
        <v>0.14062778700931805</v>
      </c>
      <c r="J72" s="199">
        <f t="shared" si="10"/>
        <v>0.15636974240185636</v>
      </c>
      <c r="K72" s="199">
        <f t="shared" si="10"/>
        <v>0.15287325673259425</v>
      </c>
      <c r="L72" s="199">
        <f t="shared" si="10"/>
        <v>0.16970265058438366</v>
      </c>
      <c r="M72" s="199">
        <f t="shared" si="10"/>
        <v>0.1370449054751714</v>
      </c>
      <c r="N72" s="199">
        <f t="shared" si="10"/>
        <v>0.13434689661923271</v>
      </c>
      <c r="O72" s="199">
        <f t="shared" si="10"/>
        <v>9.6262473027236228E-2</v>
      </c>
      <c r="P72" s="199">
        <f t="shared" si="10"/>
        <v>8.3071307441880737E-2</v>
      </c>
      <c r="Q72" s="199">
        <f t="shared" si="10"/>
        <v>7.0909657039555152E-2</v>
      </c>
    </row>
    <row r="73" spans="1:17" x14ac:dyDescent="0.25">
      <c r="A73" s="142" t="s">
        <v>309</v>
      </c>
      <c r="B73" s="199">
        <f t="shared" ref="B73:Q73" si="11">IF(B$45=0,0,B$45/B$5)</f>
        <v>5.0159388812737959E-2</v>
      </c>
      <c r="C73" s="199">
        <f t="shared" si="11"/>
        <v>5.0159388812737973E-2</v>
      </c>
      <c r="D73" s="199">
        <f t="shared" si="11"/>
        <v>5.015938881273798E-2</v>
      </c>
      <c r="E73" s="199">
        <f t="shared" si="11"/>
        <v>5.0159388812737973E-2</v>
      </c>
      <c r="F73" s="199">
        <f t="shared" si="11"/>
        <v>5.015938881273798E-2</v>
      </c>
      <c r="G73" s="199">
        <f t="shared" si="11"/>
        <v>5.0159388812737959E-2</v>
      </c>
      <c r="H73" s="199">
        <f t="shared" si="11"/>
        <v>5.0159388812737966E-2</v>
      </c>
      <c r="I73" s="199">
        <f t="shared" si="11"/>
        <v>5.0159388812737959E-2</v>
      </c>
      <c r="J73" s="199">
        <f t="shared" si="11"/>
        <v>5.0159388812737966E-2</v>
      </c>
      <c r="K73" s="199">
        <f t="shared" si="11"/>
        <v>5.0159388812737973E-2</v>
      </c>
      <c r="L73" s="199">
        <f t="shared" si="11"/>
        <v>5.0159388812737973E-2</v>
      </c>
      <c r="M73" s="199">
        <f t="shared" si="11"/>
        <v>5.0159388812737959E-2</v>
      </c>
      <c r="N73" s="199">
        <f t="shared" si="11"/>
        <v>5.0159388812737966E-2</v>
      </c>
      <c r="O73" s="199">
        <f t="shared" si="11"/>
        <v>5.0159388812737973E-2</v>
      </c>
      <c r="P73" s="199">
        <f t="shared" si="11"/>
        <v>5.0159388812737966E-2</v>
      </c>
      <c r="Q73" s="199">
        <f t="shared" si="11"/>
        <v>5.0159388812737966E-2</v>
      </c>
    </row>
    <row r="74" spans="1:17" x14ac:dyDescent="0.25">
      <c r="A74" s="142" t="s">
        <v>308</v>
      </c>
      <c r="B74" s="199">
        <f t="shared" ref="B74:Q74" si="12">IF(B$56=0,0,B$56/B$5)</f>
        <v>2.1106218415872111E-2</v>
      </c>
      <c r="C74" s="199">
        <f t="shared" si="12"/>
        <v>2.0060387240522531E-2</v>
      </c>
      <c r="D74" s="199">
        <f t="shared" si="12"/>
        <v>2.2579593260864835E-2</v>
      </c>
      <c r="E74" s="199">
        <f t="shared" si="12"/>
        <v>2.4978484119895793E-2</v>
      </c>
      <c r="F74" s="199">
        <f t="shared" si="12"/>
        <v>2.7556589464673886E-2</v>
      </c>
      <c r="G74" s="199">
        <f t="shared" si="12"/>
        <v>3.7104363212612797E-2</v>
      </c>
      <c r="H74" s="199">
        <f t="shared" si="12"/>
        <v>3.7229254813917902E-2</v>
      </c>
      <c r="I74" s="199">
        <f t="shared" si="12"/>
        <v>4.8438964120676165E-2</v>
      </c>
      <c r="J74" s="199">
        <f t="shared" si="12"/>
        <v>4.6140172538912921E-2</v>
      </c>
      <c r="K74" s="199">
        <f t="shared" si="12"/>
        <v>4.6650762972047156E-2</v>
      </c>
      <c r="L74" s="199">
        <f t="shared" si="12"/>
        <v>4.4193173177896838E-2</v>
      </c>
      <c r="M74" s="199">
        <f t="shared" si="12"/>
        <v>4.8962170908128717E-2</v>
      </c>
      <c r="N74" s="199">
        <f t="shared" si="12"/>
        <v>4.9356160084879544E-2</v>
      </c>
      <c r="O74" s="199">
        <f t="shared" si="12"/>
        <v>5.4917613548982516E-2</v>
      </c>
      <c r="P74" s="199">
        <f t="shared" si="12"/>
        <v>5.6843914294036929E-2</v>
      </c>
      <c r="Q74" s="199">
        <f t="shared" si="12"/>
        <v>5.8619875340049379E-2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2.9768766112529869E-2</v>
      </c>
      <c r="C76" s="276">
        <f t="shared" si="14"/>
        <v>2.8293698289448815E-2</v>
      </c>
      <c r="D76" s="276">
        <f t="shared" si="14"/>
        <v>3.1846852783124061E-2</v>
      </c>
      <c r="E76" s="276">
        <f t="shared" si="14"/>
        <v>3.5230311605774917E-2</v>
      </c>
      <c r="F76" s="276">
        <f t="shared" si="14"/>
        <v>3.8866539257263993E-2</v>
      </c>
      <c r="G76" s="276">
        <f t="shared" si="14"/>
        <v>5.2332970713502763E-2</v>
      </c>
      <c r="H76" s="276">
        <f t="shared" si="14"/>
        <v>5.2509121115977282E-2</v>
      </c>
      <c r="I76" s="276">
        <f t="shared" si="14"/>
        <v>6.8319590237787872E-2</v>
      </c>
      <c r="J76" s="276">
        <f t="shared" si="14"/>
        <v>6.5077314071087133E-2</v>
      </c>
      <c r="K76" s="276">
        <f t="shared" si="14"/>
        <v>6.5797464260182029E-2</v>
      </c>
      <c r="L76" s="276">
        <f t="shared" si="14"/>
        <v>6.2331214914084832E-2</v>
      </c>
      <c r="M76" s="276">
        <f t="shared" si="14"/>
        <v>6.9057534865161307E-2</v>
      </c>
      <c r="N76" s="276">
        <f t="shared" si="14"/>
        <v>6.9613227572517339E-2</v>
      </c>
      <c r="O76" s="276">
        <f t="shared" si="14"/>
        <v>7.7457247953453934E-2</v>
      </c>
      <c r="P76" s="276">
        <f t="shared" si="14"/>
        <v>8.0174153237575985E-2</v>
      </c>
      <c r="Q76" s="276">
        <f t="shared" si="14"/>
        <v>8.2679015452208959E-2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75.866236278627753</v>
      </c>
      <c r="C80" s="230">
        <f t="shared" si="15"/>
        <v>76.156671555578896</v>
      </c>
      <c r="D80" s="230">
        <f t="shared" si="15"/>
        <v>75.724411991994373</v>
      </c>
      <c r="E80" s="230">
        <f t="shared" si="15"/>
        <v>75.560964461720118</v>
      </c>
      <c r="F80" s="230">
        <f t="shared" si="15"/>
        <v>75.120000642234331</v>
      </c>
      <c r="G80" s="230">
        <f t="shared" si="15"/>
        <v>73.35591803836941</v>
      </c>
      <c r="H80" s="230">
        <f t="shared" si="15"/>
        <v>73.431547615629128</v>
      </c>
      <c r="I80" s="230">
        <f t="shared" si="15"/>
        <v>71.6715319185342</v>
      </c>
      <c r="J80" s="230">
        <f t="shared" si="15"/>
        <v>71.731343551683835</v>
      </c>
      <c r="K80" s="230">
        <f t="shared" si="15"/>
        <v>71.658968821551142</v>
      </c>
      <c r="L80" s="230">
        <f t="shared" si="15"/>
        <v>72.051241778330663</v>
      </c>
      <c r="M80" s="230">
        <f t="shared" si="15"/>
        <v>71.35087964621566</v>
      </c>
      <c r="N80" s="230">
        <f t="shared" si="15"/>
        <v>70.682703421715388</v>
      </c>
      <c r="O80" s="230">
        <f t="shared" si="15"/>
        <v>69.932600516851153</v>
      </c>
      <c r="P80" s="230">
        <f t="shared" si="15"/>
        <v>63.358234862650626</v>
      </c>
      <c r="Q80" s="230">
        <f t="shared" si="15"/>
        <v>58.353699850695904</v>
      </c>
    </row>
    <row r="81" spans="1:17" x14ac:dyDescent="0.25">
      <c r="A81" s="132" t="s">
        <v>83</v>
      </c>
      <c r="B81" s="275">
        <f>IF(B$6=0,0,B$6/TEL!B$5*1000)</f>
        <v>3.0480213020066445</v>
      </c>
      <c r="C81" s="275">
        <f>IF(C$6=0,0,C$6/TEL!C$5*1000)</f>
        <v>3.0596899039358365</v>
      </c>
      <c r="D81" s="275">
        <f>IF(D$6=0,0,D$6/TEL!D$5*1000)</f>
        <v>3.0423233332130857</v>
      </c>
      <c r="E81" s="275">
        <f>IF(E$6=0,0,E$6/TEL!E$5*1000)</f>
        <v>3.0357566234555766</v>
      </c>
      <c r="F81" s="275">
        <f>IF(F$6=0,0,F$6/TEL!F$5*1000)</f>
        <v>3.0180403483227143</v>
      </c>
      <c r="G81" s="275">
        <f>IF(G$6=0,0,G$6/TEL!G$5*1000)</f>
        <v>2.9471661146869232</v>
      </c>
      <c r="H81" s="275">
        <f>IF(H$6=0,0,H$6/TEL!H$5*1000)</f>
        <v>2.9502046279156895</v>
      </c>
      <c r="I81" s="275">
        <f>IF(I$6=0,0,I$6/TEL!I$5*1000)</f>
        <v>2.8794937873658912</v>
      </c>
      <c r="J81" s="275">
        <f>IF(J$6=0,0,J$6/TEL!J$5*1000)</f>
        <v>2.8818967948286356</v>
      </c>
      <c r="K81" s="275">
        <f>IF(K$6=0,0,K$6/TEL!K$5*1000)</f>
        <v>2.8789890491700634</v>
      </c>
      <c r="L81" s="275">
        <f>IF(L$6=0,0,L$6/TEL!L$5*1000)</f>
        <v>2.8947491077562555</v>
      </c>
      <c r="M81" s="275">
        <f>IF(M$6=0,0,M$6/TEL!M$5*1000)</f>
        <v>2.8666111797066121</v>
      </c>
      <c r="N81" s="275">
        <f>IF(N$6=0,0,N$6/TEL!N$5*1000)</f>
        <v>2.8397663609088069</v>
      </c>
      <c r="O81" s="275">
        <f>IF(O$6=0,0,O$6/TEL!O$5*1000)</f>
        <v>2.809630034858225</v>
      </c>
      <c r="P81" s="275">
        <f>IF(P$6=0,0,P$6/TEL!P$5*1000)</f>
        <v>2.5454966397654566</v>
      </c>
      <c r="Q81" s="275">
        <f>IF(Q$6=0,0,Q$6/TEL!Q$5*1000)</f>
        <v>2.3444331618428906</v>
      </c>
    </row>
    <row r="82" spans="1:17" x14ac:dyDescent="0.25">
      <c r="A82" s="76" t="s">
        <v>82</v>
      </c>
      <c r="B82" s="274">
        <f>IF(B$7=0,0,B$7/TEL!B$5*1000)</f>
        <v>2.5009405554926314</v>
      </c>
      <c r="C82" s="274">
        <f>IF(C$7=0,0,C$7/TEL!C$5*1000)</f>
        <v>2.5105147929729936</v>
      </c>
      <c r="D82" s="274">
        <f>IF(D$7=0,0,D$7/TEL!D$5*1000)</f>
        <v>2.4962652990466343</v>
      </c>
      <c r="E82" s="274">
        <f>IF(E$7=0,0,E$7/TEL!E$5*1000)</f>
        <v>2.4908772295020118</v>
      </c>
      <c r="F82" s="274">
        <f>IF(F$7=0,0,F$7/TEL!F$5*1000)</f>
        <v>2.4763407986237658</v>
      </c>
      <c r="G82" s="274">
        <f>IF(G$7=0,0,G$7/TEL!G$5*1000)</f>
        <v>2.4181875812815781</v>
      </c>
      <c r="H82" s="274">
        <f>IF(H$7=0,0,H$7/TEL!H$5*1000)</f>
        <v>2.4206807203410792</v>
      </c>
      <c r="I82" s="274">
        <f>IF(I$7=0,0,I$7/TEL!I$5*1000)</f>
        <v>2.3626615691207307</v>
      </c>
      <c r="J82" s="274">
        <f>IF(J$7=0,0,J$7/TEL!J$5*1000)</f>
        <v>2.3646332675517012</v>
      </c>
      <c r="K82" s="274">
        <f>IF(K$7=0,0,K$7/TEL!K$5*1000)</f>
        <v>2.362247424960052</v>
      </c>
      <c r="L82" s="274">
        <f>IF(L$7=0,0,L$7/TEL!L$5*1000)</f>
        <v>2.375178755082056</v>
      </c>
      <c r="M82" s="274">
        <f>IF(M$7=0,0,M$7/TEL!M$5*1000)</f>
        <v>2.3520912243746563</v>
      </c>
      <c r="N82" s="274">
        <f>IF(N$7=0,0,N$7/TEL!N$5*1000)</f>
        <v>2.3300647063867133</v>
      </c>
      <c r="O82" s="274">
        <f>IF(O$7=0,0,O$7/TEL!O$5*1000)</f>
        <v>2.3053374644990563</v>
      </c>
      <c r="P82" s="274">
        <f>IF(P$7=0,0,P$7/TEL!P$5*1000)</f>
        <v>2.0886126274998622</v>
      </c>
      <c r="Q82" s="274">
        <f>IF(Q$7=0,0,Q$7/TEL!Q$5*1000)</f>
        <v>1.9236374661274998</v>
      </c>
    </row>
    <row r="83" spans="1:17" x14ac:dyDescent="0.25">
      <c r="A83" s="76" t="s">
        <v>81</v>
      </c>
      <c r="B83" s="274">
        <f>IF(B$8=0,0,B$8/TEL!B$5*1000)</f>
        <v>1.797551024260329</v>
      </c>
      <c r="C83" s="274">
        <f>IF(C$8=0,0,C$8/TEL!C$5*1000)</f>
        <v>1.8044325074493395</v>
      </c>
      <c r="D83" s="274">
        <f>IF(D$8=0,0,D$8/TEL!D$5*1000)</f>
        <v>1.7941906836897685</v>
      </c>
      <c r="E83" s="274">
        <f>IF(E$8=0,0,E$8/TEL!E$5*1000)</f>
        <v>1.7903180087045714</v>
      </c>
      <c r="F83" s="274">
        <f>IF(F$8=0,0,F$8/TEL!F$5*1000)</f>
        <v>1.7798699490108318</v>
      </c>
      <c r="G83" s="274">
        <f>IF(G$8=0,0,G$8/TEL!G$5*1000)</f>
        <v>1.7380723240461344</v>
      </c>
      <c r="H83" s="274">
        <f>IF(H$8=0,0,H$8/TEL!H$5*1000)</f>
        <v>1.7398642677451506</v>
      </c>
      <c r="I83" s="274">
        <f>IF(I$8=0,0,I$8/TEL!I$5*1000)</f>
        <v>1.6981630028055255</v>
      </c>
      <c r="J83" s="274">
        <f>IF(J$8=0,0,J$8/TEL!J$5*1000)</f>
        <v>1.6995801610527852</v>
      </c>
      <c r="K83" s="274">
        <f>IF(K$8=0,0,K$8/TEL!K$5*1000)</f>
        <v>1.6978653366900374</v>
      </c>
      <c r="L83" s="274">
        <f>IF(L$8=0,0,L$8/TEL!L$5*1000)</f>
        <v>1.7071597302152275</v>
      </c>
      <c r="M83" s="274">
        <f>IF(M$8=0,0,M$8/TEL!M$5*1000)</f>
        <v>1.6905655675192843</v>
      </c>
      <c r="N83" s="274">
        <f>IF(N$8=0,0,N$8/TEL!N$5*1000)</f>
        <v>1.6747340077154502</v>
      </c>
      <c r="O83" s="274">
        <f>IF(O$8=0,0,O$8/TEL!O$5*1000)</f>
        <v>1.6569613026086967</v>
      </c>
      <c r="P83" s="274">
        <f>IF(P$8=0,0,P$8/TEL!P$5*1000)</f>
        <v>1.5011903260155259</v>
      </c>
      <c r="Q83" s="274">
        <f>IF(Q$8=0,0,Q$8/TEL!Q$5*1000)</f>
        <v>1.3826144287791406</v>
      </c>
    </row>
    <row r="84" spans="1:17" x14ac:dyDescent="0.25">
      <c r="A84" s="76" t="s">
        <v>80</v>
      </c>
      <c r="B84" s="274">
        <f>IF(B$9=0,0,B$9/TEL!B$5*1000)</f>
        <v>3.5169476561615132</v>
      </c>
      <c r="C84" s="274">
        <f>IF(C$9=0,0,C$9/TEL!C$5*1000)</f>
        <v>3.5304114276182723</v>
      </c>
      <c r="D84" s="274">
        <f>IF(D$9=0,0,D$9/TEL!D$5*1000)</f>
        <v>3.5103730767843286</v>
      </c>
      <c r="E84" s="274">
        <f>IF(E$9=0,0,E$9/TEL!E$5*1000)</f>
        <v>3.5027961039872042</v>
      </c>
      <c r="F84" s="274">
        <f>IF(F$9=0,0,F$9/TEL!F$5*1000)</f>
        <v>3.4823542480646701</v>
      </c>
      <c r="G84" s="274">
        <f>IF(G$9=0,0,G$9/TEL!G$5*1000)</f>
        <v>3.4005762861772189</v>
      </c>
      <c r="H84" s="274">
        <f>IF(H$9=0,0,H$9/TEL!H$5*1000)</f>
        <v>3.4040822629796414</v>
      </c>
      <c r="I84" s="274">
        <f>IF(I$9=0,0,I$9/TEL!I$5*1000)</f>
        <v>3.3224928315760276</v>
      </c>
      <c r="J84" s="274">
        <f>IF(J$9=0,0,J$9/TEL!J$5*1000)</f>
        <v>3.3252655324945795</v>
      </c>
      <c r="K84" s="274">
        <f>IF(K$9=0,0,K$9/TEL!K$5*1000)</f>
        <v>3.3219104413500724</v>
      </c>
      <c r="L84" s="274">
        <f>IF(L$9=0,0,L$9/TEL!L$5*1000)</f>
        <v>3.3400951243341406</v>
      </c>
      <c r="M84" s="274">
        <f>IF(M$9=0,0,M$9/TEL!M$5*1000)</f>
        <v>3.3076282842768596</v>
      </c>
      <c r="N84" s="274">
        <f>IF(N$9=0,0,N$9/TEL!N$5*1000)</f>
        <v>3.276653493356315</v>
      </c>
      <c r="O84" s="274">
        <f>IF(O$9=0,0,O$9/TEL!O$5*1000)</f>
        <v>3.2418808094517977</v>
      </c>
      <c r="P84" s="274">
        <f>IF(P$9=0,0,P$9/TEL!P$5*1000)</f>
        <v>2.9371115074216805</v>
      </c>
      <c r="Q84" s="274">
        <f>IF(Q$9=0,0,Q$9/TEL!Q$5*1000)</f>
        <v>2.7051151867417964</v>
      </c>
    </row>
    <row r="85" spans="1:17" x14ac:dyDescent="0.25">
      <c r="A85" s="129" t="s">
        <v>79</v>
      </c>
      <c r="B85" s="273">
        <f>IF(B$10=0,0,B$10/TEL!B$5*1000)</f>
        <v>5.9397338192949993</v>
      </c>
      <c r="C85" s="273">
        <f>IF(C$10=0,0,C$10/TEL!C$5*1000)</f>
        <v>5.9624726333108597</v>
      </c>
      <c r="D85" s="273">
        <f>IF(D$10=0,0,D$10/TEL!D$5*1000)</f>
        <v>5.9286300852357554</v>
      </c>
      <c r="E85" s="273">
        <f>IF(E$10=0,0,E$10/TEL!E$5*1000)</f>
        <v>5.9158334200672771</v>
      </c>
      <c r="F85" s="273">
        <f>IF(F$10=0,0,F$10/TEL!F$5*1000)</f>
        <v>5.881309396731444</v>
      </c>
      <c r="G85" s="273">
        <f>IF(G$10=0,0,G$10/TEL!G$5*1000)</f>
        <v>5.7431955055437491</v>
      </c>
      <c r="H85" s="273">
        <f>IF(H$10=0,0,H$10/TEL!H$5*1000)</f>
        <v>5.7491167108100623</v>
      </c>
      <c r="I85" s="273">
        <f>IF(I$10=0,0,I$10/TEL!I$5*1000)</f>
        <v>5.6113212266617349</v>
      </c>
      <c r="J85" s="273">
        <f>IF(J$10=0,0,J$10/TEL!J$5*1000)</f>
        <v>5.6160040104352902</v>
      </c>
      <c r="K85" s="273">
        <f>IF(K$10=0,0,K$10/TEL!K$5*1000)</f>
        <v>5.6103376342801239</v>
      </c>
      <c r="L85" s="273">
        <f>IF(L$10=0,0,L$10/TEL!L$5*1000)</f>
        <v>5.6410495433198822</v>
      </c>
      <c r="M85" s="273">
        <f>IF(M$10=0,0,M$10/TEL!M$5*1000)</f>
        <v>5.5862166578898087</v>
      </c>
      <c r="N85" s="273">
        <f>IF(N$10=0,0,N$10/TEL!N$5*1000)</f>
        <v>5.5339036776684436</v>
      </c>
      <c r="O85" s="273">
        <f>IF(O$10=0,0,O$10/TEL!O$5*1000)</f>
        <v>5.4751764781852579</v>
      </c>
      <c r="P85" s="273">
        <f>IF(P$10=0,0,P$10/TEL!P$5*1000)</f>
        <v>4.9604549903121713</v>
      </c>
      <c r="Q85" s="273">
        <f>IF(Q$10=0,0,Q$10/TEL!Q$5*1000)</f>
        <v>4.5686389820528115</v>
      </c>
    </row>
    <row r="86" spans="1:17" x14ac:dyDescent="0.25">
      <c r="A86" s="127" t="s">
        <v>306</v>
      </c>
      <c r="B86" s="296">
        <f>IF(B$15=0,0,B$15/TEL!B$5*1000)</f>
        <v>2.3783775270367093</v>
      </c>
      <c r="C86" s="296">
        <f>IF(C$15=0,0,C$15/TEL!C$5*1000)</f>
        <v>2.387482562025165</v>
      </c>
      <c r="D86" s="296">
        <f>IF(D$15=0,0,D$15/TEL!D$5*1000)</f>
        <v>2.3739313898265024</v>
      </c>
      <c r="E86" s="296">
        <f>IF(E$15=0,0,E$15/TEL!E$5*1000)</f>
        <v>2.3688073721880594</v>
      </c>
      <c r="F86" s="296">
        <f>IF(F$15=0,0,F$15/TEL!F$5*1000)</f>
        <v>2.3549833248918484</v>
      </c>
      <c r="G86" s="296">
        <f>IF(G$15=0,0,G$15/TEL!G$5*1000)</f>
        <v>2.2996800091261931</v>
      </c>
      <c r="H86" s="296">
        <f>IF(H$15=0,0,H$15/TEL!H$5*1000)</f>
        <v>2.3020509674833884</v>
      </c>
      <c r="I86" s="296">
        <f>IF(I$15=0,0,I$15/TEL!I$5*1000)</f>
        <v>2.2468751476914472</v>
      </c>
      <c r="J86" s="296">
        <f>IF(J$15=0,0,J$15/TEL!J$5*1000)</f>
        <v>2.2487502195431208</v>
      </c>
      <c r="K86" s="296">
        <f>IF(K$15=0,0,K$15/TEL!K$5*1000)</f>
        <v>2.2464812994000321</v>
      </c>
      <c r="L86" s="296">
        <f>IF(L$15=0,0,L$15/TEL!L$5*1000)</f>
        <v>2.2587789067499231</v>
      </c>
      <c r="M86" s="296">
        <f>IF(M$15=0,0,M$15/TEL!M$5*1000)</f>
        <v>2.2368228214408767</v>
      </c>
      <c r="N86" s="296">
        <f>IF(N$15=0,0,N$15/TEL!N$5*1000)</f>
        <v>2.2158757520407915</v>
      </c>
      <c r="O86" s="296">
        <f>IF(O$15=0,0,O$15/TEL!O$5*1000)</f>
        <v>2.1923603125066355</v>
      </c>
      <c r="P86" s="296">
        <f>IF(P$15=0,0,P$15/TEL!P$5*1000)</f>
        <v>1.9862564606027886</v>
      </c>
      <c r="Q86" s="296">
        <f>IF(Q$15=0,0,Q$15/TEL!Q$5*1000)</f>
        <v>1.8293661996705406</v>
      </c>
    </row>
    <row r="87" spans="1:17" x14ac:dyDescent="0.25">
      <c r="A87" s="127" t="s">
        <v>305</v>
      </c>
      <c r="B87" s="296">
        <f>IF(B$26=0,0,B$26/TEL!B$5*1000)</f>
        <v>17.045038943763085</v>
      </c>
      <c r="C87" s="296">
        <f>IF(C$26=0,0,C$26/TEL!C$5*1000)</f>
        <v>17.110291694513684</v>
      </c>
      <c r="D87" s="296">
        <f>IF(D$26=0,0,D$26/TEL!D$5*1000)</f>
        <v>17.013174960423264</v>
      </c>
      <c r="E87" s="296">
        <f>IF(E$26=0,0,E$26/TEL!E$5*1000)</f>
        <v>16.976452834014427</v>
      </c>
      <c r="F87" s="296">
        <f>IF(F$26=0,0,F$26/TEL!F$5*1000)</f>
        <v>16.877380495058247</v>
      </c>
      <c r="G87" s="296">
        <f>IF(G$26=0,0,G$26/TEL!G$5*1000)</f>
        <v>16.48104006540439</v>
      </c>
      <c r="H87" s="296">
        <f>IF(H$26=0,0,H$26/TEL!H$5*1000)</f>
        <v>16.498031933630958</v>
      </c>
      <c r="I87" s="296">
        <f>IF(I$26=0,0,I$26/TEL!I$5*1000)</f>
        <v>16.102605225122037</v>
      </c>
      <c r="J87" s="296">
        <f>IF(J$26=0,0,J$26/TEL!J$5*1000)</f>
        <v>16.116043240059035</v>
      </c>
      <c r="K87" s="296">
        <f>IF(K$26=0,0,K$26/TEL!K$5*1000)</f>
        <v>16.09978264570023</v>
      </c>
      <c r="L87" s="296">
        <f>IF(L$26=0,0,L$26/TEL!L$5*1000)</f>
        <v>16.187915498374448</v>
      </c>
      <c r="M87" s="296">
        <f>IF(M$26=0,0,M$26/TEL!M$5*1000)</f>
        <v>16.030563553659615</v>
      </c>
      <c r="N87" s="296">
        <f>IF(N$26=0,0,N$26/TEL!N$5*1000)</f>
        <v>15.880442889625673</v>
      </c>
      <c r="O87" s="296">
        <f>IF(O$26=0,0,O$26/TEL!O$5*1000)</f>
        <v>15.711915572964225</v>
      </c>
      <c r="P87" s="296">
        <f>IF(P$26=0,0,P$26/TEL!P$5*1000)</f>
        <v>14.23483796765332</v>
      </c>
      <c r="Q87" s="296">
        <f>IF(Q$26=0,0,Q$26/TEL!Q$5*1000)</f>
        <v>13.110457764305542</v>
      </c>
    </row>
    <row r="88" spans="1:17" x14ac:dyDescent="0.25">
      <c r="A88" s="127" t="s">
        <v>304</v>
      </c>
      <c r="B88" s="296">
        <f>IF(B$37=0,0,B$37/TEL!B$5*1000)</f>
        <v>7.1055440052105192</v>
      </c>
      <c r="C88" s="296">
        <f>IF(C$37=0,0,C$37/TEL!C$5*1000)</f>
        <v>6.7793121804467615</v>
      </c>
      <c r="D88" s="296">
        <f>IF(D$37=0,0,D$37/TEL!D$5*1000)</f>
        <v>7.5873547507196619</v>
      </c>
      <c r="E88" s="296">
        <f>IF(E$37=0,0,E$37/TEL!E$5*1000)</f>
        <v>8.3753301820791961</v>
      </c>
      <c r="F88" s="296">
        <f>IF(F$37=0,0,F$37/TEL!F$5*1000)</f>
        <v>9.1858513936356463</v>
      </c>
      <c r="G88" s="296">
        <f>IF(G$37=0,0,G$37/TEL!G$5*1000)</f>
        <v>12.078096780938266</v>
      </c>
      <c r="H88" s="296">
        <f>IF(H$37=0,0,H$37/TEL!H$5*1000)</f>
        <v>12.131245476684047</v>
      </c>
      <c r="I88" s="296">
        <f>IF(I$37=0,0,I$37/TEL!I$5*1000)</f>
        <v>15.405645511148748</v>
      </c>
      <c r="J88" s="296">
        <f>IF(J$37=0,0,J$37/TEL!J$5*1000)</f>
        <v>14.686778520157116</v>
      </c>
      <c r="K88" s="296">
        <f>IF(K$37=0,0,K$37/TEL!K$5*1000)</f>
        <v>14.834320963837529</v>
      </c>
      <c r="L88" s="296">
        <f>IF(L$37=0,0,L$37/TEL!L$5*1000)</f>
        <v>14.129767712315751</v>
      </c>
      <c r="M88" s="296">
        <f>IF(M$37=0,0,M$37/TEL!M$5*1000)</f>
        <v>15.502379463844795</v>
      </c>
      <c r="N88" s="296">
        <f>IF(N$37=0,0,N$37/TEL!N$5*1000)</f>
        <v>15.480781537331973</v>
      </c>
      <c r="O88" s="296">
        <f>IF(O$37=0,0,O$37/TEL!O$5*1000)</f>
        <v>17.042358662865389</v>
      </c>
      <c r="P88" s="296">
        <f>IF(P$37=0,0,P$37/TEL!P$5*1000)</f>
        <v>15.981789696070763</v>
      </c>
      <c r="Q88" s="296">
        <f>IF(Q$37=0,0,Q$37/TEL!Q$5*1000)</f>
        <v>15.17929683577313</v>
      </c>
    </row>
    <row r="89" spans="1:17" x14ac:dyDescent="0.25">
      <c r="A89" s="127" t="s">
        <v>303</v>
      </c>
      <c r="B89" s="296">
        <f>IF(B$38=0,0,B$38/TEL!B$5*1000)</f>
        <v>30.275637201784924</v>
      </c>
      <c r="C89" s="296">
        <f>IF(C$38=0,0,C$38/TEL!C$5*1000)</f>
        <v>30.857309965583795</v>
      </c>
      <c r="D89" s="296">
        <f>IF(D$38=0,0,D$38/TEL!D$5*1000)</f>
        <v>29.566584212257702</v>
      </c>
      <c r="E89" s="296">
        <f>IF(E$38=0,0,E$38/TEL!E$5*1000)</f>
        <v>28.442756364502518</v>
      </c>
      <c r="F89" s="296">
        <f>IF(F$38=0,0,F$38/TEL!F$5*1000)</f>
        <v>27.144216233928066</v>
      </c>
      <c r="G89" s="296">
        <f>IF(G$38=0,0,G$38/TEL!G$5*1000)</f>
        <v>22.41097026080087</v>
      </c>
      <c r="H89" s="296">
        <f>IF(H$38=0,0,H$38/TEL!H$5*1000)</f>
        <v>22.380444620556389</v>
      </c>
      <c r="I89" s="296">
        <f>IF(I$38=0,0,I$38/TEL!I$5*1000)</f>
        <v>17.145703924653258</v>
      </c>
      <c r="J89" s="296">
        <f>IF(J$38=0,0,J$38/TEL!J$5*1000)</f>
        <v>18.124308632507585</v>
      </c>
      <c r="K89" s="296">
        <f>IF(K$38=0,0,K$38/TEL!K$5*1000)</f>
        <v>17.892055586205505</v>
      </c>
      <c r="L89" s="296">
        <f>IF(L$38=0,0,L$38/TEL!L$5*1000)</f>
        <v>19.025505964071151</v>
      </c>
      <c r="M89" s="296">
        <f>IF(M$38=0,0,M$38/TEL!M$5*1000)</f>
        <v>16.850685034674697</v>
      </c>
      <c r="N89" s="296">
        <f>IF(N$38=0,0,N$38/TEL!N$5*1000)</f>
        <v>16.530029877944592</v>
      </c>
      <c r="O89" s="296">
        <f>IF(O$38=0,0,O$38/TEL!O$5*1000)</f>
        <v>14.080193100648293</v>
      </c>
      <c r="P89" s="296">
        <f>IF(P$38=0,0,P$38/TEL!P$5*1000)</f>
        <v>12.042791816568576</v>
      </c>
      <c r="Q89" s="296">
        <f>IF(Q$38=0,0,Q$38/TEL!Q$5*1000)</f>
        <v>10.485513373753305</v>
      </c>
    </row>
    <row r="90" spans="1:17" x14ac:dyDescent="0.25">
      <c r="A90" s="72" t="s">
        <v>302</v>
      </c>
      <c r="B90" s="272">
        <f>IF(B$58=0,0,B$58/TEL!B$5*1000)</f>
        <v>2.2584442436163985</v>
      </c>
      <c r="C90" s="272">
        <f>IF(C$58=0,0,C$58/TEL!C$5*1000)</f>
        <v>2.1547538877221979</v>
      </c>
      <c r="D90" s="272">
        <f>IF(D$58=0,0,D$58/TEL!D$5*1000)</f>
        <v>2.4115842007976793</v>
      </c>
      <c r="E90" s="272">
        <f>IF(E$58=0,0,E$58/TEL!E$5*1000)</f>
        <v>2.6620363232192843</v>
      </c>
      <c r="F90" s="272">
        <f>IF(F$58=0,0,F$58/TEL!F$5*1000)</f>
        <v>2.9196544539670963</v>
      </c>
      <c r="G90" s="272">
        <f>IF(G$58=0,0,G$58/TEL!G$5*1000)</f>
        <v>3.838933110364096</v>
      </c>
      <c r="H90" s="272">
        <f>IF(H$58=0,0,H$58/TEL!H$5*1000)</f>
        <v>3.8558260274827227</v>
      </c>
      <c r="I90" s="272">
        <f>IF(I$58=0,0,I$58/TEL!I$5*1000)</f>
        <v>4.8965696923887911</v>
      </c>
      <c r="J90" s="272">
        <f>IF(J$58=0,0,J$58/TEL!J$5*1000)</f>
        <v>4.6680831730539802</v>
      </c>
      <c r="K90" s="272">
        <f>IF(K$58=0,0,K$58/TEL!K$5*1000)</f>
        <v>4.714978439957509</v>
      </c>
      <c r="L90" s="272">
        <f>IF(L$58=0,0,L$58/TEL!L$5*1000)</f>
        <v>4.4910414361118152</v>
      </c>
      <c r="M90" s="272">
        <f>IF(M$58=0,0,M$58/TEL!M$5*1000)</f>
        <v>4.9273158588284671</v>
      </c>
      <c r="N90" s="272">
        <f>IF(N$58=0,0,N$58/TEL!N$5*1000)</f>
        <v>4.9204511187366231</v>
      </c>
      <c r="O90" s="272">
        <f>IF(O$58=0,0,O$58/TEL!O$5*1000)</f>
        <v>5.4167867782635799</v>
      </c>
      <c r="P90" s="272">
        <f>IF(P$58=0,0,P$58/TEL!P$5*1000)</f>
        <v>5.0796928307404814</v>
      </c>
      <c r="Q90" s="272">
        <f>IF(Q$58=0,0,Q$58/TEL!Q$5*1000)</f>
        <v>4.8246264516492507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25.078616252012278</v>
      </c>
      <c r="C5" s="96">
        <v>25.296247444388499</v>
      </c>
      <c r="D5" s="96">
        <v>24.580529458166055</v>
      </c>
      <c r="E5" s="96">
        <v>23.360060518344291</v>
      </c>
      <c r="F5" s="96">
        <v>23.406776754498658</v>
      </c>
      <c r="G5" s="96">
        <v>16.852732139079876</v>
      </c>
      <c r="H5" s="96">
        <v>15.964550528496481</v>
      </c>
      <c r="I5" s="96">
        <v>13.678691977864386</v>
      </c>
      <c r="J5" s="96">
        <v>13.954498385227756</v>
      </c>
      <c r="K5" s="96">
        <v>12.867617521996822</v>
      </c>
      <c r="L5" s="96">
        <v>13.237637175097575</v>
      </c>
      <c r="M5" s="96">
        <v>12.369277482209309</v>
      </c>
      <c r="N5" s="96">
        <v>9.3353644577505595</v>
      </c>
      <c r="O5" s="96">
        <v>9.4003263486250095</v>
      </c>
      <c r="P5" s="96">
        <v>9.1097416351560891</v>
      </c>
      <c r="Q5" s="96">
        <v>9.9467615892272789</v>
      </c>
    </row>
    <row r="6" spans="1:17" x14ac:dyDescent="0.25">
      <c r="A6" s="132" t="s">
        <v>83</v>
      </c>
      <c r="B6" s="160">
        <v>1.0423586081500542</v>
      </c>
      <c r="C6" s="160">
        <v>1.0554291958566688</v>
      </c>
      <c r="D6" s="160">
        <v>1.0197464238010217</v>
      </c>
      <c r="E6" s="160">
        <v>0.96702233334488441</v>
      </c>
      <c r="F6" s="160">
        <v>0.96330151654685825</v>
      </c>
      <c r="G6" s="160">
        <v>0.67728354249727685</v>
      </c>
      <c r="H6" s="160">
        <v>0.64225046167674937</v>
      </c>
      <c r="I6" s="160">
        <v>0.53710142587193754</v>
      </c>
      <c r="J6" s="160">
        <v>0.54838837922034667</v>
      </c>
      <c r="K6" s="160">
        <v>0.50516557304365572</v>
      </c>
      <c r="L6" s="160">
        <v>0.52253693275792723</v>
      </c>
      <c r="M6" s="160">
        <v>0.48351361975491713</v>
      </c>
      <c r="N6" s="160">
        <v>0.36150097875704468</v>
      </c>
      <c r="O6" s="160">
        <v>0.36015351473445539</v>
      </c>
      <c r="P6" s="160">
        <v>0.34713693770080206</v>
      </c>
      <c r="Q6" s="160">
        <v>0.37773180675846418</v>
      </c>
    </row>
    <row r="7" spans="1:17" x14ac:dyDescent="0.25">
      <c r="A7" s="76" t="s">
        <v>82</v>
      </c>
      <c r="B7" s="159">
        <v>0.21750304971085035</v>
      </c>
      <c r="C7" s="159">
        <v>0.22023041500094692</v>
      </c>
      <c r="D7" s="159">
        <v>0.21278469364981367</v>
      </c>
      <c r="E7" s="159">
        <v>0.20178305719017625</v>
      </c>
      <c r="F7" s="159">
        <v>0.20100665548479543</v>
      </c>
      <c r="G7" s="159">
        <v>0.14132490954679161</v>
      </c>
      <c r="H7" s="159">
        <v>0.13401475557516104</v>
      </c>
      <c r="I7" s="159">
        <v>0.11207390356618557</v>
      </c>
      <c r="J7" s="159">
        <v>0.11442908800657706</v>
      </c>
      <c r="K7" s="159">
        <v>0.1054100305660902</v>
      </c>
      <c r="L7" s="159">
        <v>0.10903481352076251</v>
      </c>
      <c r="M7" s="159">
        <v>0.10089204046587359</v>
      </c>
      <c r="N7" s="159">
        <v>7.5432355753899616E-2</v>
      </c>
      <c r="O7" s="159">
        <v>7.5151188090489637E-2</v>
      </c>
      <c r="P7" s="159">
        <v>7.2435092900715717E-2</v>
      </c>
      <c r="Q7" s="159">
        <v>7.8819150434768989E-2</v>
      </c>
    </row>
    <row r="8" spans="1:17" x14ac:dyDescent="0.25">
      <c r="A8" s="76" t="s">
        <v>81</v>
      </c>
      <c r="B8" s="159">
        <v>0.84301998089974151</v>
      </c>
      <c r="C8" s="159">
        <v>0.85359097490566649</v>
      </c>
      <c r="D8" s="159">
        <v>0.82473210658376639</v>
      </c>
      <c r="E8" s="159">
        <v>0.7820908683556167</v>
      </c>
      <c r="F8" s="159">
        <v>0.77908161330512071</v>
      </c>
      <c r="G8" s="159">
        <v>0.54776115877537768</v>
      </c>
      <c r="H8" s="159">
        <v>0.51942773600392333</v>
      </c>
      <c r="I8" s="159">
        <v>0.43438719672817522</v>
      </c>
      <c r="J8" s="159">
        <v>0.44351565513183278</v>
      </c>
      <c r="K8" s="159">
        <v>0.40855869410843265</v>
      </c>
      <c r="L8" s="159">
        <v>0.42260798887131473</v>
      </c>
      <c r="M8" s="159">
        <v>0.39104741813757515</v>
      </c>
      <c r="N8" s="159">
        <v>0.29236823663582256</v>
      </c>
      <c r="O8" s="159">
        <v>0.2912784590048762</v>
      </c>
      <c r="P8" s="159">
        <v>0.28075114677615531</v>
      </c>
      <c r="Q8" s="159">
        <v>0.30549511274617352</v>
      </c>
    </row>
    <row r="9" spans="1:17" x14ac:dyDescent="0.25">
      <c r="A9" s="76" t="s">
        <v>80</v>
      </c>
      <c r="B9" s="159">
        <v>1.1596365000742217</v>
      </c>
      <c r="C9" s="159">
        <v>1.1741776862490179</v>
      </c>
      <c r="D9" s="159">
        <v>1.1344801727675535</v>
      </c>
      <c r="E9" s="159">
        <v>1.0758239874124367</v>
      </c>
      <c r="F9" s="159">
        <v>1.0716845339313179</v>
      </c>
      <c r="G9" s="159">
        <v>0.75348609455369742</v>
      </c>
      <c r="H9" s="159">
        <v>0.71451137039265755</v>
      </c>
      <c r="I9" s="159">
        <v>0.59753180221575453</v>
      </c>
      <c r="J9" s="159">
        <v>0.61008867369464004</v>
      </c>
      <c r="K9" s="159">
        <v>0.56200278148228455</v>
      </c>
      <c r="L9" s="159">
        <v>0.58132862829074528</v>
      </c>
      <c r="M9" s="159">
        <v>0.5379147227900033</v>
      </c>
      <c r="N9" s="159">
        <v>0.40217419082212513</v>
      </c>
      <c r="O9" s="159">
        <v>0.40067512087545437</v>
      </c>
      <c r="P9" s="159">
        <v>0.38619402222453852</v>
      </c>
      <c r="Q9" s="159">
        <v>0.42023118236966678</v>
      </c>
    </row>
    <row r="10" spans="1:17" x14ac:dyDescent="0.25">
      <c r="A10" s="129" t="s">
        <v>79</v>
      </c>
      <c r="B10" s="158">
        <v>3.0710967171626722</v>
      </c>
      <c r="C10" s="158">
        <v>3.1096065339218124</v>
      </c>
      <c r="D10" s="158">
        <v>3.0044745349508917</v>
      </c>
      <c r="E10" s="158">
        <v>2.8491337723292807</v>
      </c>
      <c r="F10" s="158">
        <v>2.8381711456821392</v>
      </c>
      <c r="G10" s="158">
        <v>1.995477609805725</v>
      </c>
      <c r="H10" s="158">
        <v>1.8922597933471799</v>
      </c>
      <c r="I10" s="158">
        <v>1.5824596380569658</v>
      </c>
      <c r="J10" s="158">
        <v>1.6157143405212042</v>
      </c>
      <c r="K10" s="158">
        <v>1.4883671712093114</v>
      </c>
      <c r="L10" s="158">
        <v>1.5395483341737863</v>
      </c>
      <c r="M10" s="158">
        <v>1.4245741136710635</v>
      </c>
      <c r="N10" s="158">
        <v>1.1316304252171063</v>
      </c>
      <c r="O10" s="158">
        <v>1.1274123694594418</v>
      </c>
      <c r="P10" s="158">
        <v>1.0866657173919685</v>
      </c>
      <c r="Q10" s="158">
        <v>1.1824388596950006</v>
      </c>
    </row>
    <row r="11" spans="1:17" x14ac:dyDescent="0.25">
      <c r="A11" s="92" t="s">
        <v>125</v>
      </c>
      <c r="B11" s="91">
        <v>0.50181344705107966</v>
      </c>
      <c r="C11" s="91">
        <v>0.50810590400471889</v>
      </c>
      <c r="D11" s="91">
        <v>0.49092746396922932</v>
      </c>
      <c r="E11" s="91">
        <v>0.46554497336805006</v>
      </c>
      <c r="F11" s="91">
        <v>0.463753693583277</v>
      </c>
      <c r="G11" s="91">
        <v>0.32605860059496755</v>
      </c>
      <c r="H11" s="91">
        <v>0.30919293564059208</v>
      </c>
      <c r="I11" s="91">
        <v>0.25857196921047249</v>
      </c>
      <c r="J11" s="91">
        <v>0.26400574691632567</v>
      </c>
      <c r="K11" s="91">
        <v>0.24319737522048451</v>
      </c>
      <c r="L11" s="91">
        <v>0.25156031464461792</v>
      </c>
      <c r="M11" s="91">
        <v>0.2327736676497339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0.83508120112736794</v>
      </c>
      <c r="C12" s="91">
        <v>0.8455526473226963</v>
      </c>
      <c r="D12" s="91">
        <v>0.81696554503870522</v>
      </c>
      <c r="E12" s="91">
        <v>0.77472586241680985</v>
      </c>
      <c r="F12" s="91">
        <v>0.77174494573748631</v>
      </c>
      <c r="G12" s="91">
        <v>0.54260285255974494</v>
      </c>
      <c r="H12" s="91">
        <v>0.51453624766767225</v>
      </c>
      <c r="I12" s="91">
        <v>0.43029654126460837</v>
      </c>
      <c r="J12" s="91">
        <v>0.43933903631915217</v>
      </c>
      <c r="K12" s="91">
        <v>0.40471126751107755</v>
      </c>
      <c r="L12" s="91">
        <v>0.41862825905504847</v>
      </c>
      <c r="M12" s="91">
        <v>0.38736489648507993</v>
      </c>
      <c r="N12" s="91">
        <v>0.28961498393045754</v>
      </c>
      <c r="O12" s="91">
        <v>0.28853546881381564</v>
      </c>
      <c r="P12" s="91">
        <v>0.27810729304125525</v>
      </c>
      <c r="Q12" s="91">
        <v>0.30261824330466885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1.7342020689842248</v>
      </c>
      <c r="C14" s="157">
        <v>1.7559479825943973</v>
      </c>
      <c r="D14" s="157">
        <v>1.6965815259429569</v>
      </c>
      <c r="E14" s="157">
        <v>1.6088629365444205</v>
      </c>
      <c r="F14" s="157">
        <v>1.6026725063613763</v>
      </c>
      <c r="G14" s="157">
        <v>1.1268161566510124</v>
      </c>
      <c r="H14" s="157">
        <v>1.0685306100389156</v>
      </c>
      <c r="I14" s="157">
        <v>0.89359112758188486</v>
      </c>
      <c r="J14" s="157">
        <v>0.91236955728572633</v>
      </c>
      <c r="K14" s="157">
        <v>0.84045852847774916</v>
      </c>
      <c r="L14" s="157">
        <v>0.86935976047411989</v>
      </c>
      <c r="M14" s="157">
        <v>0.80443554953624963</v>
      </c>
      <c r="N14" s="157">
        <v>0.84201544128664874</v>
      </c>
      <c r="O14" s="157">
        <v>0.83887690064562603</v>
      </c>
      <c r="P14" s="157">
        <v>0.80855842435071323</v>
      </c>
      <c r="Q14" s="157">
        <v>0.87982061639033171</v>
      </c>
    </row>
    <row r="15" spans="1:17" x14ac:dyDescent="0.25">
      <c r="A15" s="156" t="s">
        <v>306</v>
      </c>
      <c r="B15" s="206">
        <v>0.9091380910805289</v>
      </c>
      <c r="C15" s="206">
        <v>0.91823492033291443</v>
      </c>
      <c r="D15" s="206">
        <v>0.88761603129674838</v>
      </c>
      <c r="E15" s="206">
        <v>0.83439410584665685</v>
      </c>
      <c r="F15" s="206">
        <v>0.83116475769893738</v>
      </c>
      <c r="G15" s="206">
        <v>0.58674929725435288</v>
      </c>
      <c r="H15" s="206">
        <v>0.5543577023543127</v>
      </c>
      <c r="I15" s="206">
        <v>0.4639271591823112</v>
      </c>
      <c r="J15" s="206">
        <v>0.47693505627241323</v>
      </c>
      <c r="K15" s="206">
        <v>0.43937071036157993</v>
      </c>
      <c r="L15" s="206">
        <v>0.45416299210830269</v>
      </c>
      <c r="M15" s="206">
        <v>0.41972487625379534</v>
      </c>
      <c r="N15" s="206">
        <v>0.31516594114406293</v>
      </c>
      <c r="O15" s="206">
        <v>0.31299638864592016</v>
      </c>
      <c r="P15" s="206">
        <v>0.30321523617677243</v>
      </c>
      <c r="Q15" s="206">
        <v>0.32969084239354973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9.1703673441551006E-17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6.144507783159326E-2</v>
      </c>
      <c r="C19" s="87">
        <v>8.0988188816806611E-2</v>
      </c>
      <c r="D19" s="87">
        <v>8.2373734628303122E-2</v>
      </c>
      <c r="E19" s="87">
        <v>0.11505385071803396</v>
      </c>
      <c r="F19" s="87">
        <v>0.12095680539834035</v>
      </c>
      <c r="G19" s="87">
        <v>6.8379684973698146E-2</v>
      </c>
      <c r="H19" s="87">
        <v>6.8542383915108723E-2</v>
      </c>
      <c r="I19" s="87">
        <v>8.2804579319273139E-2</v>
      </c>
      <c r="J19" s="87">
        <v>2.5922806860110066E-2</v>
      </c>
      <c r="K19" s="87">
        <v>2.5659640158673155E-2</v>
      </c>
      <c r="L19" s="87">
        <v>2.5457304075797806E-2</v>
      </c>
      <c r="M19" s="87">
        <v>2.7540264474296774E-2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0.64613865102064005</v>
      </c>
      <c r="C22" s="87">
        <v>0.62920730378204925</v>
      </c>
      <c r="D22" s="87">
        <v>0.58569424620582411</v>
      </c>
      <c r="E22" s="87">
        <v>0.45740684366995804</v>
      </c>
      <c r="F22" s="87">
        <v>0.46361516878957243</v>
      </c>
      <c r="G22" s="87">
        <v>0.33920535295788412</v>
      </c>
      <c r="H22" s="87">
        <v>0.31005804167763401</v>
      </c>
      <c r="I22" s="87">
        <v>0.23511509345773604</v>
      </c>
      <c r="J22" s="87">
        <v>0.30993589825497919</v>
      </c>
      <c r="K22" s="87">
        <v>0.27317700680835189</v>
      </c>
      <c r="L22" s="87">
        <v>0.28840486662670684</v>
      </c>
      <c r="M22" s="87">
        <v>0.26119439583933995</v>
      </c>
      <c r="N22" s="87">
        <v>0.19961825299567165</v>
      </c>
      <c r="O22" s="87">
        <v>0.20354628127460733</v>
      </c>
      <c r="P22" s="87">
        <v>0.22345115842988089</v>
      </c>
      <c r="Q22" s="87">
        <v>0.24210661797193847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7.5008257023307179E-3</v>
      </c>
      <c r="C24" s="87">
        <v>1.3429573194701835E-2</v>
      </c>
      <c r="D24" s="87">
        <v>1.3467274021797447E-2</v>
      </c>
      <c r="E24" s="87">
        <v>4.4871614173073497E-2</v>
      </c>
      <c r="F24" s="87">
        <v>4.0483058371395993E-2</v>
      </c>
      <c r="G24" s="87">
        <v>2.3587046820311427E-2</v>
      </c>
      <c r="H24" s="87">
        <v>3.1350033007483562E-2</v>
      </c>
      <c r="I24" s="87">
        <v>1.7956814181766784E-2</v>
      </c>
      <c r="J24" s="87">
        <v>1.8007081951227598E-2</v>
      </c>
      <c r="K24" s="87">
        <v>1.7956365362396597E-2</v>
      </c>
      <c r="L24" s="87">
        <v>1.9298764280743286E-2</v>
      </c>
      <c r="M24" s="87">
        <v>1.9295927847020413E-2</v>
      </c>
      <c r="N24" s="87">
        <v>1.7152774239019355E-2</v>
      </c>
      <c r="O24" s="87">
        <v>2.0366363062554779E-2</v>
      </c>
      <c r="P24" s="87">
        <v>8.2372209106188754E-3</v>
      </c>
      <c r="Q24" s="87">
        <v>1.0187216294068073E-2</v>
      </c>
    </row>
    <row r="25" spans="1:17" x14ac:dyDescent="0.25">
      <c r="A25" s="88" t="s">
        <v>22</v>
      </c>
      <c r="B25" s="87">
        <v>0.19405353652596488</v>
      </c>
      <c r="C25" s="87">
        <v>0.19460985453935664</v>
      </c>
      <c r="D25" s="87">
        <v>0.2060807764408237</v>
      </c>
      <c r="E25" s="87">
        <v>0.21706179728559136</v>
      </c>
      <c r="F25" s="87">
        <v>0.20610972513962872</v>
      </c>
      <c r="G25" s="87">
        <v>0.15557721250245912</v>
      </c>
      <c r="H25" s="87">
        <v>0.14440724375408631</v>
      </c>
      <c r="I25" s="87">
        <v>0.12805067222353528</v>
      </c>
      <c r="J25" s="87">
        <v>0.12306926920609638</v>
      </c>
      <c r="K25" s="87">
        <v>0.1225776980321583</v>
      </c>
      <c r="L25" s="87">
        <v>0.12100205712505477</v>
      </c>
      <c r="M25" s="87">
        <v>0.11169428809313825</v>
      </c>
      <c r="N25" s="87">
        <v>9.8394913909371953E-2</v>
      </c>
      <c r="O25" s="87">
        <v>8.9083744308758026E-2</v>
      </c>
      <c r="P25" s="87">
        <v>7.1526856836272676E-2</v>
      </c>
      <c r="Q25" s="87">
        <v>7.7397008127543215E-2</v>
      </c>
    </row>
    <row r="26" spans="1:17" x14ac:dyDescent="0.25">
      <c r="A26" s="156" t="s">
        <v>305</v>
      </c>
      <c r="B26" s="204">
        <v>5.7637023851195064</v>
      </c>
      <c r="C26" s="204">
        <v>5.8213739500593107</v>
      </c>
      <c r="D26" s="204">
        <v>5.6272580445672054</v>
      </c>
      <c r="E26" s="204">
        <v>5.2898446838611761</v>
      </c>
      <c r="F26" s="204">
        <v>5.2693714446426219</v>
      </c>
      <c r="G26" s="204">
        <v>3.7198400960548406</v>
      </c>
      <c r="H26" s="204">
        <v>3.5144856899257384</v>
      </c>
      <c r="I26" s="204">
        <v>2.9411792335340117</v>
      </c>
      <c r="J26" s="204">
        <v>3.0236459657270305</v>
      </c>
      <c r="K26" s="204">
        <v>2.7854976445359139</v>
      </c>
      <c r="L26" s="204">
        <v>2.8792769179173798</v>
      </c>
      <c r="M26" s="204">
        <v>2.6609480936859207</v>
      </c>
      <c r="N26" s="204">
        <v>1.9980712550735784</v>
      </c>
      <c r="O26" s="204">
        <v>1.9843168485308658</v>
      </c>
      <c r="P26" s="204">
        <v>1.9223068498642817</v>
      </c>
      <c r="Q26" s="204">
        <v>2.0901554046616715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5.8137777585701257E-16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0.38954603830413925</v>
      </c>
      <c r="C30" s="87">
        <v>0.51344435089629314</v>
      </c>
      <c r="D30" s="87">
        <v>0.52222835607302409</v>
      </c>
      <c r="E30" s="87">
        <v>0.72941191256497162</v>
      </c>
      <c r="F30" s="87">
        <v>0.76683513165999084</v>
      </c>
      <c r="G30" s="87">
        <v>0.43350966948068892</v>
      </c>
      <c r="H30" s="87">
        <v>0.43454113905155461</v>
      </c>
      <c r="I30" s="87">
        <v>0.52495980094077643</v>
      </c>
      <c r="J30" s="87">
        <v>0.16434394861954393</v>
      </c>
      <c r="K30" s="87">
        <v>0.16267553921107528</v>
      </c>
      <c r="L30" s="87">
        <v>0.16139278032669246</v>
      </c>
      <c r="M30" s="87">
        <v>0.17459821516076607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4.0963533708936728</v>
      </c>
      <c r="C33" s="87">
        <v>3.9890129707720945</v>
      </c>
      <c r="D33" s="87">
        <v>3.7131513429330774</v>
      </c>
      <c r="E33" s="87">
        <v>2.8998421050614644</v>
      </c>
      <c r="F33" s="87">
        <v>2.9392012944415837</v>
      </c>
      <c r="G33" s="87">
        <v>2.1504749620214585</v>
      </c>
      <c r="H33" s="87">
        <v>1.9656884821742315</v>
      </c>
      <c r="I33" s="87">
        <v>1.490569406600647</v>
      </c>
      <c r="J33" s="87">
        <v>1.9649141241934258</v>
      </c>
      <c r="K33" s="87">
        <v>1.7318721777785899</v>
      </c>
      <c r="L33" s="87">
        <v>1.8284129044475192</v>
      </c>
      <c r="M33" s="87">
        <v>1.6559054966994049</v>
      </c>
      <c r="N33" s="87">
        <v>1.2655285398251235</v>
      </c>
      <c r="O33" s="87">
        <v>1.2904312319268376</v>
      </c>
      <c r="P33" s="87">
        <v>1.4166230492766168</v>
      </c>
      <c r="Q33" s="87">
        <v>1.5348938793220972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4.7553311664135137E-2</v>
      </c>
      <c r="C35" s="87">
        <v>8.5140050574103315E-2</v>
      </c>
      <c r="D35" s="87">
        <v>8.537906415101075E-2</v>
      </c>
      <c r="E35" s="87">
        <v>0.28447452831519032</v>
      </c>
      <c r="F35" s="87">
        <v>0.2566522098032733</v>
      </c>
      <c r="G35" s="87">
        <v>0.14953582888005135</v>
      </c>
      <c r="H35" s="87">
        <v>0.19875117079744392</v>
      </c>
      <c r="I35" s="87">
        <v>0.11384159760107276</v>
      </c>
      <c r="J35" s="87">
        <v>0.11416028237028268</v>
      </c>
      <c r="K35" s="87">
        <v>0.11383875220134766</v>
      </c>
      <c r="L35" s="87">
        <v>0.1223492171388148</v>
      </c>
      <c r="M35" s="87">
        <v>0.1223312348763025</v>
      </c>
      <c r="N35" s="87">
        <v>0.10874419052814192</v>
      </c>
      <c r="O35" s="87">
        <v>0.12911751967222229</v>
      </c>
      <c r="P35" s="87">
        <v>5.2221868465397871E-2</v>
      </c>
      <c r="Q35" s="87">
        <v>6.4584339197649526E-2</v>
      </c>
    </row>
    <row r="36" spans="1:17" x14ac:dyDescent="0.25">
      <c r="A36" s="88" t="s">
        <v>22</v>
      </c>
      <c r="B36" s="87">
        <v>1.2302496642575591</v>
      </c>
      <c r="C36" s="87">
        <v>1.2337765778168188</v>
      </c>
      <c r="D36" s="87">
        <v>1.3064992814100937</v>
      </c>
      <c r="E36" s="87">
        <v>1.3761161379195503</v>
      </c>
      <c r="F36" s="87">
        <v>1.3066828087377742</v>
      </c>
      <c r="G36" s="87">
        <v>0.98631963567264158</v>
      </c>
      <c r="H36" s="87">
        <v>0.91550489790250844</v>
      </c>
      <c r="I36" s="87">
        <v>0.81180842839151512</v>
      </c>
      <c r="J36" s="87">
        <v>0.78022761054377787</v>
      </c>
      <c r="K36" s="87">
        <v>0.77711117534490082</v>
      </c>
      <c r="L36" s="87">
        <v>0.76712201600435337</v>
      </c>
      <c r="M36" s="87">
        <v>0.70811314694944683</v>
      </c>
      <c r="N36" s="87">
        <v>0.62379852472031305</v>
      </c>
      <c r="O36" s="87">
        <v>0.56476809693180574</v>
      </c>
      <c r="P36" s="87">
        <v>0.45346193212226704</v>
      </c>
      <c r="Q36" s="87">
        <v>0.49067718614192457</v>
      </c>
    </row>
    <row r="37" spans="1:17" x14ac:dyDescent="0.25">
      <c r="A37" s="156" t="s">
        <v>304</v>
      </c>
      <c r="B37" s="204">
        <v>2.9225731103771571</v>
      </c>
      <c r="C37" s="204">
        <v>2.8125886169310359</v>
      </c>
      <c r="D37" s="204">
        <v>3.0587649441960481</v>
      </c>
      <c r="E37" s="204">
        <v>3.2087832476397216</v>
      </c>
      <c r="F37" s="204">
        <v>3.5263507629399404</v>
      </c>
      <c r="G37" s="204">
        <v>3.3383610456543744</v>
      </c>
      <c r="H37" s="204">
        <v>3.1763369543345017</v>
      </c>
      <c r="I37" s="204">
        <v>3.4561210979691457</v>
      </c>
      <c r="J37" s="204">
        <v>3.3612843711356235</v>
      </c>
      <c r="K37" s="204">
        <v>3.1306195688104297</v>
      </c>
      <c r="L37" s="204">
        <v>3.0676794464056756</v>
      </c>
      <c r="M37" s="204">
        <v>3.1449024310827149</v>
      </c>
      <c r="N37" s="204">
        <v>2.3702199020192785</v>
      </c>
      <c r="O37" s="204">
        <v>2.6274660483291341</v>
      </c>
      <c r="P37" s="204">
        <v>2.6213354617831333</v>
      </c>
      <c r="Q37" s="204">
        <v>2.9414823397839025</v>
      </c>
    </row>
    <row r="38" spans="1:17" x14ac:dyDescent="0.25">
      <c r="A38" s="156" t="s">
        <v>303</v>
      </c>
      <c r="B38" s="204">
        <v>8.4155410168710763</v>
      </c>
      <c r="C38" s="204">
        <v>8.6245925655894506</v>
      </c>
      <c r="D38" s="204">
        <v>8.0424191516192636</v>
      </c>
      <c r="E38" s="204">
        <v>7.3452518262883881</v>
      </c>
      <c r="F38" s="204">
        <v>7.0409499825892468</v>
      </c>
      <c r="G38" s="204">
        <v>4.2539703980941264</v>
      </c>
      <c r="H38" s="204">
        <v>4.0191227878278077</v>
      </c>
      <c r="I38" s="204">
        <v>2.685855382041189</v>
      </c>
      <c r="J38" s="204">
        <v>2.9162613416911953</v>
      </c>
      <c r="K38" s="204">
        <v>2.6563246578907163</v>
      </c>
      <c r="L38" s="204">
        <v>2.8909687592829862</v>
      </c>
      <c r="M38" s="204">
        <v>2.4158721275450876</v>
      </c>
      <c r="N38" s="204">
        <v>1.7934859309135631</v>
      </c>
      <c r="O38" s="204">
        <v>1.5609500541063113</v>
      </c>
      <c r="P38" s="204">
        <v>1.4313145995688048</v>
      </c>
      <c r="Q38" s="204">
        <v>1.4819207695128236</v>
      </c>
    </row>
    <row r="39" spans="1:17" x14ac:dyDescent="0.25">
      <c r="A39" s="152" t="s">
        <v>310</v>
      </c>
      <c r="B39" s="264">
        <v>6.796739072890472</v>
      </c>
      <c r="C39" s="264">
        <v>7.0160390504763317</v>
      </c>
      <c r="D39" s="264">
        <v>6.4229278473560116</v>
      </c>
      <c r="E39" s="264">
        <v>5.7595326700343534</v>
      </c>
      <c r="F39" s="264">
        <v>5.398687474755997</v>
      </c>
      <c r="G39" s="264">
        <v>2.9333746039952597</v>
      </c>
      <c r="H39" s="264">
        <v>2.7672004157518666</v>
      </c>
      <c r="I39" s="264">
        <v>1.4865891795912696</v>
      </c>
      <c r="J39" s="264">
        <v>1.7197904427384034</v>
      </c>
      <c r="K39" s="264">
        <v>1.5476173588596274</v>
      </c>
      <c r="L39" s="264">
        <v>1.7769103672178763</v>
      </c>
      <c r="M39" s="264">
        <v>1.3274368136186103</v>
      </c>
      <c r="N39" s="264">
        <v>0.97453129055507304</v>
      </c>
      <c r="O39" s="264">
        <v>0.69567011005144064</v>
      </c>
      <c r="P39" s="264">
        <v>0.57864278939212099</v>
      </c>
      <c r="Q39" s="264">
        <v>0.53746181291429107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0.38224314265826065</v>
      </c>
      <c r="C41" s="208">
        <v>0.38170372653876461</v>
      </c>
      <c r="D41" s="208">
        <v>0.3823126931098082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0.33577977196080233</v>
      </c>
      <c r="C42" s="208">
        <v>0.55775205350290114</v>
      </c>
      <c r="D42" s="208">
        <v>0.56048409539320765</v>
      </c>
      <c r="E42" s="208">
        <v>1.0455123838772242</v>
      </c>
      <c r="F42" s="208">
        <v>1.0104456849334773</v>
      </c>
      <c r="G42" s="208">
        <v>0.3941825796508458</v>
      </c>
      <c r="H42" s="208">
        <v>0.41508279068409792</v>
      </c>
      <c r="I42" s="208">
        <v>0.35021339029814214</v>
      </c>
      <c r="J42" s="208">
        <v>1.0713892188487426E-2</v>
      </c>
      <c r="K42" s="208">
        <v>2.4116073103327397E-2</v>
      </c>
      <c r="L42" s="208">
        <v>2.9589139995673416E-2</v>
      </c>
      <c r="M42" s="208">
        <v>2.6451465960366669E-2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6.0787161582714093</v>
      </c>
      <c r="C44" s="208">
        <v>6.0765832704346661</v>
      </c>
      <c r="D44" s="208">
        <v>5.4801310588529955</v>
      </c>
      <c r="E44" s="208">
        <v>4.7140202861571288</v>
      </c>
      <c r="F44" s="208">
        <v>4.3882417898225201</v>
      </c>
      <c r="G44" s="208">
        <v>2.5391920243444139</v>
      </c>
      <c r="H44" s="208">
        <v>2.3521176250677684</v>
      </c>
      <c r="I44" s="208">
        <v>1.1363757892931274</v>
      </c>
      <c r="J44" s="208">
        <v>1.7090765505499159</v>
      </c>
      <c r="K44" s="208">
        <v>1.5235012857562999</v>
      </c>
      <c r="L44" s="208">
        <v>1.747321227222203</v>
      </c>
      <c r="M44" s="208">
        <v>1.3009853476582436</v>
      </c>
      <c r="N44" s="208">
        <v>0.97453129055507304</v>
      </c>
      <c r="O44" s="208">
        <v>0.69567011005144064</v>
      </c>
      <c r="P44" s="208">
        <v>0.57864278939212099</v>
      </c>
      <c r="Q44" s="208">
        <v>0.53746181291429107</v>
      </c>
    </row>
    <row r="45" spans="1:17" x14ac:dyDescent="0.25">
      <c r="A45" s="152" t="s">
        <v>309</v>
      </c>
      <c r="B45" s="264">
        <v>1.0636625293672997</v>
      </c>
      <c r="C45" s="264">
        <v>1.0743055290466057</v>
      </c>
      <c r="D45" s="264">
        <v>1.0384824068189171</v>
      </c>
      <c r="E45" s="264">
        <v>0.97621445391116923</v>
      </c>
      <c r="F45" s="264">
        <v>0.97243621972132432</v>
      </c>
      <c r="G45" s="264">
        <v>0.68647793744984476</v>
      </c>
      <c r="H45" s="264">
        <v>0.64858080598033518</v>
      </c>
      <c r="I45" s="264">
        <v>0.5427799587536295</v>
      </c>
      <c r="J45" s="264">
        <v>0.55799878288645532</v>
      </c>
      <c r="K45" s="264">
        <v>0.51404969794815192</v>
      </c>
      <c r="L45" s="264">
        <v>0.53135619513730026</v>
      </c>
      <c r="M45" s="264">
        <v>0.49106469951542708</v>
      </c>
      <c r="N45" s="264">
        <v>0.36873408497194493</v>
      </c>
      <c r="O45" s="264">
        <v>0.36619577784301682</v>
      </c>
      <c r="P45" s="264">
        <v>0.3547521418568757</v>
      </c>
      <c r="Q45" s="264">
        <v>0.38572775551926214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1.0729036897924127E-16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7.1888778552711571E-2</v>
      </c>
      <c r="C49" s="87">
        <v>9.4753594212928616E-2</v>
      </c>
      <c r="D49" s="87">
        <v>9.6374638559073036E-2</v>
      </c>
      <c r="E49" s="87">
        <v>0.13460933060536762</v>
      </c>
      <c r="F49" s="87">
        <v>0.1415155990453279</v>
      </c>
      <c r="G49" s="87">
        <v>8.0002047422761013E-2</v>
      </c>
      <c r="H49" s="87">
        <v>8.0192399987727786E-2</v>
      </c>
      <c r="I49" s="87">
        <v>9.6878713086647819E-2</v>
      </c>
      <c r="J49" s="87">
        <v>3.0328856071087568E-2</v>
      </c>
      <c r="K49" s="87">
        <v>3.0020959435755799E-2</v>
      </c>
      <c r="L49" s="87">
        <v>2.9784232681256191E-2</v>
      </c>
      <c r="M49" s="87">
        <v>3.2221229819288419E-2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0.75596158450445139</v>
      </c>
      <c r="C52" s="87">
        <v>0.73615244900998433</v>
      </c>
      <c r="D52" s="87">
        <v>0.68524356142061471</v>
      </c>
      <c r="E52" s="87">
        <v>0.53515139785822197</v>
      </c>
      <c r="F52" s="87">
        <v>0.54241493995886703</v>
      </c>
      <c r="G52" s="87">
        <v>0.39685942899311666</v>
      </c>
      <c r="H52" s="87">
        <v>0.36275800573874684</v>
      </c>
      <c r="I52" s="87">
        <v>0.27507714994369636</v>
      </c>
      <c r="J52" s="87">
        <v>0.36261510183541101</v>
      </c>
      <c r="K52" s="87">
        <v>0.31960837289461008</v>
      </c>
      <c r="L52" s="87">
        <v>0.3374244825155272</v>
      </c>
      <c r="M52" s="87">
        <v>0.3055891007765808</v>
      </c>
      <c r="N52" s="87">
        <v>0.2335469803458608</v>
      </c>
      <c r="O52" s="87">
        <v>0.23814264797390314</v>
      </c>
      <c r="P52" s="87">
        <v>0.26143071849854727</v>
      </c>
      <c r="Q52" s="87">
        <v>0.28325701032120132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8.7757265009124376E-3</v>
      </c>
      <c r="C54" s="87">
        <v>1.5712171707185189E-2</v>
      </c>
      <c r="D54" s="87">
        <v>1.5756280470750582E-2</v>
      </c>
      <c r="E54" s="87">
        <v>5.2498355416391071E-2</v>
      </c>
      <c r="F54" s="87">
        <v>4.736388529564859E-2</v>
      </c>
      <c r="G54" s="87">
        <v>2.7596091426967933E-2</v>
      </c>
      <c r="H54" s="87">
        <v>3.6678537321933213E-2</v>
      </c>
      <c r="I54" s="87">
        <v>2.1008899065328938E-2</v>
      </c>
      <c r="J54" s="87">
        <v>2.1067710750082777E-2</v>
      </c>
      <c r="K54" s="87">
        <v>2.1008373961000772E-2</v>
      </c>
      <c r="L54" s="87">
        <v>2.257893782023972E-2</v>
      </c>
      <c r="M54" s="87">
        <v>2.2575619283377556E-2</v>
      </c>
      <c r="N54" s="87">
        <v>2.0068198012754387E-2</v>
      </c>
      <c r="O54" s="87">
        <v>2.3827994296645214E-2</v>
      </c>
      <c r="P54" s="87">
        <v>9.6372853746923316E-3</v>
      </c>
      <c r="Q54" s="87">
        <v>1.1918717691920374E-2</v>
      </c>
    </row>
    <row r="55" spans="1:17" x14ac:dyDescent="0.25">
      <c r="A55" s="150" t="s">
        <v>22</v>
      </c>
      <c r="B55" s="87">
        <v>0.22703643980922417</v>
      </c>
      <c r="C55" s="87">
        <v>0.22768731411650747</v>
      </c>
      <c r="D55" s="87">
        <v>0.24110792636847886</v>
      </c>
      <c r="E55" s="87">
        <v>0.25395537003118857</v>
      </c>
      <c r="F55" s="87">
        <v>0.2411417954214807</v>
      </c>
      <c r="G55" s="87">
        <v>0.18202036960699919</v>
      </c>
      <c r="H55" s="87">
        <v>0.16895186293192735</v>
      </c>
      <c r="I55" s="87">
        <v>0.14981519665795642</v>
      </c>
      <c r="J55" s="87">
        <v>0.14398711422987392</v>
      </c>
      <c r="K55" s="87">
        <v>0.14341199165678534</v>
      </c>
      <c r="L55" s="87">
        <v>0.14156854212027714</v>
      </c>
      <c r="M55" s="87">
        <v>0.13067874963618029</v>
      </c>
      <c r="N55" s="87">
        <v>0.11511890661332974</v>
      </c>
      <c r="O55" s="87">
        <v>0.1042251355724685</v>
      </c>
      <c r="P55" s="87">
        <v>8.3684137983636123E-2</v>
      </c>
      <c r="Q55" s="87">
        <v>9.0552027506140442E-2</v>
      </c>
    </row>
    <row r="56" spans="1:17" x14ac:dyDescent="0.25">
      <c r="A56" s="152" t="s">
        <v>308</v>
      </c>
      <c r="B56" s="264">
        <v>0.5551394146133044</v>
      </c>
      <c r="C56" s="264">
        <v>0.53424798606651225</v>
      </c>
      <c r="D56" s="264">
        <v>0.58100889744433426</v>
      </c>
      <c r="E56" s="264">
        <v>0.6095047023428658</v>
      </c>
      <c r="F56" s="264">
        <v>0.66982628811192624</v>
      </c>
      <c r="G56" s="264">
        <v>0.63411785664902176</v>
      </c>
      <c r="H56" s="264">
        <v>0.6033415660956063</v>
      </c>
      <c r="I56" s="264">
        <v>0.65648624369628983</v>
      </c>
      <c r="J56" s="264">
        <v>0.63847211606633669</v>
      </c>
      <c r="K56" s="264">
        <v>0.59465760108293686</v>
      </c>
      <c r="L56" s="264">
        <v>0.58270219692780989</v>
      </c>
      <c r="M56" s="264">
        <v>0.59737061441105033</v>
      </c>
      <c r="N56" s="264">
        <v>0.45022055538654498</v>
      </c>
      <c r="O56" s="264">
        <v>0.49908416621185375</v>
      </c>
      <c r="P56" s="264">
        <v>0.49791966831980811</v>
      </c>
      <c r="Q56" s="264">
        <v>0.55873120107927043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0.73404679256647143</v>
      </c>
      <c r="C58" s="242">
        <v>0.70642258554167114</v>
      </c>
      <c r="D58" s="242">
        <v>0.7682533547337399</v>
      </c>
      <c r="E58" s="242">
        <v>0.80593263607595433</v>
      </c>
      <c r="F58" s="242">
        <v>0.88569434167768257</v>
      </c>
      <c r="G58" s="242">
        <v>0.83847798684331531</v>
      </c>
      <c r="H58" s="242">
        <v>0.79778327705845009</v>
      </c>
      <c r="I58" s="242">
        <v>0.86805513869870976</v>
      </c>
      <c r="J58" s="242">
        <v>0.84423551382689077</v>
      </c>
      <c r="K58" s="242">
        <v>0.78630068998840774</v>
      </c>
      <c r="L58" s="242">
        <v>0.7704923617686944</v>
      </c>
      <c r="M58" s="242">
        <v>0.78988803882235614</v>
      </c>
      <c r="N58" s="242">
        <v>0.59531524141407721</v>
      </c>
      <c r="O58" s="242">
        <v>0.65992635684806056</v>
      </c>
      <c r="P58" s="242">
        <v>0.65838657076891527</v>
      </c>
      <c r="Q58" s="242">
        <v>0.7387961208712589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0.99999999999999967</v>
      </c>
      <c r="D62" s="77">
        <f t="shared" si="0"/>
        <v>1</v>
      </c>
      <c r="E62" s="77">
        <f t="shared" si="0"/>
        <v>1</v>
      </c>
      <c r="F62" s="77">
        <f t="shared" si="0"/>
        <v>1.0000000000000002</v>
      </c>
      <c r="G62" s="77">
        <f t="shared" si="0"/>
        <v>1.0000000000000002</v>
      </c>
      <c r="H62" s="77">
        <f t="shared" si="0"/>
        <v>0.99999999999999989</v>
      </c>
      <c r="I62" s="77">
        <f t="shared" si="0"/>
        <v>1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0.99999999999999989</v>
      </c>
      <c r="N62" s="77">
        <f t="shared" si="0"/>
        <v>0.99999999999999978</v>
      </c>
      <c r="O62" s="77">
        <f t="shared" si="0"/>
        <v>0.99999999999999978</v>
      </c>
      <c r="P62" s="77">
        <f t="shared" si="0"/>
        <v>0.99999999999999978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4.1563641218299537E-2</v>
      </c>
      <c r="C63" s="203">
        <f t="shared" si="1"/>
        <v>4.1722757423880125E-2</v>
      </c>
      <c r="D63" s="203">
        <f t="shared" si="1"/>
        <v>4.1485942177793292E-2</v>
      </c>
      <c r="E63" s="203">
        <f t="shared" si="1"/>
        <v>4.1396396751005711E-2</v>
      </c>
      <c r="F63" s="203">
        <f t="shared" si="1"/>
        <v>4.1154812841187834E-2</v>
      </c>
      <c r="G63" s="203">
        <f t="shared" si="1"/>
        <v>4.0188352660440206E-2</v>
      </c>
      <c r="H63" s="203">
        <f t="shared" si="1"/>
        <v>4.0229786647005314E-2</v>
      </c>
      <c r="I63" s="203">
        <f t="shared" si="1"/>
        <v>3.9265554538482531E-2</v>
      </c>
      <c r="J63" s="203">
        <f t="shared" si="1"/>
        <v>3.9298322596881811E-2</v>
      </c>
      <c r="K63" s="203">
        <f t="shared" si="1"/>
        <v>3.9258671792201605E-2</v>
      </c>
      <c r="L63" s="203">
        <f t="shared" si="1"/>
        <v>3.9473580205152861E-2</v>
      </c>
      <c r="M63" s="203">
        <f t="shared" si="1"/>
        <v>3.9089883823073192E-2</v>
      </c>
      <c r="N63" s="203">
        <f t="shared" si="1"/>
        <v>3.8723820627797063E-2</v>
      </c>
      <c r="O63" s="203">
        <f t="shared" si="1"/>
        <v>3.8312873551154446E-2</v>
      </c>
      <c r="P63" s="203">
        <f t="shared" si="1"/>
        <v>3.8106123269307637E-2</v>
      </c>
      <c r="Q63" s="203">
        <f t="shared" si="1"/>
        <v>3.7975355433024764E-2</v>
      </c>
    </row>
    <row r="64" spans="1:17" x14ac:dyDescent="0.25">
      <c r="A64" s="76" t="s">
        <v>82</v>
      </c>
      <c r="B64" s="202">
        <f t="shared" ref="B64:Q64" si="2">IF(B$7=0,0,B$7/B$5)</f>
        <v>8.6728489134004026E-3</v>
      </c>
      <c r="C64" s="202">
        <f t="shared" si="2"/>
        <v>8.7060507881694098E-3</v>
      </c>
      <c r="D64" s="202">
        <f t="shared" si="2"/>
        <v>8.6566358959824247E-3</v>
      </c>
      <c r="E64" s="202">
        <f t="shared" si="2"/>
        <v>8.6379509604317655E-3</v>
      </c>
      <c r="F64" s="202">
        <f t="shared" si="2"/>
        <v>8.5875410182721136E-3</v>
      </c>
      <c r="G64" s="202">
        <f t="shared" si="2"/>
        <v>8.3858752622711329E-3</v>
      </c>
      <c r="H64" s="202">
        <f t="shared" si="2"/>
        <v>8.3945210568845477E-3</v>
      </c>
      <c r="I64" s="202">
        <f t="shared" si="2"/>
        <v>8.1933202200583036E-3</v>
      </c>
      <c r="J64" s="202">
        <f t="shared" si="2"/>
        <v>8.2001577446676101E-3</v>
      </c>
      <c r="K64" s="202">
        <f t="shared" si="2"/>
        <v>8.1918840364888675E-3</v>
      </c>
      <c r="L64" s="202">
        <f t="shared" si="2"/>
        <v>8.2367277542458265E-3</v>
      </c>
      <c r="M64" s="202">
        <f t="shared" si="2"/>
        <v>8.1566640097601728E-3</v>
      </c>
      <c r="N64" s="202">
        <f t="shared" si="2"/>
        <v>8.0802796822006164E-3</v>
      </c>
      <c r="O64" s="202">
        <f t="shared" si="2"/>
        <v>7.9945296900763487E-3</v>
      </c>
      <c r="P64" s="202">
        <f t="shared" si="2"/>
        <v>7.9513882831952123E-3</v>
      </c>
      <c r="Q64" s="202">
        <f t="shared" si="2"/>
        <v>7.9241017016164466E-3</v>
      </c>
    </row>
    <row r="65" spans="1:17" x14ac:dyDescent="0.25">
      <c r="A65" s="76" t="s">
        <v>81</v>
      </c>
      <c r="B65" s="202">
        <f t="shared" ref="B65:Q65" si="3">IF(B$8=0,0,B$8/B$5)</f>
        <v>3.3615091535686245E-2</v>
      </c>
      <c r="C65" s="202">
        <f t="shared" si="3"/>
        <v>3.3743778668445142E-2</v>
      </c>
      <c r="D65" s="202">
        <f t="shared" si="3"/>
        <v>3.3552251508145482E-2</v>
      </c>
      <c r="E65" s="202">
        <f t="shared" si="3"/>
        <v>3.3479830574131134E-2</v>
      </c>
      <c r="F65" s="202">
        <f t="shared" si="3"/>
        <v>3.3284446700051741E-2</v>
      </c>
      <c r="G65" s="202">
        <f t="shared" si="3"/>
        <v>3.2502810479327078E-2</v>
      </c>
      <c r="H65" s="202">
        <f t="shared" si="3"/>
        <v>3.2536320711112579E-2</v>
      </c>
      <c r="I65" s="202">
        <f t="shared" si="3"/>
        <v>3.1756486470426011E-2</v>
      </c>
      <c r="J65" s="202">
        <f t="shared" si="3"/>
        <v>3.1782988029246458E-2</v>
      </c>
      <c r="K65" s="202">
        <f t="shared" si="3"/>
        <v>3.1750919967120046E-2</v>
      </c>
      <c r="L65" s="202">
        <f t="shared" si="3"/>
        <v>3.1924729714326805E-2</v>
      </c>
      <c r="M65" s="202">
        <f t="shared" si="3"/>
        <v>3.1614410680010807E-2</v>
      </c>
      <c r="N65" s="202">
        <f t="shared" si="3"/>
        <v>3.1318352696245062E-2</v>
      </c>
      <c r="O65" s="202">
        <f t="shared" si="3"/>
        <v>3.0985994337045717E-2</v>
      </c>
      <c r="P65" s="202">
        <f t="shared" si="3"/>
        <v>3.0818782575862246E-2</v>
      </c>
      <c r="Q65" s="202">
        <f t="shared" si="3"/>
        <v>3.0713022525546037E-2</v>
      </c>
    </row>
    <row r="66" spans="1:17" x14ac:dyDescent="0.25">
      <c r="A66" s="76" t="s">
        <v>80</v>
      </c>
      <c r="B66" s="202">
        <f t="shared" ref="B66:Q66" si="4">IF(B$9=0,0,B$9/B$5)</f>
        <v>4.6240051222171154E-2</v>
      </c>
      <c r="C66" s="202">
        <f t="shared" si="4"/>
        <v>4.6417069916411154E-2</v>
      </c>
      <c r="D66" s="202">
        <f t="shared" si="4"/>
        <v>4.615361010422258E-2</v>
      </c>
      <c r="E66" s="202">
        <f t="shared" si="4"/>
        <v>4.6053989738922503E-2</v>
      </c>
      <c r="F66" s="202">
        <f t="shared" si="4"/>
        <v>4.5785224730925236E-2</v>
      </c>
      <c r="G66" s="202">
        <f t="shared" si="4"/>
        <v>4.4710026145044761E-2</v>
      </c>
      <c r="H66" s="202">
        <f t="shared" si="4"/>
        <v>4.4756121953904403E-2</v>
      </c>
      <c r="I66" s="202">
        <f t="shared" si="4"/>
        <v>4.3683402125196877E-2</v>
      </c>
      <c r="J66" s="202">
        <f t="shared" si="4"/>
        <v>4.3719856984646643E-2</v>
      </c>
      <c r="K66" s="202">
        <f t="shared" si="4"/>
        <v>4.367574498710091E-2</v>
      </c>
      <c r="L66" s="202">
        <f t="shared" si="4"/>
        <v>4.3914833183699209E-2</v>
      </c>
      <c r="M66" s="202">
        <f t="shared" si="4"/>
        <v>4.3487966339479753E-2</v>
      </c>
      <c r="N66" s="202">
        <f t="shared" si="4"/>
        <v>4.3080716627857576E-2</v>
      </c>
      <c r="O66" s="202">
        <f t="shared" si="4"/>
        <v>4.2623533057877437E-2</v>
      </c>
      <c r="P66" s="202">
        <f t="shared" si="4"/>
        <v>4.2393520880345072E-2</v>
      </c>
      <c r="Q66" s="202">
        <f t="shared" si="4"/>
        <v>4.2248040088222596E-2</v>
      </c>
    </row>
    <row r="67" spans="1:17" x14ac:dyDescent="0.25">
      <c r="A67" s="129" t="s">
        <v>79</v>
      </c>
      <c r="B67" s="201">
        <f t="shared" ref="B67:Q67" si="5">IF(B$10=0,0,B$10/B$5)</f>
        <v>0.1224587786782794</v>
      </c>
      <c r="C67" s="201">
        <f t="shared" si="5"/>
        <v>0.12292758207548372</v>
      </c>
      <c r="D67" s="201">
        <f t="shared" si="5"/>
        <v>0.12222985432694804</v>
      </c>
      <c r="E67" s="201">
        <f t="shared" si="5"/>
        <v>0.12196602701829048</v>
      </c>
      <c r="F67" s="201">
        <f t="shared" si="5"/>
        <v>0.1212542493761623</v>
      </c>
      <c r="G67" s="201">
        <f t="shared" si="5"/>
        <v>0.11840677187163041</v>
      </c>
      <c r="H67" s="201">
        <f t="shared" si="5"/>
        <v>0.1185288486493575</v>
      </c>
      <c r="I67" s="201">
        <f t="shared" si="5"/>
        <v>0.11568793570450957</v>
      </c>
      <c r="J67" s="201">
        <f t="shared" si="5"/>
        <v>0.11578448009507822</v>
      </c>
      <c r="K67" s="201">
        <f t="shared" si="5"/>
        <v>0.11566765709852586</v>
      </c>
      <c r="L67" s="201">
        <f t="shared" si="5"/>
        <v>0.1163008408381187</v>
      </c>
      <c r="M67" s="201">
        <f t="shared" si="5"/>
        <v>0.1151703578256712</v>
      </c>
      <c r="N67" s="201">
        <f t="shared" si="5"/>
        <v>0.12121973709099118</v>
      </c>
      <c r="O67" s="201">
        <f t="shared" si="5"/>
        <v>0.11993332227496006</v>
      </c>
      <c r="P67" s="201">
        <f t="shared" si="5"/>
        <v>0.11928611819223665</v>
      </c>
      <c r="Q67" s="201">
        <f t="shared" si="5"/>
        <v>0.11887676698470655</v>
      </c>
    </row>
    <row r="68" spans="1:17" x14ac:dyDescent="0.25">
      <c r="A68" s="127" t="s">
        <v>306</v>
      </c>
      <c r="B68" s="200">
        <f t="shared" ref="B68:Q68" si="6">IF(B$15=0,0,B$15/B$5)</f>
        <v>3.6251525281327301E-2</v>
      </c>
      <c r="C68" s="200">
        <f t="shared" si="6"/>
        <v>3.6299254359824333E-2</v>
      </c>
      <c r="D68" s="200">
        <f t="shared" si="6"/>
        <v>3.6110533453211184E-2</v>
      </c>
      <c r="E68" s="200">
        <f t="shared" si="6"/>
        <v>3.5718833227825764E-2</v>
      </c>
      <c r="F68" s="200">
        <f t="shared" si="6"/>
        <v>3.5509577692673634E-2</v>
      </c>
      <c r="G68" s="200">
        <f t="shared" si="6"/>
        <v>3.481627147527832E-2</v>
      </c>
      <c r="H68" s="200">
        <f t="shared" si="6"/>
        <v>3.4724291257983902E-2</v>
      </c>
      <c r="I68" s="200">
        <f t="shared" si="6"/>
        <v>3.3916046938776291E-2</v>
      </c>
      <c r="J68" s="200">
        <f t="shared" si="6"/>
        <v>3.4177871759066385E-2</v>
      </c>
      <c r="K68" s="200">
        <f t="shared" si="6"/>
        <v>3.4145459298155885E-2</v>
      </c>
      <c r="L68" s="200">
        <f t="shared" si="6"/>
        <v>3.4308463519657918E-2</v>
      </c>
      <c r="M68" s="200">
        <f t="shared" si="6"/>
        <v>3.3932853140167987E-2</v>
      </c>
      <c r="N68" s="200">
        <f t="shared" si="6"/>
        <v>3.3760432447005398E-2</v>
      </c>
      <c r="O68" s="200">
        <f t="shared" si="6"/>
        <v>3.3296332173797592E-2</v>
      </c>
      <c r="P68" s="200">
        <f t="shared" si="6"/>
        <v>3.328472401529059E-2</v>
      </c>
      <c r="Q68" s="200">
        <f t="shared" si="6"/>
        <v>3.3145545857921982E-2</v>
      </c>
    </row>
    <row r="69" spans="1:17" x14ac:dyDescent="0.25">
      <c r="A69" s="127" t="s">
        <v>305</v>
      </c>
      <c r="B69" s="200">
        <f t="shared" ref="B69:Q69" si="7">IF(B$26=0,0,B$26/B$5)</f>
        <v>0.22982537502072245</v>
      </c>
      <c r="C69" s="200">
        <f t="shared" si="7"/>
        <v>0.23012796514016842</v>
      </c>
      <c r="D69" s="200">
        <f t="shared" si="7"/>
        <v>0.22893152298221706</v>
      </c>
      <c r="E69" s="200">
        <f t="shared" si="7"/>
        <v>0.22644824398922869</v>
      </c>
      <c r="F69" s="200">
        <f t="shared" si="7"/>
        <v>0.22512161755162965</v>
      </c>
      <c r="G69" s="200">
        <f t="shared" si="7"/>
        <v>0.22072623390416837</v>
      </c>
      <c r="H69" s="200">
        <f t="shared" si="7"/>
        <v>0.2201431029111928</v>
      </c>
      <c r="I69" s="200">
        <f t="shared" si="7"/>
        <v>0.2150190411695497</v>
      </c>
      <c r="J69" s="200">
        <f t="shared" si="7"/>
        <v>0.21667894339561963</v>
      </c>
      <c r="K69" s="200">
        <f t="shared" si="7"/>
        <v>0.2164734567043344</v>
      </c>
      <c r="L69" s="200">
        <f t="shared" si="7"/>
        <v>0.21750686167270306</v>
      </c>
      <c r="M69" s="200">
        <f t="shared" si="7"/>
        <v>0.21512558817709065</v>
      </c>
      <c r="N69" s="200">
        <f t="shared" si="7"/>
        <v>0.21403248519287396</v>
      </c>
      <c r="O69" s="200">
        <f t="shared" si="7"/>
        <v>0.21109020846080656</v>
      </c>
      <c r="P69" s="200">
        <f t="shared" si="7"/>
        <v>0.21101661571232302</v>
      </c>
      <c r="Q69" s="200">
        <f t="shared" si="7"/>
        <v>0.21013426188131315</v>
      </c>
    </row>
    <row r="70" spans="1:17" x14ac:dyDescent="0.25">
      <c r="A70" s="127" t="s">
        <v>304</v>
      </c>
      <c r="B70" s="200">
        <f t="shared" ref="B70:Q70" si="8">IF(B$37=0,0,B$37/B$5)</f>
        <v>0.1165364580329528</v>
      </c>
      <c r="C70" s="200">
        <f t="shared" si="8"/>
        <v>0.11118600192041354</v>
      </c>
      <c r="D70" s="200">
        <f t="shared" si="8"/>
        <v>0.12443852966640945</v>
      </c>
      <c r="E70" s="200">
        <f t="shared" si="8"/>
        <v>0.13736194069873725</v>
      </c>
      <c r="F70" s="200">
        <f t="shared" si="8"/>
        <v>0.15065512009303864</v>
      </c>
      <c r="G70" s="200">
        <f t="shared" si="8"/>
        <v>0.19809019796339336</v>
      </c>
      <c r="H70" s="200">
        <f t="shared" si="8"/>
        <v>0.19896187798490086</v>
      </c>
      <c r="I70" s="200">
        <f t="shared" si="8"/>
        <v>0.25266458982788936</v>
      </c>
      <c r="J70" s="200">
        <f t="shared" si="8"/>
        <v>0.24087461106404812</v>
      </c>
      <c r="K70" s="200">
        <f t="shared" si="8"/>
        <v>0.24329442209940774</v>
      </c>
      <c r="L70" s="200">
        <f t="shared" si="8"/>
        <v>0.23173919981554894</v>
      </c>
      <c r="M70" s="200">
        <f t="shared" si="8"/>
        <v>0.25425110202321982</v>
      </c>
      <c r="N70" s="200">
        <f t="shared" si="8"/>
        <v>0.25389687920019399</v>
      </c>
      <c r="O70" s="200">
        <f t="shared" si="8"/>
        <v>0.27950796077558038</v>
      </c>
      <c r="P70" s="200">
        <f t="shared" si="8"/>
        <v>0.28775080202790171</v>
      </c>
      <c r="Q70" s="200">
        <f t="shared" si="8"/>
        <v>0.29572261417923595</v>
      </c>
    </row>
    <row r="71" spans="1:17" x14ac:dyDescent="0.25">
      <c r="A71" s="127" t="s">
        <v>303</v>
      </c>
      <c r="B71" s="200">
        <f t="shared" ref="B71:Q71" si="9">IF(B$38=0,0,B$38/B$5)</f>
        <v>0.33556640176253039</v>
      </c>
      <c r="C71" s="200">
        <f t="shared" si="9"/>
        <v>0.34094355633379353</v>
      </c>
      <c r="D71" s="200">
        <f t="shared" si="9"/>
        <v>0.327186571196799</v>
      </c>
      <c r="E71" s="200">
        <f t="shared" si="9"/>
        <v>0.31443633549323541</v>
      </c>
      <c r="F71" s="200">
        <f t="shared" si="9"/>
        <v>0.30080818287960187</v>
      </c>
      <c r="G71" s="200">
        <f t="shared" si="9"/>
        <v>0.25242022260767888</v>
      </c>
      <c r="H71" s="200">
        <f t="shared" si="9"/>
        <v>0.25175295606686415</v>
      </c>
      <c r="I71" s="200">
        <f t="shared" si="9"/>
        <v>0.19635323219410075</v>
      </c>
      <c r="J71" s="200">
        <f t="shared" si="9"/>
        <v>0.2089836023613971</v>
      </c>
      <c r="K71" s="200">
        <f t="shared" si="9"/>
        <v>0.20643484727066264</v>
      </c>
      <c r="L71" s="200">
        <f t="shared" si="9"/>
        <v>0.21839008888394593</v>
      </c>
      <c r="M71" s="200">
        <f t="shared" si="9"/>
        <v>0.19531230753128698</v>
      </c>
      <c r="N71" s="200">
        <f t="shared" si="9"/>
        <v>0.19211739820447457</v>
      </c>
      <c r="O71" s="200">
        <f t="shared" si="9"/>
        <v>0.16605275138502315</v>
      </c>
      <c r="P71" s="200">
        <f t="shared" si="9"/>
        <v>0.15711912114445825</v>
      </c>
      <c r="Q71" s="200">
        <f t="shared" si="9"/>
        <v>0.14898525074912825</v>
      </c>
    </row>
    <row r="72" spans="1:17" x14ac:dyDescent="0.25">
      <c r="A72" s="142" t="s">
        <v>310</v>
      </c>
      <c r="B72" s="199">
        <f t="shared" ref="B72:Q72" si="10">IF(B$39=0,0,B$39/B$5)</f>
        <v>0.27101730831521098</v>
      </c>
      <c r="C72" s="199">
        <f t="shared" si="10"/>
        <v>0.27735493439888487</v>
      </c>
      <c r="D72" s="199">
        <f t="shared" si="10"/>
        <v>0.26130144422996593</v>
      </c>
      <c r="E72" s="199">
        <f t="shared" si="10"/>
        <v>0.24655469815720221</v>
      </c>
      <c r="F72" s="199">
        <f t="shared" si="10"/>
        <v>0.23064634363714337</v>
      </c>
      <c r="G72" s="199">
        <f t="shared" si="10"/>
        <v>0.17405929078959514</v>
      </c>
      <c r="H72" s="199">
        <f t="shared" si="10"/>
        <v>0.17333406354362785</v>
      </c>
      <c r="I72" s="199">
        <f t="shared" si="10"/>
        <v>0.10867919110957029</v>
      </c>
      <c r="J72" s="199">
        <f t="shared" si="10"/>
        <v>0.12324272756081114</v>
      </c>
      <c r="K72" s="199">
        <f t="shared" si="10"/>
        <v>0.12027225367975229</v>
      </c>
      <c r="L72" s="199">
        <f t="shared" si="10"/>
        <v>0.13423168679683795</v>
      </c>
      <c r="M72" s="199">
        <f t="shared" si="10"/>
        <v>0.1073172475536957</v>
      </c>
      <c r="N72" s="199">
        <f t="shared" si="10"/>
        <v>0.10439134915037855</v>
      </c>
      <c r="O72" s="199">
        <f t="shared" si="10"/>
        <v>7.400488921889363E-2</v>
      </c>
      <c r="P72" s="199">
        <f t="shared" si="10"/>
        <v>6.3519121899026976E-2</v>
      </c>
      <c r="Q72" s="199">
        <f t="shared" si="10"/>
        <v>5.4033848915850426E-2</v>
      </c>
    </row>
    <row r="73" spans="1:17" x14ac:dyDescent="0.25">
      <c r="A73" s="142" t="s">
        <v>309</v>
      </c>
      <c r="B73" s="199">
        <f t="shared" ref="B73:Q73" si="11">IF(B$45=0,0,B$45/B$5)</f>
        <v>4.2413126732299383E-2</v>
      </c>
      <c r="C73" s="199">
        <f t="shared" si="11"/>
        <v>4.2468968229709518E-2</v>
      </c>
      <c r="D73" s="199">
        <f t="shared" si="11"/>
        <v>4.2248170796578034E-2</v>
      </c>
      <c r="E73" s="199">
        <f t="shared" si="11"/>
        <v>4.1789894043492024E-2</v>
      </c>
      <c r="F73" s="199">
        <f t="shared" si="11"/>
        <v>4.1545071750830762E-2</v>
      </c>
      <c r="G73" s="199">
        <f t="shared" si="11"/>
        <v>4.0733925620165055E-2</v>
      </c>
      <c r="H73" s="199">
        <f t="shared" si="11"/>
        <v>4.062631170371056E-2</v>
      </c>
      <c r="I73" s="199">
        <f t="shared" si="11"/>
        <v>3.9680691664962263E-2</v>
      </c>
      <c r="J73" s="199">
        <f t="shared" si="11"/>
        <v>3.9987018342210946E-2</v>
      </c>
      <c r="K73" s="199">
        <f t="shared" si="11"/>
        <v>3.9949096798175633E-2</v>
      </c>
      <c r="L73" s="199">
        <f t="shared" si="11"/>
        <v>4.0139806531098977E-2</v>
      </c>
      <c r="M73" s="199">
        <f t="shared" si="11"/>
        <v>3.9700354383812947E-2</v>
      </c>
      <c r="N73" s="199">
        <f t="shared" si="11"/>
        <v>3.9498627679801883E-2</v>
      </c>
      <c r="O73" s="199">
        <f t="shared" si="11"/>
        <v>3.8955645183167548E-2</v>
      </c>
      <c r="P73" s="199">
        <f t="shared" si="11"/>
        <v>3.8942064008470341E-2</v>
      </c>
      <c r="Q73" s="199">
        <f t="shared" si="11"/>
        <v>3.8779230009596287E-2</v>
      </c>
    </row>
    <row r="74" spans="1:17" x14ac:dyDescent="0.25">
      <c r="A74" s="142" t="s">
        <v>308</v>
      </c>
      <c r="B74" s="199">
        <f t="shared" ref="B74:Q74" si="12">IF(B$56=0,0,B$56/B$5)</f>
        <v>2.213596671502004E-2</v>
      </c>
      <c r="C74" s="199">
        <f t="shared" si="12"/>
        <v>2.1119653705199078E-2</v>
      </c>
      <c r="D74" s="199">
        <f t="shared" si="12"/>
        <v>2.3636956170255054E-2</v>
      </c>
      <c r="E74" s="199">
        <f t="shared" si="12"/>
        <v>2.6091743292541186E-2</v>
      </c>
      <c r="F74" s="199">
        <f t="shared" si="12"/>
        <v>2.8616767491627792E-2</v>
      </c>
      <c r="G74" s="199">
        <f t="shared" si="12"/>
        <v>3.7627006197918679E-2</v>
      </c>
      <c r="H74" s="199">
        <f t="shared" si="12"/>
        <v>3.779258081952578E-2</v>
      </c>
      <c r="I74" s="199">
        <f t="shared" si="12"/>
        <v>4.7993349419568197E-2</v>
      </c>
      <c r="J74" s="199">
        <f t="shared" si="12"/>
        <v>4.5753856458375014E-2</v>
      </c>
      <c r="K74" s="199">
        <f t="shared" si="12"/>
        <v>4.621349679273469E-2</v>
      </c>
      <c r="L74" s="199">
        <f t="shared" si="12"/>
        <v>4.4018595556009017E-2</v>
      </c>
      <c r="M74" s="199">
        <f t="shared" si="12"/>
        <v>4.8294705593778332E-2</v>
      </c>
      <c r="N74" s="199">
        <f t="shared" si="12"/>
        <v>4.8227421374294123E-2</v>
      </c>
      <c r="O74" s="199">
        <f t="shared" si="12"/>
        <v>5.3092216982961987E-2</v>
      </c>
      <c r="P74" s="199">
        <f t="shared" si="12"/>
        <v>5.4657935236960935E-2</v>
      </c>
      <c r="Q74" s="199">
        <f t="shared" si="12"/>
        <v>5.6172171823681546E-2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2.9269828334630401E-2</v>
      </c>
      <c r="C76" s="276">
        <f t="shared" si="14"/>
        <v>2.7925983373410502E-2</v>
      </c>
      <c r="D76" s="276">
        <f t="shared" si="14"/>
        <v>3.1254548688271377E-2</v>
      </c>
      <c r="E76" s="276">
        <f t="shared" si="14"/>
        <v>3.4500451548191327E-2</v>
      </c>
      <c r="F76" s="276">
        <f t="shared" si="14"/>
        <v>3.7839227116457069E-2</v>
      </c>
      <c r="G76" s="276">
        <f t="shared" si="14"/>
        <v>4.975323763076759E-2</v>
      </c>
      <c r="H76" s="276">
        <f t="shared" si="14"/>
        <v>4.9972172760793923E-2</v>
      </c>
      <c r="I76" s="276">
        <f t="shared" si="14"/>
        <v>6.3460390811010625E-2</v>
      </c>
      <c r="J76" s="276">
        <f t="shared" si="14"/>
        <v>6.049916596934786E-2</v>
      </c>
      <c r="K76" s="276">
        <f t="shared" si="14"/>
        <v>6.1106936746002073E-2</v>
      </c>
      <c r="L76" s="276">
        <f t="shared" si="14"/>
        <v>5.8204674412600757E-2</v>
      </c>
      <c r="M76" s="276">
        <f t="shared" si="14"/>
        <v>6.3858866450239277E-2</v>
      </c>
      <c r="N76" s="276">
        <f t="shared" si="14"/>
        <v>6.3769898230360444E-2</v>
      </c>
      <c r="O76" s="276">
        <f t="shared" si="14"/>
        <v>7.0202494293678253E-2</v>
      </c>
      <c r="P76" s="276">
        <f t="shared" si="14"/>
        <v>7.2272803899079432E-2</v>
      </c>
      <c r="Q76" s="276">
        <f t="shared" si="14"/>
        <v>7.4275040599284414E-2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0.45180656922321855</v>
      </c>
      <c r="C80" s="253">
        <f>IF(C$5=0,0,C$5/TEL_fec!C$5)</f>
        <v>0.45008353480771196</v>
      </c>
      <c r="D80" s="253">
        <f>IF(D$5=0,0,D$5/TEL_fec!D$5)</f>
        <v>0.45265275795801024</v>
      </c>
      <c r="E80" s="253">
        <f>IF(E$5=0,0,E$5/TEL_fec!E$5)</f>
        <v>0.45363190077185761</v>
      </c>
      <c r="F80" s="253">
        <f>IF(F$5=0,0,F$5/TEL_fec!F$5)</f>
        <v>0.45629477688866771</v>
      </c>
      <c r="G80" s="253">
        <f>IF(G$5=0,0,G$5/TEL_fec!G$5)</f>
        <v>0.46726787489723842</v>
      </c>
      <c r="H80" s="253">
        <f>IF(H$5=0,0,H$5/TEL_fec!H$5)</f>
        <v>0.46678662027312917</v>
      </c>
      <c r="I80" s="253">
        <f>IF(I$5=0,0,I$5/TEL_fec!I$5)</f>
        <v>0.47824935529333806</v>
      </c>
      <c r="J80" s="253">
        <f>IF(J$5=0,0,J$5/TEL_fec!J$5)</f>
        <v>0.47785057738710462</v>
      </c>
      <c r="K80" s="253">
        <f>IF(K$5=0,0,K$5/TEL_fec!K$5)</f>
        <v>0.47833320094631693</v>
      </c>
      <c r="L80" s="253">
        <f>IF(L$5=0,0,L$5/TEL_fec!L$5)</f>
        <v>0.4757289824147572</v>
      </c>
      <c r="M80" s="253">
        <f>IF(M$5=0,0,M$5/TEL_fec!M$5)</f>
        <v>0.48039861740853629</v>
      </c>
      <c r="N80" s="253">
        <f>IF(N$5=0,0,N$5/TEL_fec!N$5)</f>
        <v>0.4849399113729177</v>
      </c>
      <c r="O80" s="253">
        <f>IF(O$5=0,0,O$5/TEL_fec!O$5)</f>
        <v>0.49014141730172656</v>
      </c>
      <c r="P80" s="253">
        <f>IF(P$5=0,0,P$5/TEL_fec!P$5)</f>
        <v>0.54100092919619713</v>
      </c>
      <c r="Q80" s="253">
        <f>IF(Q$5=0,0,Q$5/TEL_fec!Q$5)</f>
        <v>0.58739829729093185</v>
      </c>
    </row>
    <row r="81" spans="1:17" x14ac:dyDescent="0.25">
      <c r="A81" s="132" t="s">
        <v>83</v>
      </c>
      <c r="B81" s="282">
        <f>IF(B$6=0,0,B$6/TEL_fec!B$6)</f>
        <v>0.46740856885043375</v>
      </c>
      <c r="C81" s="282">
        <f>IF(C$6=0,0,C$6/TEL_fec!C$6)</f>
        <v>0.4674085688504338</v>
      </c>
      <c r="D81" s="282">
        <f>IF(D$6=0,0,D$6/TEL_fec!D$6)</f>
        <v>0.46740856885043386</v>
      </c>
      <c r="E81" s="282">
        <f>IF(E$6=0,0,E$6/TEL_fec!E$6)</f>
        <v>0.4674085688504338</v>
      </c>
      <c r="F81" s="282">
        <f>IF(F$6=0,0,F$6/TEL_fec!F$6)</f>
        <v>0.46740856885043391</v>
      </c>
      <c r="G81" s="282">
        <f>IF(G$6=0,0,G$6/TEL_fec!G$6)</f>
        <v>0.46740856885043386</v>
      </c>
      <c r="H81" s="282">
        <f>IF(H$6=0,0,H$6/TEL_fec!H$6)</f>
        <v>0.46740856885043386</v>
      </c>
      <c r="I81" s="282">
        <f>IF(I$6=0,0,I$6/TEL_fec!I$6)</f>
        <v>0.46740856885043391</v>
      </c>
      <c r="J81" s="282">
        <f>IF(J$6=0,0,J$6/TEL_fec!J$6)</f>
        <v>0.46740856885043386</v>
      </c>
      <c r="K81" s="282">
        <f>IF(K$6=0,0,K$6/TEL_fec!K$6)</f>
        <v>0.46740856885043386</v>
      </c>
      <c r="L81" s="282">
        <f>IF(L$6=0,0,L$6/TEL_fec!L$6)</f>
        <v>0.4674085688504338</v>
      </c>
      <c r="M81" s="282">
        <f>IF(M$6=0,0,M$6/TEL_fec!M$6)</f>
        <v>0.4674085688504338</v>
      </c>
      <c r="N81" s="282">
        <f>IF(N$6=0,0,N$6/TEL_fec!N$6)</f>
        <v>0.4674085688504338</v>
      </c>
      <c r="O81" s="282">
        <f>IF(O$6=0,0,O$6/TEL_fec!O$6)</f>
        <v>0.4674085688504338</v>
      </c>
      <c r="P81" s="282">
        <f>IF(P$6=0,0,P$6/TEL_fec!P$6)</f>
        <v>0.51312517247466127</v>
      </c>
      <c r="Q81" s="282">
        <f>IF(Q$6=0,0,Q$6/TEL_fec!Q$6)</f>
        <v>0.55521996197965395</v>
      </c>
    </row>
    <row r="82" spans="1:17" x14ac:dyDescent="0.25">
      <c r="A82" s="76" t="s">
        <v>82</v>
      </c>
      <c r="B82" s="281">
        <f>IF(B$7=0,0,B$7/TEL_fec!B$7)</f>
        <v>0.11886650462864905</v>
      </c>
      <c r="C82" s="281">
        <f>IF(C$7=0,0,C$7/TEL_fec!C$7)</f>
        <v>0.11886650462864905</v>
      </c>
      <c r="D82" s="281">
        <f>IF(D$7=0,0,D$7/TEL_fec!D$7)</f>
        <v>0.11886650462864906</v>
      </c>
      <c r="E82" s="281">
        <f>IF(E$7=0,0,E$7/TEL_fec!E$7)</f>
        <v>0.11886650462864906</v>
      </c>
      <c r="F82" s="281">
        <f>IF(F$7=0,0,F$7/TEL_fec!F$7)</f>
        <v>0.11886650462864908</v>
      </c>
      <c r="G82" s="281">
        <f>IF(G$7=0,0,G$7/TEL_fec!G$7)</f>
        <v>0.11886650462864906</v>
      </c>
      <c r="H82" s="281">
        <f>IF(H$7=0,0,H$7/TEL_fec!H$7)</f>
        <v>0.11886650462864905</v>
      </c>
      <c r="I82" s="281">
        <f>IF(I$7=0,0,I$7/TEL_fec!I$7)</f>
        <v>0.11886650462864905</v>
      </c>
      <c r="J82" s="281">
        <f>IF(J$7=0,0,J$7/TEL_fec!J$7)</f>
        <v>0.11886650462864906</v>
      </c>
      <c r="K82" s="281">
        <f>IF(K$7=0,0,K$7/TEL_fec!K$7)</f>
        <v>0.11886650462864906</v>
      </c>
      <c r="L82" s="281">
        <f>IF(L$7=0,0,L$7/TEL_fec!L$7)</f>
        <v>0.11886650462864906</v>
      </c>
      <c r="M82" s="281">
        <f>IF(M$7=0,0,M$7/TEL_fec!M$7)</f>
        <v>0.11886650462864906</v>
      </c>
      <c r="N82" s="281">
        <f>IF(N$7=0,0,N$7/TEL_fec!N$7)</f>
        <v>0.11886650462864905</v>
      </c>
      <c r="O82" s="281">
        <f>IF(O$7=0,0,O$7/TEL_fec!O$7)</f>
        <v>0.11886650462864903</v>
      </c>
      <c r="P82" s="281">
        <f>IF(P$7=0,0,P$7/TEL_fec!P$7)</f>
        <v>0.13049267761403183</v>
      </c>
      <c r="Q82" s="281">
        <f>IF(Q$7=0,0,Q$7/TEL_fec!Q$7)</f>
        <v>0.1411977883565316</v>
      </c>
    </row>
    <row r="83" spans="1:17" x14ac:dyDescent="0.25">
      <c r="A83" s="76" t="s">
        <v>81</v>
      </c>
      <c r="B83" s="281">
        <f>IF(B$8=0,0,B$8/TEL_fec!B$8)</f>
        <v>0.64099427671915865</v>
      </c>
      <c r="C83" s="281">
        <f>IF(C$8=0,0,C$8/TEL_fec!C$8)</f>
        <v>0.64099427671915865</v>
      </c>
      <c r="D83" s="281">
        <f>IF(D$8=0,0,D$8/TEL_fec!D$8)</f>
        <v>0.64099427671915876</v>
      </c>
      <c r="E83" s="281">
        <f>IF(E$8=0,0,E$8/TEL_fec!E$8)</f>
        <v>0.64099427671915865</v>
      </c>
      <c r="F83" s="281">
        <f>IF(F$8=0,0,F$8/TEL_fec!F$8)</f>
        <v>0.64099427671915876</v>
      </c>
      <c r="G83" s="281">
        <f>IF(G$8=0,0,G$8/TEL_fec!G$8)</f>
        <v>0.64099427671915876</v>
      </c>
      <c r="H83" s="281">
        <f>IF(H$8=0,0,H$8/TEL_fec!H$8)</f>
        <v>0.64099427671915876</v>
      </c>
      <c r="I83" s="281">
        <f>IF(I$8=0,0,I$8/TEL_fec!I$8)</f>
        <v>0.64099427671915865</v>
      </c>
      <c r="J83" s="281">
        <f>IF(J$8=0,0,J$8/TEL_fec!J$8)</f>
        <v>0.64099427671915854</v>
      </c>
      <c r="K83" s="281">
        <f>IF(K$8=0,0,K$8/TEL_fec!K$8)</f>
        <v>0.64099427671915876</v>
      </c>
      <c r="L83" s="281">
        <f>IF(L$8=0,0,L$8/TEL_fec!L$8)</f>
        <v>0.64099427671915876</v>
      </c>
      <c r="M83" s="281">
        <f>IF(M$8=0,0,M$8/TEL_fec!M$8)</f>
        <v>0.64099427671915865</v>
      </c>
      <c r="N83" s="281">
        <f>IF(N$8=0,0,N$8/TEL_fec!N$8)</f>
        <v>0.64099427671915887</v>
      </c>
      <c r="O83" s="281">
        <f>IF(O$8=0,0,O$8/TEL_fec!O$8)</f>
        <v>0.64099427671915876</v>
      </c>
      <c r="P83" s="281">
        <f>IF(P$8=0,0,P$8/TEL_fec!P$8)</f>
        <v>0.70368906502019457</v>
      </c>
      <c r="Q83" s="281">
        <f>IF(Q$8=0,0,Q$8/TEL_fec!Q$8)</f>
        <v>0.7614169736436075</v>
      </c>
    </row>
    <row r="84" spans="1:17" x14ac:dyDescent="0.25">
      <c r="A84" s="76" t="s">
        <v>80</v>
      </c>
      <c r="B84" s="281">
        <f>IF(B$9=0,0,B$9/TEL_fec!B$9)</f>
        <v>0.45066463847338234</v>
      </c>
      <c r="C84" s="281">
        <f>IF(C$9=0,0,C$9/TEL_fec!C$9)</f>
        <v>0.45066463847338228</v>
      </c>
      <c r="D84" s="281">
        <f>IF(D$9=0,0,D$9/TEL_fec!D$9)</f>
        <v>0.45066463847338223</v>
      </c>
      <c r="E84" s="281">
        <f>IF(E$9=0,0,E$9/TEL_fec!E$9)</f>
        <v>0.45066463847338234</v>
      </c>
      <c r="F84" s="281">
        <f>IF(F$9=0,0,F$9/TEL_fec!F$9)</f>
        <v>0.45066463847338228</v>
      </c>
      <c r="G84" s="281">
        <f>IF(G$9=0,0,G$9/TEL_fec!G$9)</f>
        <v>0.45066463847338223</v>
      </c>
      <c r="H84" s="281">
        <f>IF(H$9=0,0,H$9/TEL_fec!H$9)</f>
        <v>0.45066463847338228</v>
      </c>
      <c r="I84" s="281">
        <f>IF(I$9=0,0,I$9/TEL_fec!I$9)</f>
        <v>0.45066463847338228</v>
      </c>
      <c r="J84" s="281">
        <f>IF(J$9=0,0,J$9/TEL_fec!J$9)</f>
        <v>0.45066463847338223</v>
      </c>
      <c r="K84" s="281">
        <f>IF(K$9=0,0,K$9/TEL_fec!K$9)</f>
        <v>0.45066463847338217</v>
      </c>
      <c r="L84" s="281">
        <f>IF(L$9=0,0,L$9/TEL_fec!L$9)</f>
        <v>0.45066463847338228</v>
      </c>
      <c r="M84" s="281">
        <f>IF(M$9=0,0,M$9/TEL_fec!M$9)</f>
        <v>0.45066463847338234</v>
      </c>
      <c r="N84" s="281">
        <f>IF(N$9=0,0,N$9/TEL_fec!N$9)</f>
        <v>0.45066463847338223</v>
      </c>
      <c r="O84" s="281">
        <f>IF(O$9=0,0,O$9/TEL_fec!O$9)</f>
        <v>0.45066463847338228</v>
      </c>
      <c r="P84" s="281">
        <f>IF(P$9=0,0,P$9/TEL_fec!P$9)</f>
        <v>0.49474354078194493</v>
      </c>
      <c r="Q84" s="281">
        <f>IF(Q$9=0,0,Q$9/TEL_fec!Q$9)</f>
        <v>0.53533037285594365</v>
      </c>
    </row>
    <row r="85" spans="1:17" x14ac:dyDescent="0.25">
      <c r="A85" s="129" t="s">
        <v>79</v>
      </c>
      <c r="B85" s="280">
        <f>IF(B$10=0,0,B$10/TEL_fec!B$10)</f>
        <v>0.7066819864068854</v>
      </c>
      <c r="C85" s="280">
        <f>IF(C$10=0,0,C$10/TEL_fec!C$10)</f>
        <v>0.7066819864068854</v>
      </c>
      <c r="D85" s="280">
        <f>IF(D$10=0,0,D$10/TEL_fec!D$10)</f>
        <v>0.70668198640688551</v>
      </c>
      <c r="E85" s="280">
        <f>IF(E$10=0,0,E$10/TEL_fec!E$10)</f>
        <v>0.70668198640688562</v>
      </c>
      <c r="F85" s="280">
        <f>IF(F$10=0,0,F$10/TEL_fec!F$10)</f>
        <v>0.70668198640688529</v>
      </c>
      <c r="G85" s="280">
        <f>IF(G$10=0,0,G$10/TEL_fec!G$10)</f>
        <v>0.7066819864068854</v>
      </c>
      <c r="H85" s="280">
        <f>IF(H$10=0,0,H$10/TEL_fec!H$10)</f>
        <v>0.70668198640688551</v>
      </c>
      <c r="I85" s="280">
        <f>IF(I$10=0,0,I$10/TEL_fec!I$10)</f>
        <v>0.7066819864068854</v>
      </c>
      <c r="J85" s="280">
        <f>IF(J$10=0,0,J$10/TEL_fec!J$10)</f>
        <v>0.7066819864068854</v>
      </c>
      <c r="K85" s="280">
        <f>IF(K$10=0,0,K$10/TEL_fec!K$10)</f>
        <v>0.70668198640688529</v>
      </c>
      <c r="L85" s="280">
        <f>IF(L$10=0,0,L$10/TEL_fec!L$10)</f>
        <v>0.7066819864068854</v>
      </c>
      <c r="M85" s="280">
        <f>IF(M$10=0,0,M$10/TEL_fec!M$10)</f>
        <v>0.7066819864068854</v>
      </c>
      <c r="N85" s="280">
        <f>IF(N$10=0,0,N$10/TEL_fec!N$10)</f>
        <v>0.75083208459519835</v>
      </c>
      <c r="O85" s="280">
        <f>IF(O$10=0,0,O$10/TEL_fec!O$10)</f>
        <v>0.75083208459519835</v>
      </c>
      <c r="P85" s="280">
        <f>IF(P$10=0,0,P$10/TEL_fec!P$10)</f>
        <v>0.82426996119256746</v>
      </c>
      <c r="Q85" s="280">
        <f>IF(Q$10=0,0,Q$10/TEL_fec!Q$10)</f>
        <v>0.89188985663514198</v>
      </c>
    </row>
    <row r="86" spans="1:17" x14ac:dyDescent="0.25">
      <c r="A86" s="127" t="s">
        <v>306</v>
      </c>
      <c r="B86" s="305">
        <f>IF(B$15=0,0,B$15/TEL_fec!B$15)</f>
        <v>0.52245221177195533</v>
      </c>
      <c r="C86" s="305">
        <f>IF(C$15=0,0,C$15/TEL_fec!C$15)</f>
        <v>0.5211450011609402</v>
      </c>
      <c r="D86" s="305">
        <f>IF(D$15=0,0,D$15/TEL_fec!D$15)</f>
        <v>0.52139495144024051</v>
      </c>
      <c r="E86" s="305">
        <f>IF(E$15=0,0,E$15/TEL_fec!E$15)</f>
        <v>0.51685485310783652</v>
      </c>
      <c r="F86" s="305">
        <f>IF(F$15=0,0,F$15/TEL_fec!F$15)</f>
        <v>0.51684313431106621</v>
      </c>
      <c r="G86" s="305">
        <f>IF(G$15=0,0,G$15/TEL_fec!G$15)</f>
        <v>0.51893854591680377</v>
      </c>
      <c r="H86" s="305">
        <f>IF(H$15=0,0,H$15/TEL_fec!H$15)</f>
        <v>0.51703451549482515</v>
      </c>
      <c r="I86" s="305">
        <f>IF(I$15=0,0,I$15/TEL_fec!I$15)</f>
        <v>0.51740112362610635</v>
      </c>
      <c r="J86" s="305">
        <f>IF(J$15=0,0,J$15/TEL_fec!J$15)</f>
        <v>0.52096059830090446</v>
      </c>
      <c r="K86" s="305">
        <f>IF(K$15=0,0,K$15/TEL_fec!K$15)</f>
        <v>0.52099221240020677</v>
      </c>
      <c r="L86" s="305">
        <f>IF(L$15=0,0,L$15/TEL_fec!L$15)</f>
        <v>0.52062932423214325</v>
      </c>
      <c r="M86" s="305">
        <f>IF(M$15=0,0,M$15/TEL_fec!M$15)</f>
        <v>0.51998387122688083</v>
      </c>
      <c r="N86" s="305">
        <f>IF(N$15=0,0,N$15/TEL_fec!N$15)</f>
        <v>0.52223223627811222</v>
      </c>
      <c r="O86" s="305">
        <f>IF(O$15=0,0,O$15/TEL_fec!O$15)</f>
        <v>0.52057768099342683</v>
      </c>
      <c r="P86" s="305">
        <f>IF(P$15=0,0,P$15/TEL_fec!P$15)</f>
        <v>0.57439508882495149</v>
      </c>
      <c r="Q86" s="305">
        <f>IF(Q$15=0,0,Q$15/TEL_fec!Q$15)</f>
        <v>0.62104862632704383</v>
      </c>
    </row>
    <row r="87" spans="1:17" x14ac:dyDescent="0.25">
      <c r="A87" s="127" t="s">
        <v>305</v>
      </c>
      <c r="B87" s="305">
        <f>IF(B$26=0,0,B$26/TEL_fec!B$26)</f>
        <v>0.46216926425980659</v>
      </c>
      <c r="C87" s="305">
        <f>IF(C$26=0,0,C$26/TEL_fec!C$26)</f>
        <v>0.46101288564237025</v>
      </c>
      <c r="D87" s="305">
        <f>IF(D$26=0,0,D$26/TEL_fec!D$26)</f>
        <v>0.46123399550482808</v>
      </c>
      <c r="E87" s="305">
        <f>IF(E$26=0,0,E$26/TEL_fec!E$26)</f>
        <v>0.4572177546723169</v>
      </c>
      <c r="F87" s="305">
        <f>IF(F$26=0,0,F$26/TEL_fec!F$26)</f>
        <v>0.45720738804440469</v>
      </c>
      <c r="G87" s="305">
        <f>IF(G$26=0,0,G$26/TEL_fec!G$26)</f>
        <v>0.45906102138794175</v>
      </c>
      <c r="H87" s="305">
        <f>IF(H$26=0,0,H$26/TEL_fec!H$26)</f>
        <v>0.45737668678388355</v>
      </c>
      <c r="I87" s="305">
        <f>IF(I$26=0,0,I$26/TEL_fec!I$26)</f>
        <v>0.45770099397694025</v>
      </c>
      <c r="J87" s="305">
        <f>IF(J$26=0,0,J$26/TEL_fec!J$26)</f>
        <v>0.4608497600354155</v>
      </c>
      <c r="K87" s="305">
        <f>IF(K$26=0,0,K$26/TEL_fec!K$26)</f>
        <v>0.46087772635402902</v>
      </c>
      <c r="L87" s="305">
        <f>IF(L$26=0,0,L$26/TEL_fec!L$26)</f>
        <v>0.46055670989766506</v>
      </c>
      <c r="M87" s="305">
        <f>IF(M$26=0,0,M$26/TEL_fec!M$26)</f>
        <v>0.45998573223916384</v>
      </c>
      <c r="N87" s="305">
        <f>IF(N$26=0,0,N$26/TEL_fec!N$26)</f>
        <v>0.46197467055371466</v>
      </c>
      <c r="O87" s="305">
        <f>IF(O$26=0,0,O$26/TEL_fec!O$26)</f>
        <v>0.46051102549418527</v>
      </c>
      <c r="P87" s="305">
        <f>IF(P$26=0,0,P$26/TEL_fec!P$26)</f>
        <v>0.50811873242207239</v>
      </c>
      <c r="Q87" s="305">
        <f>IF(Q$26=0,0,Q$26/TEL_fec!Q$26)</f>
        <v>0.54938916944315419</v>
      </c>
    </row>
    <row r="88" spans="1:17" x14ac:dyDescent="0.25">
      <c r="A88" s="127" t="s">
        <v>304</v>
      </c>
      <c r="B88" s="305">
        <f>IF(B$37=0,0,B$37/TEL_fec!B$37)</f>
        <v>0.56216727562187374</v>
      </c>
      <c r="C88" s="305">
        <f>IF(C$37=0,0,C$37/TEL_fec!C$37)</f>
        <v>0.56216727562187363</v>
      </c>
      <c r="D88" s="305">
        <f>IF(D$37=0,0,D$37/TEL_fec!D$37)</f>
        <v>0.56216727562187363</v>
      </c>
      <c r="E88" s="305">
        <f>IF(E$37=0,0,E$37/TEL_fec!E$37)</f>
        <v>0.56216727562187374</v>
      </c>
      <c r="F88" s="305">
        <f>IF(F$37=0,0,F$37/TEL_fec!F$37)</f>
        <v>0.56216727562187363</v>
      </c>
      <c r="G88" s="305">
        <f>IF(G$37=0,0,G$37/TEL_fec!G$37)</f>
        <v>0.56216727562187374</v>
      </c>
      <c r="H88" s="305">
        <f>IF(H$37=0,0,H$37/TEL_fec!H$37)</f>
        <v>0.56216727562187374</v>
      </c>
      <c r="I88" s="305">
        <f>IF(I$37=0,0,I$37/TEL_fec!I$37)</f>
        <v>0.56216727562187374</v>
      </c>
      <c r="J88" s="305">
        <f>IF(J$37=0,0,J$37/TEL_fec!J$37)</f>
        <v>0.56216727562187363</v>
      </c>
      <c r="K88" s="305">
        <f>IF(K$37=0,0,K$37/TEL_fec!K$37)</f>
        <v>0.56216727562187363</v>
      </c>
      <c r="L88" s="305">
        <f>IF(L$37=0,0,L$37/TEL_fec!L$37)</f>
        <v>0.56216727562187374</v>
      </c>
      <c r="M88" s="305">
        <f>IF(M$37=0,0,M$37/TEL_fec!M$37)</f>
        <v>0.56216727562187352</v>
      </c>
      <c r="N88" s="305">
        <f>IF(N$37=0,0,N$37/TEL_fec!N$37)</f>
        <v>0.56216727562187363</v>
      </c>
      <c r="O88" s="305">
        <f>IF(O$37=0,0,O$37/TEL_fec!O$37)</f>
        <v>0.56216727562187374</v>
      </c>
      <c r="P88" s="305">
        <f>IF(P$37=0,0,P$37/TEL_fec!P$37)</f>
        <v>0.61715210093931649</v>
      </c>
      <c r="Q88" s="305">
        <f>IF(Q$37=0,0,Q$37/TEL_fec!Q$37)</f>
        <v>0.66778085426341371</v>
      </c>
    </row>
    <row r="89" spans="1:17" x14ac:dyDescent="0.25">
      <c r="A89" s="127" t="s">
        <v>303</v>
      </c>
      <c r="B89" s="305">
        <f>IF(B$38=0,0,B$38/TEL_fec!B$38)</f>
        <v>0.37991484099952622</v>
      </c>
      <c r="C89" s="305">
        <f>IF(C$38=0,0,C$38/TEL_fec!C$38)</f>
        <v>0.37872633428822128</v>
      </c>
      <c r="D89" s="305">
        <f>IF(D$38=0,0,D$38/TEL_fec!D$38)</f>
        <v>0.37931096473915432</v>
      </c>
      <c r="E89" s="305">
        <f>IF(E$38=0,0,E$38/TEL_fec!E$38)</f>
        <v>0.37893273595382992</v>
      </c>
      <c r="F89" s="305">
        <f>IF(F$38=0,0,F$38/TEL_fec!F$38)</f>
        <v>0.37985112797572262</v>
      </c>
      <c r="G89" s="305">
        <f>IF(G$38=0,0,G$38/TEL_fec!G$38)</f>
        <v>0.386068676347118</v>
      </c>
      <c r="H89" s="305">
        <f>IF(H$38=0,0,H$38/TEL_fec!H$38)</f>
        <v>0.38557329696164849</v>
      </c>
      <c r="I89" s="305">
        <f>IF(I$38=0,0,I$38/TEL_fec!I$38)</f>
        <v>0.39253990692267871</v>
      </c>
      <c r="J89" s="305">
        <f>IF(J$38=0,0,J$38/TEL_fec!J$38)</f>
        <v>0.39523176566890156</v>
      </c>
      <c r="K89" s="305">
        <f>IF(K$38=0,0,K$38/TEL_fec!K$38)</f>
        <v>0.39547938674894739</v>
      </c>
      <c r="L89" s="305">
        <f>IF(L$38=0,0,L$38/TEL_fec!L$38)</f>
        <v>0.39345746573630463</v>
      </c>
      <c r="M89" s="305">
        <f>IF(M$38=0,0,M$38/TEL_fec!M$38)</f>
        <v>0.39729502841572428</v>
      </c>
      <c r="N89" s="305">
        <f>IF(N$38=0,0,N$38/TEL_fec!N$38)</f>
        <v>0.3983768913925973</v>
      </c>
      <c r="O89" s="305">
        <f>IF(O$38=0,0,O$38/TEL_fec!O$38)</f>
        <v>0.40423931150846049</v>
      </c>
      <c r="P89" s="305">
        <f>IF(P$38=0,0,P$38/TEL_fec!P$38)</f>
        <v>0.44720118214780147</v>
      </c>
      <c r="Q89" s="305">
        <f>IF(Q$38=0,0,Q$38/TEL_fec!Q$38)</f>
        <v>0.4870288164167012</v>
      </c>
    </row>
    <row r="90" spans="1:17" x14ac:dyDescent="0.25">
      <c r="A90" s="72" t="s">
        <v>302</v>
      </c>
      <c r="B90" s="279">
        <f>IF(B$58=0,0,B$58/TEL_fec!B$58)</f>
        <v>0.44423408990592045</v>
      </c>
      <c r="C90" s="279">
        <f>IF(C$58=0,0,C$58/TEL_fec!C$58)</f>
        <v>0.44423408990592045</v>
      </c>
      <c r="D90" s="279">
        <f>IF(D$58=0,0,D$58/TEL_fec!D$58)</f>
        <v>0.44423408990592056</v>
      </c>
      <c r="E90" s="279">
        <f>IF(E$58=0,0,E$58/TEL_fec!E$58)</f>
        <v>0.4442340899059205</v>
      </c>
      <c r="F90" s="279">
        <f>IF(F$58=0,0,F$58/TEL_fec!F$58)</f>
        <v>0.4442340899059205</v>
      </c>
      <c r="G90" s="279">
        <f>IF(G$58=0,0,G$58/TEL_fec!G$58)</f>
        <v>0.44423408990592045</v>
      </c>
      <c r="H90" s="279">
        <f>IF(H$58=0,0,H$58/TEL_fec!H$58)</f>
        <v>0.44423408990592056</v>
      </c>
      <c r="I90" s="279">
        <f>IF(I$58=0,0,I$58/TEL_fec!I$58)</f>
        <v>0.44423408990592045</v>
      </c>
      <c r="J90" s="279">
        <f>IF(J$58=0,0,J$58/TEL_fec!J$58)</f>
        <v>0.4442340899059205</v>
      </c>
      <c r="K90" s="279">
        <f>IF(K$58=0,0,K$58/TEL_fec!K$58)</f>
        <v>0.44423408990592045</v>
      </c>
      <c r="L90" s="279">
        <f>IF(L$58=0,0,L$58/TEL_fec!L$58)</f>
        <v>0.4442340899059205</v>
      </c>
      <c r="M90" s="279">
        <f>IF(M$58=0,0,M$58/TEL_fec!M$58)</f>
        <v>0.44423408990592056</v>
      </c>
      <c r="N90" s="279">
        <f>IF(N$58=0,0,N$58/TEL_fec!N$58)</f>
        <v>0.44423408990592056</v>
      </c>
      <c r="O90" s="279">
        <f>IF(O$58=0,0,O$58/TEL_fec!O$58)</f>
        <v>0.44423408990592045</v>
      </c>
      <c r="P90" s="279">
        <f>IF(P$58=0,0,P$58/TEL_fec!P$58)</f>
        <v>0.48768402890585572</v>
      </c>
      <c r="Q90" s="279">
        <f>IF(Q$58=0,0,Q$58/TEL_fec!Q$58)</f>
        <v>0.52769172613640325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81.804541005242271</v>
      </c>
      <c r="C5" s="96">
        <v>84.298049262288004</v>
      </c>
      <c r="D5" s="96">
        <v>78.580310421960007</v>
      </c>
      <c r="E5" s="96">
        <v>71.299187720855997</v>
      </c>
      <c r="F5" s="96">
        <v>69.573022625196003</v>
      </c>
      <c r="G5" s="96">
        <v>42.247675562058987</v>
      </c>
      <c r="H5" s="96">
        <v>39.800179045260002</v>
      </c>
      <c r="I5" s="96">
        <v>28.640713307580004</v>
      </c>
      <c r="J5" s="96">
        <v>29.033439962400003</v>
      </c>
      <c r="K5" s="96">
        <v>26.12155552218</v>
      </c>
      <c r="L5" s="96">
        <v>28.319920137974499</v>
      </c>
      <c r="M5" s="96">
        <v>24.223811555340685</v>
      </c>
      <c r="N5" s="96">
        <v>15.931732761539054</v>
      </c>
      <c r="O5" s="96">
        <v>14.362608089199295</v>
      </c>
      <c r="P5" s="96">
        <v>13.18253741010901</v>
      </c>
      <c r="Q5" s="96">
        <v>12.734612431489467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5.7587125702058604</v>
      </c>
      <c r="C10" s="158">
        <v>5.8309235704677054</v>
      </c>
      <c r="D10" s="158">
        <v>5.6337871661918903</v>
      </c>
      <c r="E10" s="158">
        <v>5.3425026887688203</v>
      </c>
      <c r="F10" s="158">
        <v>5.3219463137375271</v>
      </c>
      <c r="G10" s="158">
        <v>3.7417844677224106</v>
      </c>
      <c r="H10" s="158">
        <v>3.5482374088534279</v>
      </c>
      <c r="I10" s="158">
        <v>2.967321139251299</v>
      </c>
      <c r="J10" s="158">
        <v>3.0296781050964494</v>
      </c>
      <c r="K10" s="158">
        <v>2.7908853179470867</v>
      </c>
      <c r="L10" s="158">
        <v>2.8868567684306066</v>
      </c>
      <c r="M10" s="158">
        <v>2.6712648969149626</v>
      </c>
      <c r="N10" s="158">
        <v>1.0620088217346511</v>
      </c>
      <c r="O10" s="158">
        <v>1.0580502745575999</v>
      </c>
      <c r="P10" s="158">
        <v>0.92895103783318855</v>
      </c>
      <c r="Q10" s="158">
        <v>0.93418695962556486</v>
      </c>
    </row>
    <row r="11" spans="1:17" x14ac:dyDescent="0.25">
      <c r="A11" s="92" t="s">
        <v>125</v>
      </c>
      <c r="B11" s="91">
        <v>2.6964966916414177</v>
      </c>
      <c r="C11" s="91">
        <v>2.7303092358398544</v>
      </c>
      <c r="D11" s="91">
        <v>2.6380008152595202</v>
      </c>
      <c r="E11" s="91">
        <v>2.5016078940775333</v>
      </c>
      <c r="F11" s="91">
        <v>2.4919824445368137</v>
      </c>
      <c r="G11" s="91">
        <v>1.7520772768292618</v>
      </c>
      <c r="H11" s="91">
        <v>1.6614495544773398</v>
      </c>
      <c r="I11" s="91">
        <v>1.3894375761043998</v>
      </c>
      <c r="J11" s="91">
        <v>1.4186360037134085</v>
      </c>
      <c r="K11" s="91">
        <v>1.3068221299202474</v>
      </c>
      <c r="L11" s="91">
        <v>1.3517604204784073</v>
      </c>
      <c r="M11" s="91">
        <v>1.2508102929630251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3.0622158785644431</v>
      </c>
      <c r="C12" s="91">
        <v>3.1006143346278514</v>
      </c>
      <c r="D12" s="91">
        <v>2.9957863509323697</v>
      </c>
      <c r="E12" s="91">
        <v>2.840894794691287</v>
      </c>
      <c r="F12" s="91">
        <v>2.8299638692007134</v>
      </c>
      <c r="G12" s="91">
        <v>1.9897071908931487</v>
      </c>
      <c r="H12" s="91">
        <v>1.8867878543760881</v>
      </c>
      <c r="I12" s="91">
        <v>1.5778835631468993</v>
      </c>
      <c r="J12" s="91">
        <v>1.6110421013830407</v>
      </c>
      <c r="K12" s="91">
        <v>1.4840631880268396</v>
      </c>
      <c r="L12" s="91">
        <v>1.5350963479521993</v>
      </c>
      <c r="M12" s="91">
        <v>1.4204546039519377</v>
      </c>
      <c r="N12" s="91">
        <v>1.0620088217346511</v>
      </c>
      <c r="O12" s="91">
        <v>1.0580502745575999</v>
      </c>
      <c r="P12" s="91">
        <v>0.92895103783318855</v>
      </c>
      <c r="Q12" s="91">
        <v>0.93418695962556486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3.3030247151603969</v>
      </c>
      <c r="C15" s="206">
        <v>3.350092641558756</v>
      </c>
      <c r="D15" s="206">
        <v>3.1625467318502243</v>
      </c>
      <c r="E15" s="206">
        <v>2.7902436244765321</v>
      </c>
      <c r="F15" s="206">
        <v>2.8555385270315412</v>
      </c>
      <c r="G15" s="206">
        <v>1.9621775748210526</v>
      </c>
      <c r="H15" s="206">
        <v>1.8317146284801962</v>
      </c>
      <c r="I15" s="206">
        <v>1.5837196337725421</v>
      </c>
      <c r="J15" s="206">
        <v>1.561945425408148</v>
      </c>
      <c r="K15" s="206">
        <v>1.3944546753415401</v>
      </c>
      <c r="L15" s="206">
        <v>1.4618731792679118</v>
      </c>
      <c r="M15" s="206">
        <v>1.3522776512964991</v>
      </c>
      <c r="N15" s="206">
        <v>0.90052695742445521</v>
      </c>
      <c r="O15" s="206">
        <v>0.9182472575554449</v>
      </c>
      <c r="P15" s="206">
        <v>0.91823200820169748</v>
      </c>
      <c r="Q15" s="206">
        <v>0.91946399281977476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4.8050224550086821E-16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0.3881345949138516</v>
      </c>
      <c r="C19" s="87">
        <v>0.51158398635887403</v>
      </c>
      <c r="D19" s="87">
        <v>0.52033616442191921</v>
      </c>
      <c r="E19" s="87">
        <v>0.72676903207960253</v>
      </c>
      <c r="F19" s="87">
        <v>0.76405665550673896</v>
      </c>
      <c r="G19" s="87">
        <v>0.43193893252677695</v>
      </c>
      <c r="H19" s="87">
        <v>0.43296666477069046</v>
      </c>
      <c r="I19" s="87">
        <v>0.52305771243685983</v>
      </c>
      <c r="J19" s="87">
        <v>0.16374848067171763</v>
      </c>
      <c r="K19" s="87">
        <v>0.16208611641632542</v>
      </c>
      <c r="L19" s="87">
        <v>0.16080800535625778</v>
      </c>
      <c r="M19" s="87">
        <v>0.17396559289661079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2.9148901202465454</v>
      </c>
      <c r="C22" s="87">
        <v>2.8385086551998815</v>
      </c>
      <c r="D22" s="87">
        <v>2.6422105674283052</v>
      </c>
      <c r="E22" s="87">
        <v>2.0634745923969295</v>
      </c>
      <c r="F22" s="87">
        <v>2.0914818715248025</v>
      </c>
      <c r="G22" s="87">
        <v>1.5302386422942755</v>
      </c>
      <c r="H22" s="87">
        <v>1.3987479637095057</v>
      </c>
      <c r="I22" s="87">
        <v>1.0606619213356823</v>
      </c>
      <c r="J22" s="87">
        <v>1.3981969447364304</v>
      </c>
      <c r="K22" s="87">
        <v>1.2323685589252147</v>
      </c>
      <c r="L22" s="87">
        <v>1.3010651739116541</v>
      </c>
      <c r="M22" s="87">
        <v>1.1783120583998883</v>
      </c>
      <c r="N22" s="87">
        <v>0.90052695742445521</v>
      </c>
      <c r="O22" s="87">
        <v>0.9182472575554449</v>
      </c>
      <c r="P22" s="87">
        <v>0.91823200820169748</v>
      </c>
      <c r="Q22" s="87">
        <v>0.91946399281977476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23.67167712531618</v>
      </c>
      <c r="C26" s="204">
        <v>24.008997264504423</v>
      </c>
      <c r="D26" s="204">
        <v>22.664918244926607</v>
      </c>
      <c r="E26" s="204">
        <v>19.996745975415145</v>
      </c>
      <c r="F26" s="204">
        <v>20.46469277705938</v>
      </c>
      <c r="G26" s="204">
        <v>14.06227261955088</v>
      </c>
      <c r="H26" s="204">
        <v>13.12728817077474</v>
      </c>
      <c r="I26" s="204">
        <v>11.349990708703219</v>
      </c>
      <c r="J26" s="204">
        <v>11.193942215425063</v>
      </c>
      <c r="K26" s="204">
        <v>9.9935918399477046</v>
      </c>
      <c r="L26" s="204">
        <v>10.476757784753367</v>
      </c>
      <c r="M26" s="204">
        <v>9.6913231676249101</v>
      </c>
      <c r="N26" s="204">
        <v>6.4537765282085955</v>
      </c>
      <c r="O26" s="204">
        <v>6.5807720124806899</v>
      </c>
      <c r="P26" s="204">
        <v>6.5806627254454995</v>
      </c>
      <c r="Q26" s="204">
        <v>6.5894919485417196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3.4435994260895556E-15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2.7816312635492699</v>
      </c>
      <c r="C30" s="87">
        <v>3.6663519022385982</v>
      </c>
      <c r="D30" s="87">
        <v>3.7290758450237544</v>
      </c>
      <c r="E30" s="87">
        <v>5.2085113965704846</v>
      </c>
      <c r="F30" s="87">
        <v>5.4757393644649621</v>
      </c>
      <c r="G30" s="87">
        <v>3.0955623497752356</v>
      </c>
      <c r="H30" s="87">
        <v>3.1029277641899489</v>
      </c>
      <c r="I30" s="87">
        <v>3.7485802724641615</v>
      </c>
      <c r="J30" s="87">
        <v>1.1735307781473097</v>
      </c>
      <c r="K30" s="87">
        <v>1.1616171676503324</v>
      </c>
      <c r="L30" s="87">
        <v>1.1524573717198472</v>
      </c>
      <c r="M30" s="87">
        <v>1.2467534157590439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20.890045861766911</v>
      </c>
      <c r="C33" s="87">
        <v>20.34264536226582</v>
      </c>
      <c r="D33" s="87">
        <v>18.935842399902853</v>
      </c>
      <c r="E33" s="87">
        <v>14.78823457884466</v>
      </c>
      <c r="F33" s="87">
        <v>14.988953412594418</v>
      </c>
      <c r="G33" s="87">
        <v>10.966710269775644</v>
      </c>
      <c r="H33" s="87">
        <v>10.024360406584792</v>
      </c>
      <c r="I33" s="87">
        <v>7.6014104362390578</v>
      </c>
      <c r="J33" s="87">
        <v>10.020411437277753</v>
      </c>
      <c r="K33" s="87">
        <v>8.8319746722973722</v>
      </c>
      <c r="L33" s="87">
        <v>9.3243004130335194</v>
      </c>
      <c r="M33" s="87">
        <v>8.4445697518658669</v>
      </c>
      <c r="N33" s="87">
        <v>6.4537765282085955</v>
      </c>
      <c r="O33" s="87">
        <v>6.5807720124806899</v>
      </c>
      <c r="P33" s="87">
        <v>6.5806627254454995</v>
      </c>
      <c r="Q33" s="87">
        <v>6.5894919485417196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49.071126594559814</v>
      </c>
      <c r="C38" s="204">
        <v>51.108035785757131</v>
      </c>
      <c r="D38" s="204">
        <v>47.11905827899129</v>
      </c>
      <c r="E38" s="204">
        <v>43.16969543219551</v>
      </c>
      <c r="F38" s="204">
        <v>40.930845007367559</v>
      </c>
      <c r="G38" s="204">
        <v>22.481440899964653</v>
      </c>
      <c r="H38" s="204">
        <v>21.292938837151642</v>
      </c>
      <c r="I38" s="204">
        <v>12.739681825852946</v>
      </c>
      <c r="J38" s="204">
        <v>13.247874216470343</v>
      </c>
      <c r="K38" s="204">
        <v>11.942623688943669</v>
      </c>
      <c r="L38" s="204">
        <v>13.494432405522614</v>
      </c>
      <c r="M38" s="204">
        <v>10.508945839504314</v>
      </c>
      <c r="N38" s="204">
        <v>7.5154204541713518</v>
      </c>
      <c r="O38" s="204">
        <v>5.8055385446055627</v>
      </c>
      <c r="P38" s="204">
        <v>4.7546916386286231</v>
      </c>
      <c r="Q38" s="204">
        <v>4.2914695305024075</v>
      </c>
    </row>
    <row r="39" spans="1:17" x14ac:dyDescent="0.25">
      <c r="A39" s="152" t="s">
        <v>310</v>
      </c>
      <c r="B39" s="264">
        <v>43.78628705030318</v>
      </c>
      <c r="C39" s="264">
        <v>45.74788755926312</v>
      </c>
      <c r="D39" s="264">
        <v>42.058983508030927</v>
      </c>
      <c r="E39" s="264">
        <v>38.705305633033056</v>
      </c>
      <c r="F39" s="264">
        <v>36.361983364117094</v>
      </c>
      <c r="G39" s="264">
        <v>19.341956780250968</v>
      </c>
      <c r="H39" s="264">
        <v>18.362195431583327</v>
      </c>
      <c r="I39" s="264">
        <v>10.205730411816878</v>
      </c>
      <c r="J39" s="264">
        <v>10.748761535817305</v>
      </c>
      <c r="K39" s="264">
        <v>9.7114962083972056</v>
      </c>
      <c r="L39" s="264">
        <v>11.155435318693955</v>
      </c>
      <c r="M39" s="264">
        <v>8.3453015974299145</v>
      </c>
      <c r="N39" s="264">
        <v>6.0745773222922237</v>
      </c>
      <c r="O39" s="264">
        <v>4.3363429325168505</v>
      </c>
      <c r="P39" s="264">
        <v>3.2855204255059074</v>
      </c>
      <c r="Q39" s="264">
        <v>2.8203271419907683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2.9019897461349546</v>
      </c>
      <c r="C41" s="208">
        <v>2.8978944992279958</v>
      </c>
      <c r="D41" s="208">
        <v>2.9025177731280003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2.9936398347146556</v>
      </c>
      <c r="C42" s="208">
        <v>4.9726305891204774</v>
      </c>
      <c r="D42" s="208">
        <v>4.9969880701717351</v>
      </c>
      <c r="E42" s="208">
        <v>9.3212509550090168</v>
      </c>
      <c r="F42" s="208">
        <v>9.0086142937327018</v>
      </c>
      <c r="G42" s="208">
        <v>3.5143292453337782</v>
      </c>
      <c r="H42" s="208">
        <v>3.7006647828729178</v>
      </c>
      <c r="I42" s="208">
        <v>3.1223225560156043</v>
      </c>
      <c r="J42" s="208">
        <v>9.5519555132815667E-2</v>
      </c>
      <c r="K42" s="208">
        <v>0.21500651059897471</v>
      </c>
      <c r="L42" s="208">
        <v>0.26380156150781159</v>
      </c>
      <c r="M42" s="208">
        <v>0.23582767277236785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37.890657469453572</v>
      </c>
      <c r="C44" s="208">
        <v>37.877362470914647</v>
      </c>
      <c r="D44" s="208">
        <v>34.159477664731192</v>
      </c>
      <c r="E44" s="208">
        <v>29.384054678024039</v>
      </c>
      <c r="F44" s="208">
        <v>27.353369070384392</v>
      </c>
      <c r="G44" s="208">
        <v>15.827627534917188</v>
      </c>
      <c r="H44" s="208">
        <v>14.661530648710411</v>
      </c>
      <c r="I44" s="208">
        <v>7.0834078558012736</v>
      </c>
      <c r="J44" s="208">
        <v>10.65324198068449</v>
      </c>
      <c r="K44" s="208">
        <v>9.4964896977982303</v>
      </c>
      <c r="L44" s="208">
        <v>10.891633757186144</v>
      </c>
      <c r="M44" s="208">
        <v>8.1094739246575465</v>
      </c>
      <c r="N44" s="208">
        <v>6.0745773222922237</v>
      </c>
      <c r="O44" s="208">
        <v>4.3363429325168505</v>
      </c>
      <c r="P44" s="208">
        <v>3.2855204255059074</v>
      </c>
      <c r="Q44" s="208">
        <v>2.8203271419907683</v>
      </c>
    </row>
    <row r="45" spans="1:17" x14ac:dyDescent="0.25">
      <c r="A45" s="152" t="s">
        <v>309</v>
      </c>
      <c r="B45" s="264">
        <v>5.284839544256636</v>
      </c>
      <c r="C45" s="264">
        <v>5.3601482264940108</v>
      </c>
      <c r="D45" s="264">
        <v>5.0600747709603597</v>
      </c>
      <c r="E45" s="264">
        <v>4.4643897991624515</v>
      </c>
      <c r="F45" s="264">
        <v>4.5688616432504663</v>
      </c>
      <c r="G45" s="264">
        <v>3.1394841197136847</v>
      </c>
      <c r="H45" s="264">
        <v>2.9307434055683146</v>
      </c>
      <c r="I45" s="264">
        <v>2.5339514140360677</v>
      </c>
      <c r="J45" s="264">
        <v>2.4991126806530373</v>
      </c>
      <c r="K45" s="264">
        <v>2.2311274805464647</v>
      </c>
      <c r="L45" s="264">
        <v>2.3389970868286589</v>
      </c>
      <c r="M45" s="264">
        <v>2.1636442420743993</v>
      </c>
      <c r="N45" s="264">
        <v>1.4408431318791284</v>
      </c>
      <c r="O45" s="264">
        <v>1.4691956120887122</v>
      </c>
      <c r="P45" s="264">
        <v>1.4691712131227161</v>
      </c>
      <c r="Q45" s="264">
        <v>1.4711423885116397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7.6880359280138917E-16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0.62101535186216272</v>
      </c>
      <c r="C49" s="87">
        <v>0.81853437817419861</v>
      </c>
      <c r="D49" s="87">
        <v>0.83253786307507094</v>
      </c>
      <c r="E49" s="87">
        <v>1.1628304513273642</v>
      </c>
      <c r="F49" s="87">
        <v>1.2224906488107823</v>
      </c>
      <c r="G49" s="87">
        <v>0.69110229204284324</v>
      </c>
      <c r="H49" s="87">
        <v>0.692746663633105</v>
      </c>
      <c r="I49" s="87">
        <v>0.83689233989897571</v>
      </c>
      <c r="J49" s="87">
        <v>0.26199756907474825</v>
      </c>
      <c r="K49" s="87">
        <v>0.2593377862661207</v>
      </c>
      <c r="L49" s="87">
        <v>0.25729280857001247</v>
      </c>
      <c r="M49" s="87">
        <v>0.27834494863457726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4.6638241923944737</v>
      </c>
      <c r="C52" s="87">
        <v>4.5416138483198116</v>
      </c>
      <c r="D52" s="87">
        <v>4.2275369078852885</v>
      </c>
      <c r="E52" s="87">
        <v>3.3015593478350871</v>
      </c>
      <c r="F52" s="87">
        <v>3.3463709944396838</v>
      </c>
      <c r="G52" s="87">
        <v>2.4483818276708416</v>
      </c>
      <c r="H52" s="87">
        <v>2.2379967419352096</v>
      </c>
      <c r="I52" s="87">
        <v>1.6970590741370921</v>
      </c>
      <c r="J52" s="87">
        <v>2.237115111578289</v>
      </c>
      <c r="K52" s="87">
        <v>1.9717896942803439</v>
      </c>
      <c r="L52" s="87">
        <v>2.0817042782586466</v>
      </c>
      <c r="M52" s="87">
        <v>1.8852992934398218</v>
      </c>
      <c r="N52" s="87">
        <v>1.4408431318791284</v>
      </c>
      <c r="O52" s="87">
        <v>1.4691956120887122</v>
      </c>
      <c r="P52" s="87">
        <v>1.4691712131227161</v>
      </c>
      <c r="Q52" s="87">
        <v>1.4711423885116397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0.99999999999999978</v>
      </c>
      <c r="C62" s="77">
        <f t="shared" si="0"/>
        <v>1.0000000000000002</v>
      </c>
      <c r="D62" s="77">
        <f t="shared" si="0"/>
        <v>1</v>
      </c>
      <c r="E62" s="77">
        <f t="shared" si="0"/>
        <v>1</v>
      </c>
      <c r="F62" s="77">
        <f t="shared" si="0"/>
        <v>1</v>
      </c>
      <c r="G62" s="77">
        <f t="shared" si="0"/>
        <v>1</v>
      </c>
      <c r="H62" s="77">
        <f t="shared" si="0"/>
        <v>1.0000000000000002</v>
      </c>
      <c r="I62" s="77">
        <f t="shared" si="0"/>
        <v>1</v>
      </c>
      <c r="J62" s="77">
        <f t="shared" si="0"/>
        <v>1</v>
      </c>
      <c r="K62" s="77">
        <f t="shared" si="0"/>
        <v>1.0000000000000002</v>
      </c>
      <c r="L62" s="77">
        <f t="shared" si="0"/>
        <v>1</v>
      </c>
      <c r="M62" s="77">
        <f t="shared" si="0"/>
        <v>1</v>
      </c>
      <c r="N62" s="77">
        <f t="shared" si="0"/>
        <v>0.99999999999999989</v>
      </c>
      <c r="O62" s="77">
        <f t="shared" si="0"/>
        <v>1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7.0396001241994938E-2</v>
      </c>
      <c r="C67" s="201">
        <f t="shared" si="5"/>
        <v>6.917032625897615E-2</v>
      </c>
      <c r="D67" s="201">
        <f t="shared" si="5"/>
        <v>7.1694641264963443E-2</v>
      </c>
      <c r="E67" s="201">
        <f t="shared" si="5"/>
        <v>7.4930765125758428E-2</v>
      </c>
      <c r="F67" s="201">
        <f t="shared" si="5"/>
        <v>7.649439557065002E-2</v>
      </c>
      <c r="G67" s="201">
        <f t="shared" si="5"/>
        <v>8.8567818653738278E-2</v>
      </c>
      <c r="H67" s="201">
        <f t="shared" si="5"/>
        <v>8.9151292631584403E-2</v>
      </c>
      <c r="I67" s="201">
        <f t="shared" si="5"/>
        <v>0.10360500129254717</v>
      </c>
      <c r="J67" s="201">
        <f t="shared" si="5"/>
        <v>0.10435133105205788</v>
      </c>
      <c r="K67" s="201">
        <f t="shared" si="5"/>
        <v>0.10684223286692579</v>
      </c>
      <c r="L67" s="201">
        <f t="shared" si="5"/>
        <v>0.1019373202454617</v>
      </c>
      <c r="M67" s="201">
        <f t="shared" si="5"/>
        <v>0.1102743426983943</v>
      </c>
      <c r="N67" s="201">
        <f t="shared" si="5"/>
        <v>6.6659969610992756E-2</v>
      </c>
      <c r="O67" s="201">
        <f t="shared" si="5"/>
        <v>7.3667001702375737E-2</v>
      </c>
      <c r="P67" s="201">
        <f t="shared" si="5"/>
        <v>7.0468302795850507E-2</v>
      </c>
      <c r="Q67" s="201">
        <f t="shared" si="5"/>
        <v>7.3358099011757702E-2</v>
      </c>
    </row>
    <row r="68" spans="1:17" x14ac:dyDescent="0.25">
      <c r="A68" s="127" t="s">
        <v>306</v>
      </c>
      <c r="B68" s="200">
        <f t="shared" ref="B68:Q68" si="6">IF(B$15=0,0,B$15/B$5)</f>
        <v>4.0377033775530008E-2</v>
      </c>
      <c r="C68" s="200">
        <f t="shared" si="6"/>
        <v>3.9741045859022862E-2</v>
      </c>
      <c r="D68" s="200">
        <f t="shared" si="6"/>
        <v>4.024604528625559E-2</v>
      </c>
      <c r="E68" s="200">
        <f t="shared" si="6"/>
        <v>3.9134297509820677E-2</v>
      </c>
      <c r="F68" s="200">
        <f t="shared" si="6"/>
        <v>4.104376120633578E-2</v>
      </c>
      <c r="G68" s="200">
        <f t="shared" si="6"/>
        <v>4.6444627987609545E-2</v>
      </c>
      <c r="H68" s="200">
        <f t="shared" si="6"/>
        <v>4.6022773575897874E-2</v>
      </c>
      <c r="I68" s="200">
        <f t="shared" si="6"/>
        <v>5.5296096042181934E-2</v>
      </c>
      <c r="J68" s="200">
        <f t="shared" si="6"/>
        <v>5.3798152317843094E-2</v>
      </c>
      <c r="K68" s="200">
        <f t="shared" si="6"/>
        <v>5.3383293891418472E-2</v>
      </c>
      <c r="L68" s="200">
        <f t="shared" si="6"/>
        <v>5.1619961219723558E-2</v>
      </c>
      <c r="M68" s="200">
        <f t="shared" si="6"/>
        <v>5.5824313535759777E-2</v>
      </c>
      <c r="N68" s="200">
        <f t="shared" si="6"/>
        <v>5.6524106379591418E-2</v>
      </c>
      <c r="O68" s="200">
        <f t="shared" si="6"/>
        <v>6.3933183433861729E-2</v>
      </c>
      <c r="P68" s="200">
        <f t="shared" si="6"/>
        <v>6.9655179396460695E-2</v>
      </c>
      <c r="Q68" s="200">
        <f t="shared" si="6"/>
        <v>7.2201961211334043E-2</v>
      </c>
    </row>
    <row r="69" spans="1:17" x14ac:dyDescent="0.25">
      <c r="A69" s="127" t="s">
        <v>305</v>
      </c>
      <c r="B69" s="200">
        <f t="shared" ref="B69:Q69" si="7">IF(B$26=0,0,B$26/B$5)</f>
        <v>0.28936874205796509</v>
      </c>
      <c r="C69" s="200">
        <f t="shared" si="7"/>
        <v>0.28481082865633056</v>
      </c>
      <c r="D69" s="200">
        <f t="shared" si="7"/>
        <v>0.28842999121816504</v>
      </c>
      <c r="E69" s="200">
        <f t="shared" si="7"/>
        <v>0.28046246548704817</v>
      </c>
      <c r="F69" s="200">
        <f t="shared" si="7"/>
        <v>0.29414695531207308</v>
      </c>
      <c r="G69" s="200">
        <f t="shared" si="7"/>
        <v>0.33285316724453512</v>
      </c>
      <c r="H69" s="200">
        <f t="shared" si="7"/>
        <v>0.32982987729393476</v>
      </c>
      <c r="I69" s="200">
        <f t="shared" si="7"/>
        <v>0.39628868830230385</v>
      </c>
      <c r="J69" s="200">
        <f t="shared" si="7"/>
        <v>0.38555342494454226</v>
      </c>
      <c r="K69" s="200">
        <f t="shared" si="7"/>
        <v>0.38258027288849911</v>
      </c>
      <c r="L69" s="200">
        <f t="shared" si="7"/>
        <v>0.36994305540801881</v>
      </c>
      <c r="M69" s="200">
        <f t="shared" si="7"/>
        <v>0.40007424700627842</v>
      </c>
      <c r="N69" s="200">
        <f t="shared" si="7"/>
        <v>0.40508942905373846</v>
      </c>
      <c r="O69" s="200">
        <f t="shared" si="7"/>
        <v>0.45818781460934255</v>
      </c>
      <c r="P69" s="200">
        <f t="shared" si="7"/>
        <v>0.49919545234130175</v>
      </c>
      <c r="Q69" s="200">
        <f t="shared" si="7"/>
        <v>0.5174473886812273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0.59985822292450974</v>
      </c>
      <c r="C71" s="200">
        <f t="shared" si="9"/>
        <v>0.6062777992256706</v>
      </c>
      <c r="D71" s="200">
        <f t="shared" si="9"/>
        <v>0.59962932223061605</v>
      </c>
      <c r="E71" s="200">
        <f t="shared" si="9"/>
        <v>0.60547247187737285</v>
      </c>
      <c r="F71" s="200">
        <f t="shared" si="9"/>
        <v>0.58831488791094111</v>
      </c>
      <c r="G71" s="200">
        <f t="shared" si="9"/>
        <v>0.53213438611411723</v>
      </c>
      <c r="H71" s="200">
        <f t="shared" si="9"/>
        <v>0.53499605649858306</v>
      </c>
      <c r="I71" s="200">
        <f t="shared" si="9"/>
        <v>0.44481021436296708</v>
      </c>
      <c r="J71" s="200">
        <f t="shared" si="9"/>
        <v>0.45629709168555682</v>
      </c>
      <c r="K71" s="200">
        <f t="shared" si="9"/>
        <v>0.45719420035315672</v>
      </c>
      <c r="L71" s="200">
        <f t="shared" si="9"/>
        <v>0.47649966312679598</v>
      </c>
      <c r="M71" s="200">
        <f t="shared" si="9"/>
        <v>0.43382709675956754</v>
      </c>
      <c r="N71" s="200">
        <f t="shared" si="9"/>
        <v>0.47172649495567731</v>
      </c>
      <c r="O71" s="200">
        <f t="shared" si="9"/>
        <v>0.40421200025442017</v>
      </c>
      <c r="P71" s="200">
        <f t="shared" si="9"/>
        <v>0.36068106546638695</v>
      </c>
      <c r="Q71" s="200">
        <f t="shared" si="9"/>
        <v>0.33699255109568094</v>
      </c>
    </row>
    <row r="72" spans="1:17" x14ac:dyDescent="0.25">
      <c r="A72" s="142" t="s">
        <v>310</v>
      </c>
      <c r="B72" s="199">
        <f t="shared" ref="B72:Q72" si="10">IF(B$39=0,0,B$39/B$5)</f>
        <v>0.53525496888366175</v>
      </c>
      <c r="C72" s="199">
        <f t="shared" si="10"/>
        <v>0.54269212585123394</v>
      </c>
      <c r="D72" s="199">
        <f t="shared" si="10"/>
        <v>0.53523564977260696</v>
      </c>
      <c r="E72" s="199">
        <f t="shared" si="10"/>
        <v>0.54285759586165971</v>
      </c>
      <c r="F72" s="199">
        <f t="shared" si="10"/>
        <v>0.52264486998080395</v>
      </c>
      <c r="G72" s="199">
        <f t="shared" si="10"/>
        <v>0.45782298133394195</v>
      </c>
      <c r="H72" s="199">
        <f t="shared" si="10"/>
        <v>0.46135961877714643</v>
      </c>
      <c r="I72" s="199">
        <f t="shared" si="10"/>
        <v>0.35633646069547598</v>
      </c>
      <c r="J72" s="199">
        <f t="shared" si="10"/>
        <v>0.3702200479770078</v>
      </c>
      <c r="K72" s="199">
        <f t="shared" si="10"/>
        <v>0.37178093012688718</v>
      </c>
      <c r="L72" s="199">
        <f t="shared" si="10"/>
        <v>0.39390772517523831</v>
      </c>
      <c r="M72" s="199">
        <f t="shared" si="10"/>
        <v>0.34450819510235187</v>
      </c>
      <c r="N72" s="199">
        <f t="shared" si="10"/>
        <v>0.38128792474833106</v>
      </c>
      <c r="O72" s="199">
        <f t="shared" si="10"/>
        <v>0.30191890676024136</v>
      </c>
      <c r="P72" s="199">
        <f t="shared" si="10"/>
        <v>0.24923277843204988</v>
      </c>
      <c r="Q72" s="199">
        <f t="shared" si="10"/>
        <v>0.22146941315754648</v>
      </c>
    </row>
    <row r="73" spans="1:17" x14ac:dyDescent="0.25">
      <c r="A73" s="142" t="s">
        <v>309</v>
      </c>
      <c r="B73" s="199">
        <f t="shared" ref="B73:Q73" si="11">IF(B$45=0,0,B$45/B$5)</f>
        <v>6.4603254040848032E-2</v>
      </c>
      <c r="C73" s="199">
        <f t="shared" si="11"/>
        <v>6.3585673374436602E-2</v>
      </c>
      <c r="D73" s="199">
        <f t="shared" si="11"/>
        <v>6.4393672458008949E-2</v>
      </c>
      <c r="E73" s="199">
        <f t="shared" si="11"/>
        <v>6.2614876015713097E-2</v>
      </c>
      <c r="F73" s="199">
        <f t="shared" si="11"/>
        <v>6.5670017930137256E-2</v>
      </c>
      <c r="G73" s="199">
        <f t="shared" si="11"/>
        <v>7.4311404780175283E-2</v>
      </c>
      <c r="H73" s="199">
        <f t="shared" si="11"/>
        <v>7.3636437721436618E-2</v>
      </c>
      <c r="I73" s="199">
        <f t="shared" si="11"/>
        <v>8.8473753667491106E-2</v>
      </c>
      <c r="J73" s="199">
        <f t="shared" si="11"/>
        <v>8.6077043708548961E-2</v>
      </c>
      <c r="K73" s="199">
        <f t="shared" si="11"/>
        <v>8.5413270226269586E-2</v>
      </c>
      <c r="L73" s="199">
        <f t="shared" si="11"/>
        <v>8.2591937951557684E-2</v>
      </c>
      <c r="M73" s="199">
        <f t="shared" si="11"/>
        <v>8.9318901657215677E-2</v>
      </c>
      <c r="N73" s="199">
        <f t="shared" si="11"/>
        <v>9.0438570207346261E-2</v>
      </c>
      <c r="O73" s="199">
        <f t="shared" si="11"/>
        <v>0.1022930934941788</v>
      </c>
      <c r="P73" s="199">
        <f t="shared" si="11"/>
        <v>0.11144828703433714</v>
      </c>
      <c r="Q73" s="199">
        <f t="shared" si="11"/>
        <v>0.11552313793813447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1.473758705307076</v>
      </c>
      <c r="C80" s="230">
        <f>IF(C$5=0,0,C$5/TEL_fec!C$5)</f>
        <v>1.4998732152970682</v>
      </c>
      <c r="D80" s="230">
        <f>IF(D$5=0,0,D$5/TEL_fec!D$5)</f>
        <v>1.4470637947092702</v>
      </c>
      <c r="E80" s="230">
        <f>IF(E$5=0,0,E$5/TEL_fec!E$5)</f>
        <v>1.3845677336281934</v>
      </c>
      <c r="F80" s="230">
        <f>IF(F$5=0,0,F$5/TEL_fec!F$5)</f>
        <v>1.3562656306418894</v>
      </c>
      <c r="G80" s="230">
        <f>IF(G$5=0,0,G$5/TEL_fec!G$5)</f>
        <v>1.1713816736844613</v>
      </c>
      <c r="H80" s="230">
        <f>IF(H$5=0,0,H$5/TEL_fec!H$5)</f>
        <v>1.1637152596085023</v>
      </c>
      <c r="I80" s="230">
        <f>IF(I$5=0,0,I$5/TEL_fec!I$5)</f>
        <v>1.0013678717714645</v>
      </c>
      <c r="J80" s="230">
        <f>IF(J$5=0,0,J$5/TEL_fec!J$5)</f>
        <v>0.99420600200529829</v>
      </c>
      <c r="K80" s="230">
        <f>IF(K$5=0,0,K$5/TEL_fec!K$5)</f>
        <v>0.97102725079151497</v>
      </c>
      <c r="L80" s="230">
        <f>IF(L$5=0,0,L$5/TEL_fec!L$5)</f>
        <v>1.0177501174190093</v>
      </c>
      <c r="M80" s="230">
        <f>IF(M$5=0,0,M$5/TEL_fec!M$5)</f>
        <v>0.94080560455436235</v>
      </c>
      <c r="N80" s="230">
        <f>IF(N$5=0,0,N$5/TEL_fec!N$5)</f>
        <v>0.82759844121387327</v>
      </c>
      <c r="O80" s="230">
        <f>IF(O$5=0,0,O$5/TEL_fec!O$5)</f>
        <v>0.74887922226435111</v>
      </c>
      <c r="P80" s="230">
        <f>IF(P$5=0,0,P$5/TEL_fec!P$5)</f>
        <v>0.78287236605151067</v>
      </c>
      <c r="Q80" s="230">
        <f>IF(Q$5=0,0,Q$5/TEL_fec!Q$5)</f>
        <v>0.75203266830264481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1.3251222</v>
      </c>
      <c r="C85" s="273">
        <f>IF(C$10=0,0,C$10/TEL_fec!C$10)</f>
        <v>1.3251222</v>
      </c>
      <c r="D85" s="273">
        <f>IF(D$10=0,0,D$10/TEL_fec!D$10)</f>
        <v>1.3251222000000002</v>
      </c>
      <c r="E85" s="273">
        <f>IF(E$10=0,0,E$10/TEL_fec!E$10)</f>
        <v>1.3251222000000007</v>
      </c>
      <c r="F85" s="273">
        <f>IF(F$10=0,0,F$10/TEL_fec!F$10)</f>
        <v>1.3251221999999998</v>
      </c>
      <c r="G85" s="273">
        <f>IF(G$10=0,0,G$10/TEL_fec!G$10)</f>
        <v>1.3251221999999998</v>
      </c>
      <c r="H85" s="273">
        <f>IF(H$10=0,0,H$10/TEL_fec!H$10)</f>
        <v>1.3251222</v>
      </c>
      <c r="I85" s="273">
        <f>IF(I$10=0,0,I$10/TEL_fec!I$10)</f>
        <v>1.3251222</v>
      </c>
      <c r="J85" s="273">
        <f>IF(J$10=0,0,J$10/TEL_fec!J$10)</f>
        <v>1.3251222</v>
      </c>
      <c r="K85" s="273">
        <f>IF(K$10=0,0,K$10/TEL_fec!K$10)</f>
        <v>1.3251221999999998</v>
      </c>
      <c r="L85" s="273">
        <f>IF(L$10=0,0,L$10/TEL_fec!L$10)</f>
        <v>1.3251222</v>
      </c>
      <c r="M85" s="273">
        <f>IF(M$10=0,0,M$10/TEL_fec!M$10)</f>
        <v>1.3251222</v>
      </c>
      <c r="N85" s="273">
        <f>IF(N$10=0,0,N$10/TEL_fec!N$10)</f>
        <v>0.70463843999999998</v>
      </c>
      <c r="O85" s="273">
        <f>IF(O$10=0,0,O$10/TEL_fec!O$10)</f>
        <v>0.70463844000000009</v>
      </c>
      <c r="P85" s="273">
        <f>IF(P$10=0,0,P$10/TEL_fec!P$10)</f>
        <v>0.70463844000000009</v>
      </c>
      <c r="Q85" s="273">
        <f>IF(Q$10=0,0,Q$10/TEL_fec!Q$10)</f>
        <v>0.70463844000000009</v>
      </c>
    </row>
    <row r="86" spans="1:17" x14ac:dyDescent="0.25">
      <c r="A86" s="127" t="s">
        <v>306</v>
      </c>
      <c r="B86" s="296">
        <f>IF(B$15=0,0,B$15/TEL_fec!B$15)</f>
        <v>1.898141310878291</v>
      </c>
      <c r="C86" s="296">
        <f>IF(C$15=0,0,C$15/TEL_fec!C$15)</f>
        <v>1.9013478957448156</v>
      </c>
      <c r="D86" s="296">
        <f>IF(D$15=0,0,D$15/TEL_fec!D$15)</f>
        <v>1.8577130668444017</v>
      </c>
      <c r="E86" s="296">
        <f>IF(E$15=0,0,E$15/TEL_fec!E$15)</f>
        <v>1.7283810474674313</v>
      </c>
      <c r="F86" s="296">
        <f>IF(F$15=0,0,F$15/TEL_fec!F$15)</f>
        <v>1.7756593608984221</v>
      </c>
      <c r="G86" s="296">
        <f>IF(G$15=0,0,G$15/TEL_fec!G$15)</f>
        <v>1.7354082608586261</v>
      </c>
      <c r="H86" s="296">
        <f>IF(H$15=0,0,H$15/TEL_fec!H$15)</f>
        <v>1.7083909566674285</v>
      </c>
      <c r="I86" s="296">
        <f>IF(I$15=0,0,I$15/TEL_fec!I$15)</f>
        <v>1.7662650306287175</v>
      </c>
      <c r="J86" s="296">
        <f>IF(J$15=0,0,J$15/TEL_fec!J$15)</f>
        <v>1.7061275170119132</v>
      </c>
      <c r="K86" s="296">
        <f>IF(K$15=0,0,K$15/TEL_fec!K$15)</f>
        <v>1.6535012673014278</v>
      </c>
      <c r="L86" s="296">
        <f>IF(L$15=0,0,L$15/TEL_fec!L$15)</f>
        <v>1.6758169614442127</v>
      </c>
      <c r="M86" s="296">
        <f>IF(M$15=0,0,M$15/TEL_fec!M$15)</f>
        <v>1.6752940029924883</v>
      </c>
      <c r="N86" s="296">
        <f>IF(N$15=0,0,N$15/TEL_fec!N$15)</f>
        <v>1.4921796596972066</v>
      </c>
      <c r="O86" s="296">
        <f>IF(O$15=0,0,O$15/TEL_fec!O$15)</f>
        <v>1.5272349626293951</v>
      </c>
      <c r="P86" s="296">
        <f>IF(P$15=0,0,P$15/TEL_fec!P$15)</f>
        <v>1.7394507036098961</v>
      </c>
      <c r="Q86" s="296">
        <f>IF(Q$15=0,0,Q$15/TEL_fec!Q$15)</f>
        <v>1.7320221743261619</v>
      </c>
    </row>
    <row r="87" spans="1:17" x14ac:dyDescent="0.25">
      <c r="A87" s="127" t="s">
        <v>305</v>
      </c>
      <c r="B87" s="296">
        <f>IF(B$26=0,0,B$26/TEL_fec!B$26)</f>
        <v>1.898141310878291</v>
      </c>
      <c r="C87" s="296">
        <f>IF(C$26=0,0,C$26/TEL_fec!C$26)</f>
        <v>1.9013478957448158</v>
      </c>
      <c r="D87" s="296">
        <f>IF(D$26=0,0,D$26/TEL_fec!D$26)</f>
        <v>1.8577130668444017</v>
      </c>
      <c r="E87" s="296">
        <f>IF(E$26=0,0,E$26/TEL_fec!E$26)</f>
        <v>1.728381047467431</v>
      </c>
      <c r="F87" s="296">
        <f>IF(F$26=0,0,F$26/TEL_fec!F$26)</f>
        <v>1.7756593608984221</v>
      </c>
      <c r="G87" s="296">
        <f>IF(G$26=0,0,G$26/TEL_fec!G$26)</f>
        <v>1.7354082608586257</v>
      </c>
      <c r="H87" s="296">
        <f>IF(H$26=0,0,H$26/TEL_fec!H$26)</f>
        <v>1.708390956667428</v>
      </c>
      <c r="I87" s="296">
        <f>IF(I$26=0,0,I$26/TEL_fec!I$26)</f>
        <v>1.7662650306287178</v>
      </c>
      <c r="J87" s="296">
        <f>IF(J$26=0,0,J$26/TEL_fec!J$26)</f>
        <v>1.7061275170119135</v>
      </c>
      <c r="K87" s="296">
        <f>IF(K$26=0,0,K$26/TEL_fec!K$26)</f>
        <v>1.6535012673014278</v>
      </c>
      <c r="L87" s="296">
        <f>IF(L$26=0,0,L$26/TEL_fec!L$26)</f>
        <v>1.6758169614442124</v>
      </c>
      <c r="M87" s="296">
        <f>IF(M$26=0,0,M$26/TEL_fec!M$26)</f>
        <v>1.6752940029924883</v>
      </c>
      <c r="N87" s="296">
        <f>IF(N$26=0,0,N$26/TEL_fec!N$26)</f>
        <v>1.4921796596972063</v>
      </c>
      <c r="O87" s="296">
        <f>IF(O$26=0,0,O$26/TEL_fec!O$26)</f>
        <v>1.5272349626293951</v>
      </c>
      <c r="P87" s="296">
        <f>IF(P$26=0,0,P$26/TEL_fec!P$26)</f>
        <v>1.7394507036098961</v>
      </c>
      <c r="Q87" s="296">
        <f>IF(Q$26=0,0,Q$26/TEL_fec!Q$26)</f>
        <v>1.7320221743261619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2.2152882649452383</v>
      </c>
      <c r="C89" s="296">
        <f>IF(C$38=0,0,C$38/TEL_fec!C$38)</f>
        <v>2.244275181535853</v>
      </c>
      <c r="D89" s="296">
        <f>IF(D$38=0,0,D$38/TEL_fec!D$38)</f>
        <v>2.2223133508039199</v>
      </c>
      <c r="E89" s="296">
        <f>IF(E$38=0,0,E$38/TEL_fec!E$38)</f>
        <v>2.2270728338910377</v>
      </c>
      <c r="F89" s="296">
        <f>IF(F$38=0,0,F$38/TEL_fec!F$38)</f>
        <v>2.2081718636681096</v>
      </c>
      <c r="G89" s="296">
        <f>IF(G$38=0,0,G$38/TEL_fec!G$38)</f>
        <v>2.0403010172599862</v>
      </c>
      <c r="H89" s="296">
        <f>IF(H$38=0,0,H$38/TEL_fec!H$38)</f>
        <v>2.0427314772038834</v>
      </c>
      <c r="I89" s="296">
        <f>IF(I$38=0,0,I$38/TEL_fec!I$38)</f>
        <v>1.8619146628603425</v>
      </c>
      <c r="J89" s="296">
        <f>IF(J$38=0,0,J$38/TEL_fec!J$38)</f>
        <v>1.7954428991259901</v>
      </c>
      <c r="K89" s="296">
        <f>IF(K$38=0,0,K$38/TEL_fec!K$38)</f>
        <v>1.7780437638324276</v>
      </c>
      <c r="L89" s="296">
        <f>IF(L$38=0,0,L$38/TEL_fec!L$38)</f>
        <v>1.8365764620519953</v>
      </c>
      <c r="M89" s="296">
        <f>IF(M$38=0,0,M$38/TEL_fec!M$38)</f>
        <v>1.7282172712376942</v>
      </c>
      <c r="N89" s="296">
        <f>IF(N$38=0,0,N$38/TEL_fec!N$38)</f>
        <v>1.6693578613778484</v>
      </c>
      <c r="O89" s="296">
        <f>IF(O$38=0,0,O$38/TEL_fec!O$38)</f>
        <v>1.5034605995454533</v>
      </c>
      <c r="P89" s="296">
        <f>IF(P$38=0,0,P$38/TEL_fec!P$38)</f>
        <v>1.4855600034985696</v>
      </c>
      <c r="Q89" s="296">
        <f>IF(Q$38=0,0,Q$38/TEL_fec!Q$38)</f>
        <v>1.4103785904937598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922.71464953480336</v>
      </c>
      <c r="C3" s="46">
        <v>865.62355614939872</v>
      </c>
      <c r="D3" s="46">
        <v>816.13519864606542</v>
      </c>
      <c r="E3" s="46">
        <v>840.13373117158574</v>
      </c>
      <c r="F3" s="46">
        <v>857.70825039226247</v>
      </c>
      <c r="G3" s="46">
        <v>864.92782751690117</v>
      </c>
      <c r="H3" s="46">
        <v>865.6074703570589</v>
      </c>
      <c r="I3" s="46">
        <v>866.99979315675455</v>
      </c>
      <c r="J3" s="46">
        <v>740.62899886601269</v>
      </c>
      <c r="K3" s="46">
        <v>534.59249462721107</v>
      </c>
      <c r="L3" s="46">
        <v>523.4</v>
      </c>
      <c r="M3" s="46">
        <v>532.24553224553222</v>
      </c>
      <c r="N3" s="46">
        <v>521.35556332828105</v>
      </c>
      <c r="O3" s="46">
        <v>499.8604010821324</v>
      </c>
      <c r="P3" s="46">
        <v>526.93019503630251</v>
      </c>
      <c r="Q3" s="46">
        <v>507.50428412707379</v>
      </c>
    </row>
    <row r="5" spans="1:17" x14ac:dyDescent="0.25">
      <c r="A5" s="31" t="s">
        <v>257</v>
      </c>
      <c r="B5" s="46">
        <v>480.26038424388037</v>
      </c>
      <c r="C5" s="46">
        <v>448.38403172714504</v>
      </c>
      <c r="D5" s="46">
        <v>373.12594931555515</v>
      </c>
      <c r="E5" s="46">
        <v>344.20016487445076</v>
      </c>
      <c r="F5" s="46">
        <v>347.59734494791007</v>
      </c>
      <c r="G5" s="46">
        <v>345.84983882858558</v>
      </c>
      <c r="H5" s="46">
        <v>369.01915977125515</v>
      </c>
      <c r="I5" s="46">
        <v>405.83838623686057</v>
      </c>
      <c r="J5" s="46">
        <v>391.37532652103488</v>
      </c>
      <c r="K5" s="46">
        <v>323.91792972290153</v>
      </c>
      <c r="L5" s="46">
        <v>339.08680553961335</v>
      </c>
      <c r="M5" s="46">
        <v>358.99895182378771</v>
      </c>
      <c r="N5" s="46">
        <v>309.45973348992266</v>
      </c>
      <c r="O5" s="46">
        <v>238.37916506812056</v>
      </c>
      <c r="P5" s="46">
        <v>250.96548331384705</v>
      </c>
      <c r="Q5" s="46">
        <v>303.15079012556043</v>
      </c>
    </row>
    <row r="6" spans="1:17" x14ac:dyDescent="0.25">
      <c r="A6" s="294" t="s">
        <v>256</v>
      </c>
      <c r="B6" s="293">
        <v>600.32548030485032</v>
      </c>
      <c r="C6" s="293">
        <v>500.96149463531117</v>
      </c>
      <c r="D6" s="293">
        <v>477.97056963469561</v>
      </c>
      <c r="E6" s="293">
        <v>463.43356610764118</v>
      </c>
      <c r="F6" s="293">
        <v>495.5914514167124</v>
      </c>
      <c r="G6" s="293">
        <v>424.45982629009353</v>
      </c>
      <c r="H6" s="293">
        <v>402.9433537331152</v>
      </c>
      <c r="I6" s="293">
        <v>473.02743640231756</v>
      </c>
      <c r="J6" s="293">
        <v>446.51681600531094</v>
      </c>
      <c r="K6" s="293">
        <v>450.54355688591471</v>
      </c>
      <c r="L6" s="293">
        <v>471.62524670653301</v>
      </c>
      <c r="M6" s="293">
        <v>415.10904482405397</v>
      </c>
      <c r="N6" s="293">
        <v>367.23428462801996</v>
      </c>
      <c r="O6" s="293">
        <v>374.07599231659725</v>
      </c>
      <c r="P6" s="293">
        <v>311.01148828364683</v>
      </c>
      <c r="Q6" s="293">
        <v>333.64486506579686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0</v>
      </c>
      <c r="F7" s="291">
        <v>32.157885309071219</v>
      </c>
      <c r="G7" s="291">
        <v>0</v>
      </c>
      <c r="H7" s="291">
        <v>46.194669708687123</v>
      </c>
      <c r="I7" s="291">
        <v>70.08408266920236</v>
      </c>
      <c r="J7" s="291">
        <v>0</v>
      </c>
      <c r="K7" s="291">
        <v>4.0267408806037679</v>
      </c>
      <c r="L7" s="291">
        <v>21.081689820618294</v>
      </c>
      <c r="M7" s="291">
        <v>0</v>
      </c>
      <c r="N7" s="291">
        <v>0</v>
      </c>
      <c r="O7" s="291">
        <v>6.8417076885772872</v>
      </c>
      <c r="P7" s="291">
        <v>0</v>
      </c>
      <c r="Q7" s="291">
        <v>70.646700016370801</v>
      </c>
    </row>
    <row r="8" spans="1:17" x14ac:dyDescent="0.25">
      <c r="A8" s="290" t="s">
        <v>254</v>
      </c>
      <c r="B8" s="289"/>
      <c r="C8" s="289">
        <f>B6+C7-C6</f>
        <v>99.363985669539147</v>
      </c>
      <c r="D8" s="289">
        <f t="shared" ref="D8:Q8" si="0">C6+D7-D6</f>
        <v>22.990925000615562</v>
      </c>
      <c r="E8" s="289">
        <f t="shared" si="0"/>
        <v>14.537003527054424</v>
      </c>
      <c r="F8" s="289">
        <f t="shared" si="0"/>
        <v>0</v>
      </c>
      <c r="G8" s="289">
        <f t="shared" si="0"/>
        <v>71.131625126618871</v>
      </c>
      <c r="H8" s="289">
        <f t="shared" si="0"/>
        <v>67.711142265665444</v>
      </c>
      <c r="I8" s="289">
        <f t="shared" si="0"/>
        <v>0</v>
      </c>
      <c r="J8" s="289">
        <f t="shared" si="0"/>
        <v>26.510620397006619</v>
      </c>
      <c r="K8" s="289">
        <f t="shared" si="0"/>
        <v>0</v>
      </c>
      <c r="L8" s="289">
        <f t="shared" si="0"/>
        <v>0</v>
      </c>
      <c r="M8" s="289">
        <f t="shared" si="0"/>
        <v>56.516201882479038</v>
      </c>
      <c r="N8" s="289">
        <f t="shared" si="0"/>
        <v>47.874760196034003</v>
      </c>
      <c r="O8" s="289">
        <f t="shared" si="0"/>
        <v>0</v>
      </c>
      <c r="P8" s="289">
        <f t="shared" si="0"/>
        <v>63.064504032950424</v>
      </c>
      <c r="Q8" s="289">
        <f t="shared" si="0"/>
        <v>48.013323234220763</v>
      </c>
    </row>
    <row r="9" spans="1:17" x14ac:dyDescent="0.25">
      <c r="A9" s="288" t="s">
        <v>253</v>
      </c>
      <c r="B9" s="287">
        <f>B6-B5</f>
        <v>120.06509606096995</v>
      </c>
      <c r="C9" s="287">
        <f t="shared" ref="C9:Q9" si="1">C6-C5</f>
        <v>52.577462908166126</v>
      </c>
      <c r="D9" s="287">
        <f t="shared" si="1"/>
        <v>104.84462031914046</v>
      </c>
      <c r="E9" s="287">
        <f t="shared" si="1"/>
        <v>119.23340123319042</v>
      </c>
      <c r="F9" s="287">
        <f t="shared" si="1"/>
        <v>147.99410646880233</v>
      </c>
      <c r="G9" s="287">
        <f t="shared" si="1"/>
        <v>78.609987461507956</v>
      </c>
      <c r="H9" s="287">
        <f t="shared" si="1"/>
        <v>33.924193961860055</v>
      </c>
      <c r="I9" s="287">
        <f t="shared" si="1"/>
        <v>67.18905016545699</v>
      </c>
      <c r="J9" s="287">
        <f t="shared" si="1"/>
        <v>55.141489484276065</v>
      </c>
      <c r="K9" s="287">
        <f t="shared" si="1"/>
        <v>126.62562716301318</v>
      </c>
      <c r="L9" s="287">
        <f t="shared" si="1"/>
        <v>132.53844116691965</v>
      </c>
      <c r="M9" s="287">
        <f t="shared" si="1"/>
        <v>56.110093000266261</v>
      </c>
      <c r="N9" s="287">
        <f t="shared" si="1"/>
        <v>57.774551138097308</v>
      </c>
      <c r="O9" s="287">
        <f t="shared" si="1"/>
        <v>135.69682724847669</v>
      </c>
      <c r="P9" s="287">
        <f t="shared" si="1"/>
        <v>60.046004969799782</v>
      </c>
      <c r="Q9" s="287">
        <f t="shared" si="1"/>
        <v>30.49407494023643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128.14163587698869</v>
      </c>
      <c r="C12" s="38">
        <v>119.94598999999999</v>
      </c>
      <c r="D12" s="38">
        <v>96.30462</v>
      </c>
      <c r="E12" s="38">
        <v>86.085710000000006</v>
      </c>
      <c r="F12" s="38">
        <v>86.395989999999998</v>
      </c>
      <c r="G12" s="38">
        <v>86.780699230809191</v>
      </c>
      <c r="H12" s="38">
        <v>91.935470000000009</v>
      </c>
      <c r="I12" s="38">
        <v>101.91544</v>
      </c>
      <c r="J12" s="38">
        <v>100.17553000000001</v>
      </c>
      <c r="K12" s="38">
        <v>83.010120000000001</v>
      </c>
      <c r="L12" s="38">
        <v>87.378977463580441</v>
      </c>
      <c r="M12" s="38">
        <v>92.577187479582875</v>
      </c>
      <c r="N12" s="38">
        <v>78.200512006105882</v>
      </c>
      <c r="O12" s="38">
        <v>58.585496905277161</v>
      </c>
      <c r="P12" s="38">
        <v>63.196467969487401</v>
      </c>
      <c r="Q12" s="38">
        <v>71.462817285514191</v>
      </c>
    </row>
    <row r="13" spans="1:17" x14ac:dyDescent="0.25">
      <c r="A13" s="55" t="s">
        <v>33</v>
      </c>
      <c r="B13" s="54">
        <v>2.5317302578240186</v>
      </c>
      <c r="C13" s="54">
        <v>0</v>
      </c>
      <c r="D13" s="54">
        <v>0</v>
      </c>
      <c r="E13" s="54">
        <v>0.60021999999999998</v>
      </c>
      <c r="F13" s="54">
        <v>0.60013000000000005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14.856517969306925</v>
      </c>
      <c r="C14" s="51">
        <v>15.012909999999998</v>
      </c>
      <c r="D14" s="51">
        <v>13.994959999999999</v>
      </c>
      <c r="E14" s="51">
        <v>13.09789</v>
      </c>
      <c r="F14" s="51">
        <v>14.09892</v>
      </c>
      <c r="G14" s="51">
        <v>10.984097446134459</v>
      </c>
      <c r="H14" s="51">
        <v>12.985060000000001</v>
      </c>
      <c r="I14" s="51">
        <v>8.9997699999999998</v>
      </c>
      <c r="J14" s="51">
        <v>12.303600000000001</v>
      </c>
      <c r="K14" s="51">
        <v>9.1888199999999998</v>
      </c>
      <c r="L14" s="51">
        <v>11.271691579743303</v>
      </c>
      <c r="M14" s="51">
        <v>7.1648407546507595</v>
      </c>
      <c r="N14" s="51">
        <v>2.9369078212440085</v>
      </c>
      <c r="O14" s="51">
        <v>1.9826324429429263</v>
      </c>
      <c r="P14" s="51">
        <v>2.9856652744225158</v>
      </c>
      <c r="Q14" s="51">
        <v>2.9858705559709824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1.0989327906743191</v>
      </c>
      <c r="C16" s="51">
        <v>1.0997699999999999</v>
      </c>
      <c r="D16" s="51">
        <v>1.10656</v>
      </c>
      <c r="E16" s="51">
        <v>1.09846</v>
      </c>
      <c r="F16" s="51">
        <v>1.0986800000000001</v>
      </c>
      <c r="G16" s="51">
        <v>1.0984246932868367</v>
      </c>
      <c r="H16" s="51">
        <v>1.10724</v>
      </c>
      <c r="I16" s="51">
        <v>0</v>
      </c>
      <c r="J16" s="51">
        <v>3.2967900000000001</v>
      </c>
      <c r="K16" s="51">
        <v>2.1954699999999998</v>
      </c>
      <c r="L16" s="51">
        <v>3.2965451109852952</v>
      </c>
      <c r="M16" s="51">
        <v>2.197411265759162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6.1145821482353524</v>
      </c>
      <c r="C17" s="51">
        <v>8.2081999999999997</v>
      </c>
      <c r="D17" s="51">
        <v>7.1494099999999996</v>
      </c>
      <c r="E17" s="51">
        <v>8.1983700000000006</v>
      </c>
      <c r="F17" s="51">
        <v>9.2005700000000008</v>
      </c>
      <c r="G17" s="51">
        <v>5.1100088540874102</v>
      </c>
      <c r="H17" s="51">
        <v>6.1414499999999999</v>
      </c>
      <c r="I17" s="51">
        <v>6.1017700000000001</v>
      </c>
      <c r="J17" s="51">
        <v>6.1067600000000004</v>
      </c>
      <c r="K17" s="51">
        <v>5.09788</v>
      </c>
      <c r="L17" s="51">
        <v>5.1096168763080891</v>
      </c>
      <c r="M17" s="51">
        <v>3.0566536271130613</v>
      </c>
      <c r="N17" s="51">
        <v>1.0268182416350113</v>
      </c>
      <c r="O17" s="51">
        <v>1.0272830643037416</v>
      </c>
      <c r="P17" s="51">
        <v>2.0303276564599759</v>
      </c>
      <c r="Q17" s="51">
        <v>2.0304198819225023</v>
      </c>
    </row>
    <row r="18" spans="1:17" x14ac:dyDescent="0.25">
      <c r="A18" s="53" t="s">
        <v>29</v>
      </c>
      <c r="B18" s="51">
        <v>7.6430030303972529</v>
      </c>
      <c r="C18" s="51">
        <v>5.7049399999999997</v>
      </c>
      <c r="D18" s="51">
        <v>5.7389900000000003</v>
      </c>
      <c r="E18" s="51">
        <v>3.8010600000000001</v>
      </c>
      <c r="F18" s="51">
        <v>3.7996699999999999</v>
      </c>
      <c r="G18" s="51">
        <v>4.7756638987602127</v>
      </c>
      <c r="H18" s="51">
        <v>5.73637</v>
      </c>
      <c r="I18" s="51">
        <v>2.8980000000000001</v>
      </c>
      <c r="J18" s="51">
        <v>2.9000499999999998</v>
      </c>
      <c r="K18" s="51">
        <v>1.89547</v>
      </c>
      <c r="L18" s="51">
        <v>2.8655295924499189</v>
      </c>
      <c r="M18" s="51">
        <v>1.9107758617785353</v>
      </c>
      <c r="N18" s="51">
        <v>1.9100895796089974</v>
      </c>
      <c r="O18" s="51">
        <v>0.95534937863918468</v>
      </c>
      <c r="P18" s="51">
        <v>0.95533761796254002</v>
      </c>
      <c r="Q18" s="51">
        <v>0.95545067404848016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3.5349042623406173</v>
      </c>
      <c r="C20" s="51">
        <v>4.1036200000000003</v>
      </c>
      <c r="D20" s="51">
        <v>3.7007699999999999</v>
      </c>
      <c r="E20" s="51">
        <v>4.0000099999999996</v>
      </c>
      <c r="F20" s="51">
        <v>3.90096</v>
      </c>
      <c r="G20" s="51">
        <v>3.6546927193188536</v>
      </c>
      <c r="H20" s="51">
        <v>4.0953099999999996</v>
      </c>
      <c r="I20" s="51">
        <v>5.4986100000000002</v>
      </c>
      <c r="J20" s="51">
        <v>4.0031499999999998</v>
      </c>
      <c r="K20" s="51">
        <v>3.6953100000000001</v>
      </c>
      <c r="L20" s="51">
        <v>4.0355530419554855</v>
      </c>
      <c r="M20" s="51">
        <v>3.5111364244622387</v>
      </c>
      <c r="N20" s="51">
        <v>2.8174030097446132</v>
      </c>
      <c r="O20" s="51">
        <v>2.412512886477741</v>
      </c>
      <c r="P20" s="51">
        <v>2.0539247332551827</v>
      </c>
      <c r="Q20" s="51">
        <v>1.9824073101480932</v>
      </c>
    </row>
    <row r="21" spans="1:17" x14ac:dyDescent="0.25">
      <c r="A21" s="53" t="s">
        <v>66</v>
      </c>
      <c r="B21" s="51">
        <v>3.5349042623406173</v>
      </c>
      <c r="C21" s="51">
        <v>4.1036200000000003</v>
      </c>
      <c r="D21" s="51">
        <v>3.7007699999999999</v>
      </c>
      <c r="E21" s="51">
        <v>4.0000099999999996</v>
      </c>
      <c r="F21" s="51">
        <v>3.90096</v>
      </c>
      <c r="G21" s="51">
        <v>3.6294880121209445</v>
      </c>
      <c r="H21" s="51">
        <v>4.0953099999999996</v>
      </c>
      <c r="I21" s="51">
        <v>5.4986100000000002</v>
      </c>
      <c r="J21" s="51">
        <v>4.0031499999999998</v>
      </c>
      <c r="K21" s="51">
        <v>3.6953100000000001</v>
      </c>
      <c r="L21" s="51">
        <v>4.0355530419554855</v>
      </c>
      <c r="M21" s="51">
        <v>3.5111364244622387</v>
      </c>
      <c r="N21" s="51">
        <v>2.8174030097446132</v>
      </c>
      <c r="O21" s="51">
        <v>2.412512886477741</v>
      </c>
      <c r="P21" s="51">
        <v>2.0539247332551827</v>
      </c>
      <c r="Q21" s="51">
        <v>1.9824073101480932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2.5204707197908963E-2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73.088274535465857</v>
      </c>
      <c r="C23" s="51">
        <v>70.099919999999997</v>
      </c>
      <c r="D23" s="51">
        <v>47.109009999999998</v>
      </c>
      <c r="E23" s="51">
        <v>35.09205</v>
      </c>
      <c r="F23" s="51">
        <v>33.708640000000003</v>
      </c>
      <c r="G23" s="51">
        <v>38.902727562482681</v>
      </c>
      <c r="H23" s="51">
        <v>41.689830000000001</v>
      </c>
      <c r="I23" s="51">
        <v>55.512080000000005</v>
      </c>
      <c r="J23" s="51">
        <v>56.533279999999998</v>
      </c>
      <c r="K23" s="51">
        <v>47.552120000000002</v>
      </c>
      <c r="L23" s="51">
        <v>49.506930268249228</v>
      </c>
      <c r="M23" s="51">
        <v>58.350563413582762</v>
      </c>
      <c r="N23" s="51">
        <v>48.71247891792391</v>
      </c>
      <c r="O23" s="51">
        <v>32.648022885860577</v>
      </c>
      <c r="P23" s="51">
        <v>38.260174154154193</v>
      </c>
      <c r="Q23" s="51">
        <v>46.241391989795119</v>
      </c>
    </row>
    <row r="24" spans="1:17" x14ac:dyDescent="0.25">
      <c r="A24" s="53" t="s">
        <v>23</v>
      </c>
      <c r="B24" s="51">
        <v>73.088274535465857</v>
      </c>
      <c r="C24" s="51">
        <v>70.099919999999997</v>
      </c>
      <c r="D24" s="51">
        <v>47.109009999999998</v>
      </c>
      <c r="E24" s="51">
        <v>35.09205</v>
      </c>
      <c r="F24" s="51">
        <v>33.708640000000003</v>
      </c>
      <c r="G24" s="51">
        <v>38.902727562482681</v>
      </c>
      <c r="H24" s="51">
        <v>41.689830000000001</v>
      </c>
      <c r="I24" s="51">
        <v>55.512080000000005</v>
      </c>
      <c r="J24" s="51">
        <v>56.533279999999998</v>
      </c>
      <c r="K24" s="51">
        <v>47.552120000000002</v>
      </c>
      <c r="L24" s="51">
        <v>49.506930268249228</v>
      </c>
      <c r="M24" s="51">
        <v>58.350563413582762</v>
      </c>
      <c r="N24" s="51">
        <v>48.71247891792391</v>
      </c>
      <c r="O24" s="51">
        <v>32.648022885860577</v>
      </c>
      <c r="P24" s="51">
        <v>38.260174154154193</v>
      </c>
      <c r="Q24" s="51">
        <v>46.241391989795119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5.4936080606530124</v>
      </c>
      <c r="C29" s="51">
        <v>5.0069699999999999</v>
      </c>
      <c r="D29" s="51">
        <v>5.3025599999999997</v>
      </c>
      <c r="E29" s="51">
        <v>5.8985500000000002</v>
      </c>
      <c r="F29" s="51">
        <v>5.5925700000000003</v>
      </c>
      <c r="G29" s="51">
        <v>5.0384546077736667</v>
      </c>
      <c r="H29" s="51">
        <v>4.8975799999999996</v>
      </c>
      <c r="I29" s="51">
        <v>4.3002900000000004</v>
      </c>
      <c r="J29" s="51">
        <v>3.6086800000000001</v>
      </c>
      <c r="K29" s="51">
        <v>3.1988300000000001</v>
      </c>
      <c r="L29" s="51">
        <v>3.1280828314468296</v>
      </c>
      <c r="M29" s="51">
        <v>3.0811701695728915</v>
      </c>
      <c r="N29" s="51">
        <v>3.438310465261686</v>
      </c>
      <c r="O29" s="51">
        <v>2.7227189077622604</v>
      </c>
      <c r="P29" s="51">
        <v>2.1018580308015715</v>
      </c>
      <c r="Q29" s="51">
        <v>2.1019223047482747</v>
      </c>
    </row>
    <row r="30" spans="1:17" x14ac:dyDescent="0.25">
      <c r="A30" s="63" t="s">
        <v>21</v>
      </c>
      <c r="B30" s="62">
        <v>28.636600791398244</v>
      </c>
      <c r="C30" s="62">
        <v>25.722570000000001</v>
      </c>
      <c r="D30" s="62">
        <v>26.197320000000001</v>
      </c>
      <c r="E30" s="62">
        <v>27.396989999999999</v>
      </c>
      <c r="F30" s="62">
        <v>28.494769999999999</v>
      </c>
      <c r="G30" s="62">
        <v>28.200726895099528</v>
      </c>
      <c r="H30" s="62">
        <v>28.267690000000002</v>
      </c>
      <c r="I30" s="62">
        <v>27.604690000000002</v>
      </c>
      <c r="J30" s="62">
        <v>23.72682</v>
      </c>
      <c r="K30" s="62">
        <v>19.375039999999998</v>
      </c>
      <c r="L30" s="62">
        <v>19.436719742185595</v>
      </c>
      <c r="M30" s="62">
        <v>20.469476717314215</v>
      </c>
      <c r="N30" s="62">
        <v>20.295411791931656</v>
      </c>
      <c r="O30" s="62">
        <v>18.819609782233652</v>
      </c>
      <c r="P30" s="62">
        <v>17.794845776853943</v>
      </c>
      <c r="Q30" s="62">
        <v>18.15122512485172</v>
      </c>
    </row>
    <row r="32" spans="1:17" x14ac:dyDescent="0.25">
      <c r="A32" s="31" t="s">
        <v>63</v>
      </c>
      <c r="B32" s="70">
        <v>65.062945750205571</v>
      </c>
      <c r="C32" s="70">
        <v>56.496618282059998</v>
      </c>
      <c r="D32" s="70">
        <v>52.393876456320001</v>
      </c>
      <c r="E32" s="70">
        <v>52.426919519280005</v>
      </c>
      <c r="F32" s="70">
        <v>55.299235852476009</v>
      </c>
      <c r="G32" s="70">
        <v>43.903121806240826</v>
      </c>
      <c r="H32" s="70">
        <v>51.341890914396011</v>
      </c>
      <c r="I32" s="70">
        <v>41.622027928344004</v>
      </c>
      <c r="J32" s="70">
        <v>46.455851478600003</v>
      </c>
      <c r="K32" s="70">
        <v>36.437859987912006</v>
      </c>
      <c r="L32" s="70">
        <v>43.325890783915582</v>
      </c>
      <c r="M32" s="70">
        <v>29.910671286594212</v>
      </c>
      <c r="N32" s="70">
        <v>16.359615088709933</v>
      </c>
      <c r="O32" s="70">
        <v>12.132848698875998</v>
      </c>
      <c r="P32" s="70">
        <v>14.219025459719958</v>
      </c>
      <c r="Q32" s="70">
        <v>14.051698197878164</v>
      </c>
    </row>
    <row r="34" spans="1:17" x14ac:dyDescent="0.25">
      <c r="A34" s="184" t="s">
        <v>252</v>
      </c>
      <c r="B34" s="190">
        <f t="shared" ref="B34:Q34" si="2">IF(B$12=0,"",B$12/B$3*1000)</f>
        <v>138.87460867950097</v>
      </c>
      <c r="C34" s="190">
        <f t="shared" si="2"/>
        <v>138.56599574711481</v>
      </c>
      <c r="D34" s="190">
        <f t="shared" si="2"/>
        <v>118.00081672713711</v>
      </c>
      <c r="E34" s="190">
        <f t="shared" si="2"/>
        <v>102.46667501369278</v>
      </c>
      <c r="F34" s="190">
        <f t="shared" si="2"/>
        <v>100.72887833419796</v>
      </c>
      <c r="G34" s="190">
        <f t="shared" si="2"/>
        <v>100.33287919518747</v>
      </c>
      <c r="H34" s="190">
        <f t="shared" si="2"/>
        <v>106.20919198176175</v>
      </c>
      <c r="I34" s="190">
        <f t="shared" si="2"/>
        <v>117.54955514917127</v>
      </c>
      <c r="J34" s="190">
        <f t="shared" si="2"/>
        <v>135.2573692812193</v>
      </c>
      <c r="K34" s="190">
        <f t="shared" si="2"/>
        <v>155.27737638345576</v>
      </c>
      <c r="L34" s="190">
        <f t="shared" si="2"/>
        <v>166.94493210466268</v>
      </c>
      <c r="M34" s="190">
        <f t="shared" si="2"/>
        <v>173.93699311857398</v>
      </c>
      <c r="N34" s="190">
        <f t="shared" si="2"/>
        <v>149.99458624145436</v>
      </c>
      <c r="O34" s="190">
        <f t="shared" si="2"/>
        <v>117.20371683463466</v>
      </c>
      <c r="P34" s="190">
        <f t="shared" si="2"/>
        <v>119.93328255772764</v>
      </c>
      <c r="Q34" s="190">
        <f t="shared" si="2"/>
        <v>140.81224439008017</v>
      </c>
    </row>
    <row r="35" spans="1:17" x14ac:dyDescent="0.25">
      <c r="A35" s="286" t="s">
        <v>251</v>
      </c>
      <c r="B35" s="285">
        <f t="shared" ref="B35:Q35" si="3">IF(B$12=0,"",B$12/B$5*1000)</f>
        <v>266.81700194517242</v>
      </c>
      <c r="C35" s="285">
        <f t="shared" si="3"/>
        <v>267.50727392761098</v>
      </c>
      <c r="D35" s="285">
        <f t="shared" si="3"/>
        <v>258.10217749973356</v>
      </c>
      <c r="E35" s="285">
        <f t="shared" si="3"/>
        <v>250.10362801947039</v>
      </c>
      <c r="F35" s="285">
        <f t="shared" si="3"/>
        <v>248.55192726787672</v>
      </c>
      <c r="G35" s="285">
        <f t="shared" si="3"/>
        <v>250.92016675427897</v>
      </c>
      <c r="H35" s="285">
        <f t="shared" si="3"/>
        <v>249.13467923180002</v>
      </c>
      <c r="I35" s="285">
        <f t="shared" si="3"/>
        <v>251.12321420605792</v>
      </c>
      <c r="J35" s="285">
        <f t="shared" si="3"/>
        <v>255.95770405474443</v>
      </c>
      <c r="K35" s="285">
        <f t="shared" si="3"/>
        <v>256.26898786063418</v>
      </c>
      <c r="L35" s="285">
        <f t="shared" si="3"/>
        <v>257.68911097713743</v>
      </c>
      <c r="M35" s="285">
        <f t="shared" si="3"/>
        <v>257.87592696098955</v>
      </c>
      <c r="N35" s="285">
        <f t="shared" si="3"/>
        <v>252.70012070456471</v>
      </c>
      <c r="O35" s="285">
        <f t="shared" si="3"/>
        <v>245.76601268208756</v>
      </c>
      <c r="P35" s="285">
        <f t="shared" si="3"/>
        <v>251.81338539075716</v>
      </c>
      <c r="Q35" s="285">
        <f t="shared" si="3"/>
        <v>235.73356762789695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103.78806517096422</v>
      </c>
      <c r="G36" s="285">
        <f>IF(WWP_ued!G$5=0,"",WWP_ued!G$5/G$5*1000)</f>
        <v>103.78806517096422</v>
      </c>
      <c r="H36" s="285">
        <f>IF(WWP_ued!H$5=0,"",WWP_ued!H$5/H$5*1000)</f>
        <v>103.78806517096422</v>
      </c>
      <c r="I36" s="285">
        <f>IF(WWP_ued!I$5=0,"",WWP_ued!I$5/I$5*1000)</f>
        <v>103.78806517096422</v>
      </c>
      <c r="J36" s="285">
        <f>IF(WWP_ued!J$5=0,"",WWP_ued!J$5/J$5*1000)</f>
        <v>103.78806517096422</v>
      </c>
      <c r="K36" s="285">
        <f>IF(WWP_ued!K$5=0,"",WWP_ued!K$5/K$5*1000)</f>
        <v>103.78806517096422</v>
      </c>
      <c r="L36" s="285">
        <f>IF(WWP_ued!L$5=0,"",WWP_ued!L$5/L$5*1000)</f>
        <v>103.78806517096422</v>
      </c>
      <c r="M36" s="285">
        <f>IF(WWP_ued!M$5=0,"",WWP_ued!M$5/M$5*1000)</f>
        <v>103.78806517096422</v>
      </c>
      <c r="N36" s="285">
        <f>IF(WWP_ued!N$5=0,"",WWP_ued!N$5/N$5*1000)</f>
        <v>103.78806517096423</v>
      </c>
      <c r="O36" s="285">
        <f>IF(WWP_ued!O$5=0,"",WWP_ued!O$5/O$5*1000)</f>
        <v>103.78806517096423</v>
      </c>
      <c r="P36" s="285">
        <f>IF(WWP_ued!P$5=0,"",WWP_ued!P$5/P$5*1000)</f>
        <v>103.78806517096423</v>
      </c>
      <c r="Q36" s="285">
        <f>IF(WWP_ued!Q$5=0,"",WWP_ued!Q$5/Q$5*1000)</f>
        <v>103.78806517096423</v>
      </c>
    </row>
    <row r="37" spans="1:17" x14ac:dyDescent="0.25">
      <c r="A37" s="284" t="s">
        <v>60</v>
      </c>
      <c r="B37" s="283">
        <f t="shared" ref="B37:Q37" si="4">IF(B$12=0,"",B$32/B$12)</f>
        <v>0.50774243129425656</v>
      </c>
      <c r="C37" s="283">
        <f t="shared" si="4"/>
        <v>0.4710171493191227</v>
      </c>
      <c r="D37" s="283">
        <f t="shared" si="4"/>
        <v>0.54404322924819182</v>
      </c>
      <c r="E37" s="283">
        <f t="shared" si="4"/>
        <v>0.60900838849188799</v>
      </c>
      <c r="F37" s="283">
        <f t="shared" si="4"/>
        <v>0.64006715881693133</v>
      </c>
      <c r="G37" s="283">
        <f t="shared" si="4"/>
        <v>0.50590882760085187</v>
      </c>
      <c r="H37" s="283">
        <f t="shared" si="4"/>
        <v>0.5584557398183313</v>
      </c>
      <c r="I37" s="283">
        <f t="shared" si="4"/>
        <v>0.40839766701045493</v>
      </c>
      <c r="J37" s="283">
        <f t="shared" si="4"/>
        <v>0.46374450405802692</v>
      </c>
      <c r="K37" s="283">
        <f t="shared" si="4"/>
        <v>0.43895684029744814</v>
      </c>
      <c r="L37" s="283">
        <f t="shared" si="4"/>
        <v>0.49583883951919461</v>
      </c>
      <c r="M37" s="283">
        <f t="shared" si="4"/>
        <v>0.32308900389948397</v>
      </c>
      <c r="N37" s="283">
        <f t="shared" si="4"/>
        <v>0.20920086926582498</v>
      </c>
      <c r="O37" s="283">
        <f t="shared" si="4"/>
        <v>0.20709645457975312</v>
      </c>
      <c r="P37" s="283">
        <f t="shared" si="4"/>
        <v>0.22499715437554527</v>
      </c>
      <c r="Q37" s="283">
        <f t="shared" si="4"/>
        <v>0.19662950232898949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128.14163587698872</v>
      </c>
      <c r="C5" s="96">
        <v>119.94598999999998</v>
      </c>
      <c r="D5" s="96">
        <v>96.304619999999986</v>
      </c>
      <c r="E5" s="96">
        <v>86.085710000000006</v>
      </c>
      <c r="F5" s="96">
        <v>86.395989999999998</v>
      </c>
      <c r="G5" s="96">
        <v>86.780699230809191</v>
      </c>
      <c r="H5" s="96">
        <v>91.935470000000009</v>
      </c>
      <c r="I5" s="96">
        <v>101.91544</v>
      </c>
      <c r="J5" s="96">
        <v>100.17552999999999</v>
      </c>
      <c r="K5" s="96">
        <v>83.010119999999986</v>
      </c>
      <c r="L5" s="96">
        <v>87.378977463580412</v>
      </c>
      <c r="M5" s="96">
        <v>92.577187479582847</v>
      </c>
      <c r="N5" s="96">
        <v>78.200512006105882</v>
      </c>
      <c r="O5" s="96">
        <v>58.585496905277154</v>
      </c>
      <c r="P5" s="96">
        <v>63.196467969487408</v>
      </c>
      <c r="Q5" s="96">
        <v>71.462817285514177</v>
      </c>
    </row>
    <row r="6" spans="1:17" x14ac:dyDescent="0.25">
      <c r="A6" s="132" t="s">
        <v>83</v>
      </c>
      <c r="B6" s="160">
        <v>1.5137021186975443</v>
      </c>
      <c r="C6" s="160">
        <v>1.4168891941302191</v>
      </c>
      <c r="D6" s="160">
        <v>1.1376201523937315</v>
      </c>
      <c r="E6" s="160">
        <v>1.0169069617752771</v>
      </c>
      <c r="F6" s="160">
        <v>1.0205722146041103</v>
      </c>
      <c r="G6" s="160">
        <v>1.0251166795921911</v>
      </c>
      <c r="H6" s="160">
        <v>1.0860085776963695</v>
      </c>
      <c r="I6" s="160">
        <v>1.2038992354060916</v>
      </c>
      <c r="J6" s="160">
        <v>1.1833461541587811</v>
      </c>
      <c r="K6" s="160">
        <v>0.98057585777942879</v>
      </c>
      <c r="L6" s="160">
        <v>1.0321839768240277</v>
      </c>
      <c r="M6" s="160">
        <v>1.0935890108772155</v>
      </c>
      <c r="N6" s="160">
        <v>0.92376127319389245</v>
      </c>
      <c r="O6" s="160">
        <v>0.69205446132744086</v>
      </c>
      <c r="P6" s="160">
        <v>0.74652260215754784</v>
      </c>
      <c r="Q6" s="160">
        <v>0.84417072712432728</v>
      </c>
    </row>
    <row r="7" spans="1:17" x14ac:dyDescent="0.25">
      <c r="A7" s="76" t="s">
        <v>82</v>
      </c>
      <c r="B7" s="159">
        <v>1.6453283898886355</v>
      </c>
      <c r="C7" s="159">
        <v>1.5400969501415427</v>
      </c>
      <c r="D7" s="159">
        <v>1.2365436439062301</v>
      </c>
      <c r="E7" s="159">
        <v>1.1053336541035621</v>
      </c>
      <c r="F7" s="159">
        <v>1.1093176245696854</v>
      </c>
      <c r="G7" s="159">
        <v>1.114257260426295</v>
      </c>
      <c r="H7" s="159">
        <v>1.1804441061917061</v>
      </c>
      <c r="I7" s="159">
        <v>1.3085861254414042</v>
      </c>
      <c r="J7" s="159">
        <v>1.2862458197378057</v>
      </c>
      <c r="K7" s="159">
        <v>1.0658433236732923</v>
      </c>
      <c r="L7" s="159">
        <v>1.1219391052435086</v>
      </c>
      <c r="M7" s="159">
        <v>1.1886837074752346</v>
      </c>
      <c r="N7" s="159">
        <v>1.0040883404281442</v>
      </c>
      <c r="O7" s="159">
        <v>0.75223311013852279</v>
      </c>
      <c r="P7" s="159">
        <v>0.81143761104081302</v>
      </c>
      <c r="Q7" s="159">
        <v>0.91757687730905169</v>
      </c>
    </row>
    <row r="8" spans="1:17" x14ac:dyDescent="0.25">
      <c r="A8" s="76" t="s">
        <v>81</v>
      </c>
      <c r="B8" s="159">
        <v>4.0804144069238166</v>
      </c>
      <c r="C8" s="159">
        <v>3.8194404363510261</v>
      </c>
      <c r="D8" s="159">
        <v>3.0666282368874507</v>
      </c>
      <c r="E8" s="159">
        <v>2.7412274621768344</v>
      </c>
      <c r="F8" s="159">
        <v>2.7511077089328198</v>
      </c>
      <c r="G8" s="159">
        <v>2.7633580058572118</v>
      </c>
      <c r="H8" s="159">
        <v>2.9275013833554313</v>
      </c>
      <c r="I8" s="159">
        <v>3.2452935910946823</v>
      </c>
      <c r="J8" s="159">
        <v>3.1898896329497584</v>
      </c>
      <c r="K8" s="159">
        <v>2.6432914427097653</v>
      </c>
      <c r="L8" s="159">
        <v>2.7824089810039019</v>
      </c>
      <c r="M8" s="159">
        <v>2.9479355945385821</v>
      </c>
      <c r="N8" s="159">
        <v>2.4901390842617976</v>
      </c>
      <c r="O8" s="159">
        <v>1.8655381131435367</v>
      </c>
      <c r="P8" s="159">
        <v>2.0123652753812165</v>
      </c>
      <c r="Q8" s="159">
        <v>2.275590655726448</v>
      </c>
    </row>
    <row r="9" spans="1:17" x14ac:dyDescent="0.25">
      <c r="A9" s="76" t="s">
        <v>80</v>
      </c>
      <c r="B9" s="159">
        <v>12.504495763153628</v>
      </c>
      <c r="C9" s="159">
        <v>11.704736821075723</v>
      </c>
      <c r="D9" s="159">
        <v>9.3977316936873461</v>
      </c>
      <c r="E9" s="159">
        <v>8.4005357711870712</v>
      </c>
      <c r="F9" s="159">
        <v>8.4308139467296073</v>
      </c>
      <c r="G9" s="159">
        <v>8.4683551792398397</v>
      </c>
      <c r="H9" s="159">
        <v>8.9713752070569655</v>
      </c>
      <c r="I9" s="159">
        <v>9.945254553354669</v>
      </c>
      <c r="J9" s="159">
        <v>9.7754682300073217</v>
      </c>
      <c r="K9" s="159">
        <v>8.1004092599170203</v>
      </c>
      <c r="L9" s="159">
        <v>8.5267371998506647</v>
      </c>
      <c r="M9" s="159">
        <v>9.0339961768117814</v>
      </c>
      <c r="N9" s="159">
        <v>7.6310713872538942</v>
      </c>
      <c r="O9" s="159">
        <v>5.7169716370527723</v>
      </c>
      <c r="P9" s="159">
        <v>6.1669258439101782</v>
      </c>
      <c r="Q9" s="159">
        <v>6.9735842675487909</v>
      </c>
    </row>
    <row r="10" spans="1:17" x14ac:dyDescent="0.25">
      <c r="A10" s="129" t="s">
        <v>79</v>
      </c>
      <c r="B10" s="158">
        <v>2.7641516950129077</v>
      </c>
      <c r="C10" s="158">
        <v>2.5873628762377923</v>
      </c>
      <c r="D10" s="158">
        <v>2.0773933217624663</v>
      </c>
      <c r="E10" s="158">
        <v>1.8569605388939845</v>
      </c>
      <c r="F10" s="158">
        <v>1.8636536092770712</v>
      </c>
      <c r="G10" s="158">
        <v>1.8719521975161755</v>
      </c>
      <c r="H10" s="158">
        <v>1.9831460984020663</v>
      </c>
      <c r="I10" s="158">
        <v>2.1984246907415592</v>
      </c>
      <c r="J10" s="158">
        <v>2.1608929771595138</v>
      </c>
      <c r="K10" s="158">
        <v>1.7906167837711311</v>
      </c>
      <c r="L10" s="158">
        <v>1.8848576968090947</v>
      </c>
      <c r="M10" s="158">
        <v>1.996988628558394</v>
      </c>
      <c r="N10" s="158">
        <v>1.6868684119192821</v>
      </c>
      <c r="O10" s="158">
        <v>1.2637516250327181</v>
      </c>
      <c r="P10" s="158">
        <v>1.3632151865485658</v>
      </c>
      <c r="Q10" s="158">
        <v>1.5415291538792069</v>
      </c>
    </row>
    <row r="11" spans="1:17" x14ac:dyDescent="0.25">
      <c r="A11" s="92" t="s">
        <v>125</v>
      </c>
      <c r="B11" s="91">
        <v>0.55283033900258161</v>
      </c>
      <c r="C11" s="91">
        <v>0.51747257524755841</v>
      </c>
      <c r="D11" s="91">
        <v>0.41547866435249325</v>
      </c>
      <c r="E11" s="91">
        <v>0.37139210777879694</v>
      </c>
      <c r="F11" s="91">
        <v>0.37273072185541428</v>
      </c>
      <c r="G11" s="91">
        <v>0.37439043950323514</v>
      </c>
      <c r="H11" s="91">
        <v>0.39662921968041331</v>
      </c>
      <c r="I11" s="91">
        <v>0.43968493814831178</v>
      </c>
      <c r="J11" s="91">
        <v>0.43217859543190268</v>
      </c>
      <c r="K11" s="91">
        <v>0.35812335675422624</v>
      </c>
      <c r="L11" s="91">
        <v>0.37697153936181893</v>
      </c>
      <c r="M11" s="91">
        <v>0.39939772571167881</v>
      </c>
      <c r="N11" s="91">
        <v>0.33737368238385645</v>
      </c>
      <c r="O11" s="91">
        <v>0.25275032500654365</v>
      </c>
      <c r="P11" s="91">
        <v>0.27264303730971318</v>
      </c>
      <c r="Q11" s="91">
        <v>0.30830583077584139</v>
      </c>
    </row>
    <row r="12" spans="1:17" x14ac:dyDescent="0.25">
      <c r="A12" s="92" t="s">
        <v>26</v>
      </c>
      <c r="B12" s="91">
        <v>0.82924550850387224</v>
      </c>
      <c r="C12" s="91">
        <v>0.7762088628713375</v>
      </c>
      <c r="D12" s="91">
        <v>0.62321799652873988</v>
      </c>
      <c r="E12" s="91">
        <v>0.5570881616681953</v>
      </c>
      <c r="F12" s="91">
        <v>0.25084372565967072</v>
      </c>
      <c r="G12" s="91">
        <v>0.5615856592548526</v>
      </c>
      <c r="H12" s="91">
        <v>0.59494382952061986</v>
      </c>
      <c r="I12" s="91">
        <v>0.65952740722246761</v>
      </c>
      <c r="J12" s="91">
        <v>0.64826789314785394</v>
      </c>
      <c r="K12" s="91">
        <v>0.53718503513133931</v>
      </c>
      <c r="L12" s="91">
        <v>0.5654573090427284</v>
      </c>
      <c r="M12" s="91">
        <v>0.59909658856751813</v>
      </c>
      <c r="N12" s="91">
        <v>0.50606052357578457</v>
      </c>
      <c r="O12" s="91">
        <v>0.37912548750981551</v>
      </c>
      <c r="P12" s="91">
        <v>0.40896455596456971</v>
      </c>
      <c r="Q12" s="91">
        <v>0.46245874616376204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1.3820758475064538</v>
      </c>
      <c r="C14" s="157">
        <v>1.2936814381188961</v>
      </c>
      <c r="D14" s="157">
        <v>1.0386966608812331</v>
      </c>
      <c r="E14" s="157">
        <v>0.92848026944699225</v>
      </c>
      <c r="F14" s="157">
        <v>1.2400791617619862</v>
      </c>
      <c r="G14" s="157">
        <v>0.93597609875808774</v>
      </c>
      <c r="H14" s="157">
        <v>0.99157304920103317</v>
      </c>
      <c r="I14" s="157">
        <v>1.0992123453707796</v>
      </c>
      <c r="J14" s="157">
        <v>1.0804464885797569</v>
      </c>
      <c r="K14" s="157">
        <v>0.89530839188556566</v>
      </c>
      <c r="L14" s="157">
        <v>0.94242884840454733</v>
      </c>
      <c r="M14" s="157">
        <v>0.9984943142791971</v>
      </c>
      <c r="N14" s="157">
        <v>0.84343420595964103</v>
      </c>
      <c r="O14" s="157">
        <v>0.63187581251635905</v>
      </c>
      <c r="P14" s="157">
        <v>0.681607593274283</v>
      </c>
      <c r="Q14" s="157">
        <v>0.77076457693960354</v>
      </c>
    </row>
    <row r="15" spans="1:17" x14ac:dyDescent="0.25">
      <c r="A15" s="156" t="s">
        <v>314</v>
      </c>
      <c r="B15" s="206">
        <v>76.911795042229556</v>
      </c>
      <c r="C15" s="206">
        <v>71.992692584892794</v>
      </c>
      <c r="D15" s="206">
        <v>57.80292365059406</v>
      </c>
      <c r="E15" s="206">
        <v>51.669439353347556</v>
      </c>
      <c r="F15" s="206">
        <v>51.855672279143903</v>
      </c>
      <c r="G15" s="206">
        <v>52.086578317671886</v>
      </c>
      <c r="H15" s="206">
        <v>55.180519410091449</v>
      </c>
      <c r="I15" s="206">
        <v>61.170589709369082</v>
      </c>
      <c r="J15" s="206">
        <v>60.126279634848196</v>
      </c>
      <c r="K15" s="206">
        <v>49.823441789050733</v>
      </c>
      <c r="L15" s="206">
        <v>52.445670446488641</v>
      </c>
      <c r="M15" s="206">
        <v>57.565684176616458</v>
      </c>
      <c r="N15" s="206">
        <v>48.936670586793255</v>
      </c>
      <c r="O15" s="206">
        <v>35.163557102949476</v>
      </c>
      <c r="P15" s="206">
        <v>37.931104582807066</v>
      </c>
      <c r="Q15" s="206">
        <v>45.892643898194393</v>
      </c>
    </row>
    <row r="16" spans="1:17" x14ac:dyDescent="0.25">
      <c r="A16" s="88" t="s">
        <v>33</v>
      </c>
      <c r="B16" s="87">
        <v>0.92948473339998583</v>
      </c>
      <c r="C16" s="87">
        <v>0</v>
      </c>
      <c r="D16" s="87">
        <v>0</v>
      </c>
      <c r="E16" s="87">
        <v>0.55834418604651159</v>
      </c>
      <c r="F16" s="87">
        <v>0.55826046511627914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6.609699867535814E-15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2.4229969209829942</v>
      </c>
      <c r="E19" s="87">
        <v>6.2945549438942772</v>
      </c>
      <c r="F19" s="87">
        <v>7.8081129541761491</v>
      </c>
      <c r="G19" s="87">
        <v>3.902345497527961</v>
      </c>
      <c r="H19" s="87">
        <v>3.8643163162593877</v>
      </c>
      <c r="I19" s="87">
        <v>1.4734844047145639</v>
      </c>
      <c r="J19" s="87">
        <v>0.88651405075267808</v>
      </c>
      <c r="K19" s="87">
        <v>0.4875527008818184</v>
      </c>
      <c r="L19" s="87">
        <v>0.45151243784336054</v>
      </c>
      <c r="M19" s="87">
        <v>0</v>
      </c>
      <c r="N19" s="87">
        <v>0</v>
      </c>
      <c r="O19" s="87">
        <v>0.402458951630427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2.8828846380213116</v>
      </c>
      <c r="C20" s="87">
        <v>2.1258181662881532</v>
      </c>
      <c r="D20" s="87">
        <v>5.3385953488372095</v>
      </c>
      <c r="E20" s="87">
        <v>3.5358697674418607</v>
      </c>
      <c r="F20" s="87">
        <v>3.5345767441860461</v>
      </c>
      <c r="G20" s="87">
        <v>4.4424780453583379</v>
      </c>
      <c r="H20" s="87">
        <v>5.3361581395348843</v>
      </c>
      <c r="I20" s="87">
        <v>2.6958139534883721</v>
      </c>
      <c r="J20" s="87">
        <v>2.697720930232558</v>
      </c>
      <c r="K20" s="87">
        <v>1.763227906976744</v>
      </c>
      <c r="L20" s="87">
        <v>2.665608923209227</v>
      </c>
      <c r="M20" s="87">
        <v>0.28103181083790746</v>
      </c>
      <c r="N20" s="87">
        <v>0.28558779287053199</v>
      </c>
      <c r="O20" s="87">
        <v>0.88869709640854411</v>
      </c>
      <c r="P20" s="87">
        <v>0.38502813168542149</v>
      </c>
      <c r="Q20" s="87">
        <v>0.71608248084090631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1.2863825435645575</v>
      </c>
      <c r="E22" s="87">
        <v>3.1498797582904823</v>
      </c>
      <c r="F22" s="87">
        <v>3.3954569993863526</v>
      </c>
      <c r="G22" s="87">
        <v>2.8427902376188379</v>
      </c>
      <c r="H22" s="87">
        <v>2.6429193729018277</v>
      </c>
      <c r="I22" s="87">
        <v>1.3618773976777647</v>
      </c>
      <c r="J22" s="87">
        <v>0.5960353515373854</v>
      </c>
      <c r="K22" s="87">
        <v>0.36247513468053838</v>
      </c>
      <c r="L22" s="87">
        <v>0.3657462019978609</v>
      </c>
      <c r="M22" s="87">
        <v>0</v>
      </c>
      <c r="N22" s="87">
        <v>0</v>
      </c>
      <c r="O22" s="87">
        <v>0.96938543293577162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2.3446239253868802E-2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67.98909259113104</v>
      </c>
      <c r="C24" s="87">
        <v>65.209227906976736</v>
      </c>
      <c r="D24" s="87">
        <v>43.822334883720927</v>
      </c>
      <c r="E24" s="87">
        <v>32.643767441860469</v>
      </c>
      <c r="F24" s="87">
        <v>31.356874418604651</v>
      </c>
      <c r="G24" s="87">
        <v>36.188583779053658</v>
      </c>
      <c r="H24" s="87">
        <v>38.781237209302326</v>
      </c>
      <c r="I24" s="87">
        <v>51.639144186046515</v>
      </c>
      <c r="J24" s="87">
        <v>52.589097674418603</v>
      </c>
      <c r="K24" s="87">
        <v>44.234530232558143</v>
      </c>
      <c r="L24" s="87">
        <v>46.052958389069047</v>
      </c>
      <c r="M24" s="87">
        <v>54.411483211193811</v>
      </c>
      <c r="N24" s="87">
        <v>45.44350858277204</v>
      </c>
      <c r="O24" s="87">
        <v>30.370253847312167</v>
      </c>
      <c r="P24" s="87">
        <v>35.590859678282968</v>
      </c>
      <c r="Q24" s="87">
        <v>43.212326579907028</v>
      </c>
    </row>
    <row r="25" spans="1:17" x14ac:dyDescent="0.25">
      <c r="A25" s="88" t="s">
        <v>22</v>
      </c>
      <c r="B25" s="87">
        <v>5.1103330796772211</v>
      </c>
      <c r="C25" s="87">
        <v>4.6576465116279069</v>
      </c>
      <c r="D25" s="87">
        <v>4.9326139534883717</v>
      </c>
      <c r="E25" s="87">
        <v>5.4870232558139538</v>
      </c>
      <c r="F25" s="87">
        <v>5.2023906976744181</v>
      </c>
      <c r="G25" s="87">
        <v>4.6869345188592249</v>
      </c>
      <c r="H25" s="87">
        <v>4.5558883720930234</v>
      </c>
      <c r="I25" s="87">
        <v>4.0002697674418615</v>
      </c>
      <c r="J25" s="87">
        <v>3.3569116279069768</v>
      </c>
      <c r="K25" s="87">
        <v>2.9756558139534883</v>
      </c>
      <c r="L25" s="87">
        <v>2.9098444943691435</v>
      </c>
      <c r="M25" s="87">
        <v>2.8731691545847355</v>
      </c>
      <c r="N25" s="87">
        <v>3.2075742111506891</v>
      </c>
      <c r="O25" s="87">
        <v>2.5327617746625681</v>
      </c>
      <c r="P25" s="87">
        <v>1.9552167728386713</v>
      </c>
      <c r="Q25" s="87">
        <v>1.9642348374464613</v>
      </c>
    </row>
    <row r="26" spans="1:17" x14ac:dyDescent="0.25">
      <c r="A26" s="156" t="s">
        <v>313</v>
      </c>
      <c r="B26" s="204">
        <v>3.359823072939446</v>
      </c>
      <c r="C26" s="204">
        <v>2.6606857095260708</v>
      </c>
      <c r="D26" s="204">
        <v>4.6166459982055059</v>
      </c>
      <c r="E26" s="204">
        <v>5.9069710105227147</v>
      </c>
      <c r="F26" s="204">
        <v>6.2372787611283105</v>
      </c>
      <c r="G26" s="204">
        <v>6.2152623713126314</v>
      </c>
      <c r="H26" s="204">
        <v>5.8650466307725511</v>
      </c>
      <c r="I26" s="204">
        <v>4.8324204636247474</v>
      </c>
      <c r="J26" s="204">
        <v>3.2259950484444069</v>
      </c>
      <c r="K26" s="204">
        <v>2.5452199284922856</v>
      </c>
      <c r="L26" s="204">
        <v>2.2506028770724149</v>
      </c>
      <c r="M26" s="204">
        <v>2.329226588918857</v>
      </c>
      <c r="N26" s="204">
        <v>3.3116588734011949</v>
      </c>
      <c r="O26" s="204">
        <v>4.0981001254949314</v>
      </c>
      <c r="P26" s="204">
        <v>3.2996115791847744</v>
      </c>
      <c r="Q26" s="204">
        <v>2.849381625784158</v>
      </c>
    </row>
    <row r="27" spans="1:17" x14ac:dyDescent="0.25">
      <c r="A27" s="156" t="s">
        <v>312</v>
      </c>
      <c r="B27" s="204">
        <v>21.498328561062927</v>
      </c>
      <c r="C27" s="204">
        <v>21.16445501199053</v>
      </c>
      <c r="D27" s="204">
        <v>11.660264816576456</v>
      </c>
      <c r="E27" s="204">
        <v>6.5956696943441511</v>
      </c>
      <c r="F27" s="204">
        <v>5.9550740221553973</v>
      </c>
      <c r="G27" s="204">
        <v>6.0886369253747841</v>
      </c>
      <c r="H27" s="204">
        <v>7.9969735775256847</v>
      </c>
      <c r="I27" s="204">
        <v>12.453975335313546</v>
      </c>
      <c r="J27" s="204">
        <v>15.517709949088657</v>
      </c>
      <c r="K27" s="204">
        <v>13.133869983892108</v>
      </c>
      <c r="L27" s="204">
        <v>14.746517646764257</v>
      </c>
      <c r="M27" s="204">
        <v>13.742611467007089</v>
      </c>
      <c r="N27" s="204">
        <v>8.4080431883786844</v>
      </c>
      <c r="O27" s="204">
        <v>4.3207191755686907</v>
      </c>
      <c r="P27" s="204">
        <v>7.0709281002431235</v>
      </c>
      <c r="Q27" s="204">
        <v>6.8917205766211342</v>
      </c>
    </row>
    <row r="28" spans="1:17" x14ac:dyDescent="0.25">
      <c r="A28" s="152" t="s">
        <v>318</v>
      </c>
      <c r="B28" s="264">
        <v>15.442779567687211</v>
      </c>
      <c r="C28" s="264">
        <v>15.537594033121341</v>
      </c>
      <c r="D28" s="264">
        <v>6.9304604147301481</v>
      </c>
      <c r="E28" s="264">
        <v>2.2155924257043917</v>
      </c>
      <c r="F28" s="264">
        <v>1.532797852405219</v>
      </c>
      <c r="G28" s="264">
        <v>1.650924545454296</v>
      </c>
      <c r="H28" s="264">
        <v>3.3571485849506599</v>
      </c>
      <c r="I28" s="264">
        <v>7.4531537170574671</v>
      </c>
      <c r="J28" s="264">
        <v>10.732512903958426</v>
      </c>
      <c r="K28" s="264">
        <v>9.1795716848849018</v>
      </c>
      <c r="L28" s="264">
        <v>10.620733143015009</v>
      </c>
      <c r="M28" s="264">
        <v>9.3761059581267663</v>
      </c>
      <c r="N28" s="264">
        <v>4.6047451274118218</v>
      </c>
      <c r="O28" s="264">
        <v>1.3331874248564604</v>
      </c>
      <c r="P28" s="264">
        <v>3.9440771728415878</v>
      </c>
      <c r="Q28" s="264">
        <v>3.4312353931638917</v>
      </c>
    </row>
    <row r="29" spans="1:17" x14ac:dyDescent="0.25">
      <c r="A29" s="154" t="s">
        <v>33</v>
      </c>
      <c r="B29" s="83">
        <v>1.532534169419034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1.0989327906743191</v>
      </c>
      <c r="C30" s="208">
        <v>1.0997699999999999</v>
      </c>
      <c r="D30" s="208">
        <v>1.10656</v>
      </c>
      <c r="E30" s="208">
        <v>1.09846</v>
      </c>
      <c r="F30" s="208">
        <v>1.098679999999993</v>
      </c>
      <c r="G30" s="208">
        <v>1.0984246932868367</v>
      </c>
      <c r="H30" s="208">
        <v>1.10724</v>
      </c>
      <c r="I30" s="208">
        <v>0</v>
      </c>
      <c r="J30" s="208">
        <v>3.2967900000000001</v>
      </c>
      <c r="K30" s="208">
        <v>2.1954699999999998</v>
      </c>
      <c r="L30" s="208">
        <v>3.2965451109852952</v>
      </c>
      <c r="M30" s="208">
        <v>2.197411265759162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5.5617518092327707</v>
      </c>
      <c r="C31" s="208">
        <v>7.6907274247524411</v>
      </c>
      <c r="D31" s="208">
        <v>4.1292096455907874</v>
      </c>
      <c r="E31" s="208">
        <v>1.0603313275348558</v>
      </c>
      <c r="F31" s="208">
        <v>0.43411785240522605</v>
      </c>
      <c r="G31" s="208">
        <v>0.54059700474161776</v>
      </c>
      <c r="H31" s="208">
        <v>1.590680740340745</v>
      </c>
      <c r="I31" s="208">
        <v>4.0780893267835321</v>
      </c>
      <c r="J31" s="208">
        <v>4.7215788000089693</v>
      </c>
      <c r="K31" s="208">
        <v>4.2156374897978193</v>
      </c>
      <c r="L31" s="208">
        <v>4.2472694662646573</v>
      </c>
      <c r="M31" s="208">
        <v>2.6572559014013826</v>
      </c>
      <c r="N31" s="208">
        <v>0.68944455925115489</v>
      </c>
      <c r="O31" s="208">
        <v>0.34188936629448896</v>
      </c>
      <c r="P31" s="208">
        <v>1.7576846191502629</v>
      </c>
      <c r="Q31" s="208">
        <v>1.7221140511466611</v>
      </c>
    </row>
    <row r="32" spans="1:17" x14ac:dyDescent="0.25">
      <c r="A32" s="154" t="s">
        <v>29</v>
      </c>
      <c r="B32" s="208">
        <v>4.5439020445243425</v>
      </c>
      <c r="C32" s="208">
        <v>3.4196854712402347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1.6093989550715011</v>
      </c>
      <c r="N32" s="208">
        <v>1.6039580819918386</v>
      </c>
      <c r="O32" s="208">
        <v>0</v>
      </c>
      <c r="P32" s="208">
        <v>0.54143237640071196</v>
      </c>
      <c r="Q32" s="208">
        <v>0.18917277803289967</v>
      </c>
    </row>
    <row r="33" spans="1:17" x14ac:dyDescent="0.25">
      <c r="A33" s="154" t="s">
        <v>26</v>
      </c>
      <c r="B33" s="208">
        <v>2.7056587538367451</v>
      </c>
      <c r="C33" s="208">
        <v>3.3274111371286628</v>
      </c>
      <c r="D33" s="208">
        <v>1.6946907691393607</v>
      </c>
      <c r="E33" s="208">
        <v>5.6801098169535713E-2</v>
      </c>
      <c r="F33" s="208">
        <v>0</v>
      </c>
      <c r="G33" s="208">
        <v>1.1902847425841578E-2</v>
      </c>
      <c r="H33" s="208">
        <v>0.6592278446099149</v>
      </c>
      <c r="I33" s="208">
        <v>3.375064390273935</v>
      </c>
      <c r="J33" s="208">
        <v>2.7141441039494563</v>
      </c>
      <c r="K33" s="208">
        <v>2.7684641950870823</v>
      </c>
      <c r="L33" s="208">
        <v>3.0769185657650562</v>
      </c>
      <c r="M33" s="208">
        <v>2.9120398358947206</v>
      </c>
      <c r="N33" s="208">
        <v>2.3113424861688285</v>
      </c>
      <c r="O33" s="208">
        <v>0.99129805856197128</v>
      </c>
      <c r="P33" s="208">
        <v>1.6449601772906131</v>
      </c>
      <c r="Q33" s="208">
        <v>1.5199485639843311</v>
      </c>
    </row>
    <row r="34" spans="1:17" x14ac:dyDescent="0.25">
      <c r="A34" s="152" t="s">
        <v>317</v>
      </c>
      <c r="B34" s="264">
        <v>5.7683846281672162</v>
      </c>
      <c r="C34" s="264">
        <v>5.3994519438669597</v>
      </c>
      <c r="D34" s="264">
        <v>4.3352192737945545</v>
      </c>
      <c r="E34" s="264">
        <v>3.875207951501066</v>
      </c>
      <c r="F34" s="264">
        <v>3.8891754209357927</v>
      </c>
      <c r="G34" s="264">
        <v>3.9064933738253913</v>
      </c>
      <c r="H34" s="264">
        <v>4.1385389557568582</v>
      </c>
      <c r="I34" s="264">
        <v>4.5877942282026813</v>
      </c>
      <c r="J34" s="264">
        <v>4.5094709726136148</v>
      </c>
      <c r="K34" s="264">
        <v>3.736758134178805</v>
      </c>
      <c r="L34" s="264">
        <v>3.9334252834866485</v>
      </c>
      <c r="M34" s="264">
        <v>4.1674263132462341</v>
      </c>
      <c r="N34" s="264">
        <v>3.5202502940094949</v>
      </c>
      <c r="O34" s="264">
        <v>2.6372667827212108</v>
      </c>
      <c r="P34" s="264">
        <v>2.8448328437105297</v>
      </c>
      <c r="Q34" s="264">
        <v>3.2169482923645796</v>
      </c>
    </row>
    <row r="35" spans="1:17" x14ac:dyDescent="0.25">
      <c r="A35" s="150" t="s">
        <v>33</v>
      </c>
      <c r="B35" s="87">
        <v>6.9711355004998948E-2</v>
      </c>
      <c r="C35" s="87">
        <v>0</v>
      </c>
      <c r="D35" s="87">
        <v>0</v>
      </c>
      <c r="E35" s="87">
        <v>4.1875813953488369E-2</v>
      </c>
      <c r="F35" s="87">
        <v>4.186953488372093E-2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4.9572749006518607E-16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0.18172476907372459</v>
      </c>
      <c r="E38" s="87">
        <v>0.47209162079207084</v>
      </c>
      <c r="F38" s="87">
        <v>0.58560847156321116</v>
      </c>
      <c r="G38" s="87">
        <v>0.29267591231459705</v>
      </c>
      <c r="H38" s="87">
        <v>0.28982372371945403</v>
      </c>
      <c r="I38" s="87">
        <v>0.1105113303535923</v>
      </c>
      <c r="J38" s="87">
        <v>6.6488553806450842E-2</v>
      </c>
      <c r="K38" s="87">
        <v>3.656645256613638E-2</v>
      </c>
      <c r="L38" s="87">
        <v>3.3863432838252043E-2</v>
      </c>
      <c r="M38" s="87">
        <v>0</v>
      </c>
      <c r="N38" s="87">
        <v>0</v>
      </c>
      <c r="O38" s="87">
        <v>3.0184421372282024E-2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0.21621634785159841</v>
      </c>
      <c r="C39" s="87">
        <v>0.15943636247161153</v>
      </c>
      <c r="D39" s="87">
        <v>0.40039465116279066</v>
      </c>
      <c r="E39" s="87">
        <v>0.26519023255813956</v>
      </c>
      <c r="F39" s="87">
        <v>0.26509325581395349</v>
      </c>
      <c r="G39" s="87">
        <v>0.33318585340187534</v>
      </c>
      <c r="H39" s="87">
        <v>0.40021186046511625</v>
      </c>
      <c r="I39" s="87">
        <v>0.20218604651162791</v>
      </c>
      <c r="J39" s="87">
        <v>0.20232906976744183</v>
      </c>
      <c r="K39" s="87">
        <v>0.13224209302325579</v>
      </c>
      <c r="L39" s="87">
        <v>0.19992066924069202</v>
      </c>
      <c r="M39" s="87">
        <v>2.0345095869126736E-2</v>
      </c>
      <c r="N39" s="87">
        <v>2.0543704746626722E-2</v>
      </c>
      <c r="O39" s="87">
        <v>6.6652282230640805E-2</v>
      </c>
      <c r="P39" s="87">
        <v>2.8877109876406612E-2</v>
      </c>
      <c r="Q39" s="87">
        <v>5.0195415174674185E-2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9.6478690767341807E-2</v>
      </c>
      <c r="E41" s="87">
        <v>0.23624098187178616</v>
      </c>
      <c r="F41" s="87">
        <v>0.25465927495397644</v>
      </c>
      <c r="G41" s="87">
        <v>0.21320926782141281</v>
      </c>
      <c r="H41" s="87">
        <v>0.19821895296763703</v>
      </c>
      <c r="I41" s="87">
        <v>0.10214080482583236</v>
      </c>
      <c r="J41" s="87">
        <v>4.4702651365303901E-2</v>
      </c>
      <c r="K41" s="87">
        <v>2.7185635101040381E-2</v>
      </c>
      <c r="L41" s="87">
        <v>2.7430965149839566E-2</v>
      </c>
      <c r="M41" s="87">
        <v>0</v>
      </c>
      <c r="N41" s="87">
        <v>0</v>
      </c>
      <c r="O41" s="87">
        <v>7.2703907470182877E-2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1.7584679440401599E-3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5.0991819443348279</v>
      </c>
      <c r="C43" s="87">
        <v>4.8906920930232554</v>
      </c>
      <c r="D43" s="87">
        <v>3.2866751162790693</v>
      </c>
      <c r="E43" s="87">
        <v>2.4482825581395349</v>
      </c>
      <c r="F43" s="87">
        <v>2.3517655813953486</v>
      </c>
      <c r="G43" s="87">
        <v>2.7141437834290243</v>
      </c>
      <c r="H43" s="87">
        <v>2.9085927906976741</v>
      </c>
      <c r="I43" s="87">
        <v>3.8729358139534886</v>
      </c>
      <c r="J43" s="87">
        <v>3.9441823255813953</v>
      </c>
      <c r="K43" s="87">
        <v>3.3175897674418606</v>
      </c>
      <c r="L43" s="87">
        <v>3.453971879180179</v>
      </c>
      <c r="M43" s="87">
        <v>3.9390802023889511</v>
      </c>
      <c r="N43" s="87">
        <v>3.2689703351518711</v>
      </c>
      <c r="O43" s="87">
        <v>2.2777690385484126</v>
      </c>
      <c r="P43" s="87">
        <v>2.6693144758712228</v>
      </c>
      <c r="Q43" s="87">
        <v>3.029065409888092</v>
      </c>
    </row>
    <row r="44" spans="1:17" x14ac:dyDescent="0.25">
      <c r="A44" s="150" t="s">
        <v>22</v>
      </c>
      <c r="B44" s="87">
        <v>0.3832749809757916</v>
      </c>
      <c r="C44" s="87">
        <v>0.34932348837209304</v>
      </c>
      <c r="D44" s="87">
        <v>0.36994604651162788</v>
      </c>
      <c r="E44" s="87">
        <v>0.41152674418604657</v>
      </c>
      <c r="F44" s="87">
        <v>0.39017930232558135</v>
      </c>
      <c r="G44" s="87">
        <v>0.35152008891444181</v>
      </c>
      <c r="H44" s="87">
        <v>0.34169162790697671</v>
      </c>
      <c r="I44" s="87">
        <v>0.30002023255813959</v>
      </c>
      <c r="J44" s="87">
        <v>0.25176837209302327</v>
      </c>
      <c r="K44" s="87">
        <v>0.22317418604651162</v>
      </c>
      <c r="L44" s="87">
        <v>0.21823833707768578</v>
      </c>
      <c r="M44" s="87">
        <v>0.20800101498815615</v>
      </c>
      <c r="N44" s="87">
        <v>0.23073625411099707</v>
      </c>
      <c r="O44" s="87">
        <v>0.18995713309969264</v>
      </c>
      <c r="P44" s="87">
        <v>0.14664125796290037</v>
      </c>
      <c r="Q44" s="87">
        <v>0.1376874673018135</v>
      </c>
    </row>
    <row r="45" spans="1:17" x14ac:dyDescent="0.25">
      <c r="A45" s="152" t="s">
        <v>316</v>
      </c>
      <c r="B45" s="264">
        <v>0.28716436520849969</v>
      </c>
      <c r="C45" s="264">
        <v>0.22740903500222825</v>
      </c>
      <c r="D45" s="264">
        <v>0.39458512805175261</v>
      </c>
      <c r="E45" s="264">
        <v>0.50486931713869354</v>
      </c>
      <c r="F45" s="264">
        <v>0.53310074881438552</v>
      </c>
      <c r="G45" s="264">
        <v>0.53121900609509676</v>
      </c>
      <c r="H45" s="264">
        <v>0.50128603681816675</v>
      </c>
      <c r="I45" s="264">
        <v>0.41302739005339723</v>
      </c>
      <c r="J45" s="264">
        <v>0.27572607251661596</v>
      </c>
      <c r="K45" s="264">
        <v>0.2175401648284005</v>
      </c>
      <c r="L45" s="264">
        <v>0.19235922026259955</v>
      </c>
      <c r="M45" s="264">
        <v>0.19907919563409035</v>
      </c>
      <c r="N45" s="264">
        <v>0.28304776695736711</v>
      </c>
      <c r="O45" s="264">
        <v>0.35026496799101975</v>
      </c>
      <c r="P45" s="264">
        <v>0.28201808369100639</v>
      </c>
      <c r="Q45" s="264">
        <v>0.24353689109266308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3.8635968270802223</v>
      </c>
      <c r="C47" s="242">
        <v>3.0596304156542975</v>
      </c>
      <c r="D47" s="242">
        <v>5.3088684859867525</v>
      </c>
      <c r="E47" s="242">
        <v>6.7926655536488534</v>
      </c>
      <c r="F47" s="242">
        <v>7.1724998334590939</v>
      </c>
      <c r="G47" s="242">
        <v>7.147182293818175</v>
      </c>
      <c r="H47" s="242">
        <v>6.7444550089077788</v>
      </c>
      <c r="I47" s="242">
        <v>5.5569962956542289</v>
      </c>
      <c r="J47" s="242">
        <v>3.7097025536055521</v>
      </c>
      <c r="K47" s="242">
        <v>2.9268516307142396</v>
      </c>
      <c r="L47" s="242">
        <v>2.5880595335239303</v>
      </c>
      <c r="M47" s="242">
        <v>2.6784721287792577</v>
      </c>
      <c r="N47" s="242">
        <v>3.8082108604757243</v>
      </c>
      <c r="O47" s="242">
        <v>4.7125715545690703</v>
      </c>
      <c r="P47" s="242">
        <v>3.7943571882141245</v>
      </c>
      <c r="Q47" s="242">
        <v>3.276619503326677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0.99999999999999967</v>
      </c>
      <c r="C51" s="77">
        <f t="shared" si="0"/>
        <v>1.0000000000000002</v>
      </c>
      <c r="D51" s="77">
        <f t="shared" si="0"/>
        <v>1.0000000000000002</v>
      </c>
      <c r="E51" s="77">
        <f t="shared" si="0"/>
        <v>1</v>
      </c>
      <c r="F51" s="77">
        <f t="shared" si="0"/>
        <v>1</v>
      </c>
      <c r="G51" s="77">
        <f t="shared" si="0"/>
        <v>1</v>
      </c>
      <c r="H51" s="77">
        <f t="shared" si="0"/>
        <v>0.99999999999999978</v>
      </c>
      <c r="I51" s="77">
        <f t="shared" si="0"/>
        <v>1</v>
      </c>
      <c r="J51" s="77">
        <f t="shared" si="0"/>
        <v>1</v>
      </c>
      <c r="K51" s="77">
        <f t="shared" si="0"/>
        <v>1.0000000000000002</v>
      </c>
      <c r="L51" s="77">
        <f t="shared" si="0"/>
        <v>1.0000000000000002</v>
      </c>
      <c r="M51" s="77">
        <f t="shared" si="0"/>
        <v>1.0000000000000004</v>
      </c>
      <c r="N51" s="77">
        <f t="shared" si="0"/>
        <v>0.99999999999999978</v>
      </c>
      <c r="O51" s="77">
        <f t="shared" si="0"/>
        <v>1</v>
      </c>
      <c r="P51" s="77">
        <f t="shared" si="0"/>
        <v>1</v>
      </c>
      <c r="Q51" s="77">
        <f t="shared" si="0"/>
        <v>1.0000000000000002</v>
      </c>
    </row>
    <row r="52" spans="1:17" x14ac:dyDescent="0.25">
      <c r="A52" s="132" t="s">
        <v>83</v>
      </c>
      <c r="B52" s="203">
        <f t="shared" ref="B52:Q52" si="1">IF(B$6=0,0,B$6/B$5)</f>
        <v>1.1812726662477159E-2</v>
      </c>
      <c r="C52" s="203">
        <f t="shared" si="1"/>
        <v>1.1812726662477164E-2</v>
      </c>
      <c r="D52" s="203">
        <f t="shared" si="1"/>
        <v>1.1812726662477166E-2</v>
      </c>
      <c r="E52" s="203">
        <f t="shared" si="1"/>
        <v>1.1812726662477164E-2</v>
      </c>
      <c r="F52" s="203">
        <f t="shared" si="1"/>
        <v>1.1812726662477162E-2</v>
      </c>
      <c r="G52" s="203">
        <f t="shared" si="1"/>
        <v>1.1812726662477162E-2</v>
      </c>
      <c r="H52" s="203">
        <f t="shared" si="1"/>
        <v>1.1812726662477164E-2</v>
      </c>
      <c r="I52" s="203">
        <f t="shared" si="1"/>
        <v>1.1812726662477162E-2</v>
      </c>
      <c r="J52" s="203">
        <f t="shared" si="1"/>
        <v>1.1812726662477166E-2</v>
      </c>
      <c r="K52" s="203">
        <f t="shared" si="1"/>
        <v>1.1812726662477164E-2</v>
      </c>
      <c r="L52" s="203">
        <f t="shared" si="1"/>
        <v>1.1812726662477166E-2</v>
      </c>
      <c r="M52" s="203">
        <f t="shared" si="1"/>
        <v>1.1812726662477166E-2</v>
      </c>
      <c r="N52" s="203">
        <f t="shared" si="1"/>
        <v>1.1812726662477162E-2</v>
      </c>
      <c r="O52" s="203">
        <f t="shared" si="1"/>
        <v>1.1812726662477164E-2</v>
      </c>
      <c r="P52" s="203">
        <f t="shared" si="1"/>
        <v>1.1812726662477162E-2</v>
      </c>
      <c r="Q52" s="203">
        <f t="shared" si="1"/>
        <v>1.1812726662477164E-2</v>
      </c>
    </row>
    <row r="53" spans="1:17" x14ac:dyDescent="0.25">
      <c r="A53" s="76" t="s">
        <v>82</v>
      </c>
      <c r="B53" s="202">
        <f t="shared" ref="B53:Q53" si="2">IF(B$7=0,0,B$7/B$5)</f>
        <v>1.2839920285301263E-2</v>
      </c>
      <c r="C53" s="202">
        <f t="shared" si="2"/>
        <v>1.2839920285301266E-2</v>
      </c>
      <c r="D53" s="202">
        <f t="shared" si="2"/>
        <v>1.2839920285301268E-2</v>
      </c>
      <c r="E53" s="202">
        <f t="shared" si="2"/>
        <v>1.2839920285301266E-2</v>
      </c>
      <c r="F53" s="202">
        <f t="shared" si="2"/>
        <v>1.2839920285301268E-2</v>
      </c>
      <c r="G53" s="202">
        <f t="shared" si="2"/>
        <v>1.2839920285301268E-2</v>
      </c>
      <c r="H53" s="202">
        <f t="shared" si="2"/>
        <v>1.2839920285301266E-2</v>
      </c>
      <c r="I53" s="202">
        <f t="shared" si="2"/>
        <v>1.2839920285301266E-2</v>
      </c>
      <c r="J53" s="202">
        <f t="shared" si="2"/>
        <v>1.2839920285301268E-2</v>
      </c>
      <c r="K53" s="202">
        <f t="shared" si="2"/>
        <v>1.2839920285301268E-2</v>
      </c>
      <c r="L53" s="202">
        <f t="shared" si="2"/>
        <v>1.283992028530127E-2</v>
      </c>
      <c r="M53" s="202">
        <f t="shared" si="2"/>
        <v>1.283992028530127E-2</v>
      </c>
      <c r="N53" s="202">
        <f t="shared" si="2"/>
        <v>1.2839920285301266E-2</v>
      </c>
      <c r="O53" s="202">
        <f t="shared" si="2"/>
        <v>1.2839920285301268E-2</v>
      </c>
      <c r="P53" s="202">
        <f t="shared" si="2"/>
        <v>1.2839920285301265E-2</v>
      </c>
      <c r="Q53" s="202">
        <f t="shared" si="2"/>
        <v>1.283992028530127E-2</v>
      </c>
    </row>
    <row r="54" spans="1:17" x14ac:dyDescent="0.25">
      <c r="A54" s="76" t="s">
        <v>81</v>
      </c>
      <c r="B54" s="202">
        <f t="shared" ref="B54:Q54" si="3">IF(B$8=0,0,B$8/B$5)</f>
        <v>3.1843002307547136E-2</v>
      </c>
      <c r="C54" s="202">
        <f t="shared" si="3"/>
        <v>3.1843002307547143E-2</v>
      </c>
      <c r="D54" s="202">
        <f t="shared" si="3"/>
        <v>3.184300230754715E-2</v>
      </c>
      <c r="E54" s="202">
        <f t="shared" si="3"/>
        <v>3.1843002307547143E-2</v>
      </c>
      <c r="F54" s="202">
        <f t="shared" si="3"/>
        <v>3.1843002307547143E-2</v>
      </c>
      <c r="G54" s="202">
        <f t="shared" si="3"/>
        <v>3.1843002307547143E-2</v>
      </c>
      <c r="H54" s="202">
        <f t="shared" si="3"/>
        <v>3.1843002307547143E-2</v>
      </c>
      <c r="I54" s="202">
        <f t="shared" si="3"/>
        <v>3.1843002307547143E-2</v>
      </c>
      <c r="J54" s="202">
        <f t="shared" si="3"/>
        <v>3.184300230754715E-2</v>
      </c>
      <c r="K54" s="202">
        <f t="shared" si="3"/>
        <v>3.184300230754715E-2</v>
      </c>
      <c r="L54" s="202">
        <f t="shared" si="3"/>
        <v>3.1843002307547157E-2</v>
      </c>
      <c r="M54" s="202">
        <f t="shared" si="3"/>
        <v>3.1843002307547157E-2</v>
      </c>
      <c r="N54" s="202">
        <f t="shared" si="3"/>
        <v>3.1843002307547143E-2</v>
      </c>
      <c r="O54" s="202">
        <f t="shared" si="3"/>
        <v>3.184300230754715E-2</v>
      </c>
      <c r="P54" s="202">
        <f t="shared" si="3"/>
        <v>3.1843002307547143E-2</v>
      </c>
      <c r="Q54" s="202">
        <f t="shared" si="3"/>
        <v>3.184300230754715E-2</v>
      </c>
    </row>
    <row r="55" spans="1:17" x14ac:dyDescent="0.25">
      <c r="A55" s="76" t="s">
        <v>80</v>
      </c>
      <c r="B55" s="202">
        <f t="shared" ref="B55:Q55" si="4">IF(B$9=0,0,B$9/B$5)</f>
        <v>9.7583394168289581E-2</v>
      </c>
      <c r="C55" s="202">
        <f t="shared" si="4"/>
        <v>9.7583394168289622E-2</v>
      </c>
      <c r="D55" s="202">
        <f t="shared" si="4"/>
        <v>9.7583394168289622E-2</v>
      </c>
      <c r="E55" s="202">
        <f t="shared" si="4"/>
        <v>9.7583394168289608E-2</v>
      </c>
      <c r="F55" s="202">
        <f t="shared" si="4"/>
        <v>9.7583394168289608E-2</v>
      </c>
      <c r="G55" s="202">
        <f t="shared" si="4"/>
        <v>9.7583394168289608E-2</v>
      </c>
      <c r="H55" s="202">
        <f t="shared" si="4"/>
        <v>9.7583394168289608E-2</v>
      </c>
      <c r="I55" s="202">
        <f t="shared" si="4"/>
        <v>9.7583394168289594E-2</v>
      </c>
      <c r="J55" s="202">
        <f t="shared" si="4"/>
        <v>9.7583394168289622E-2</v>
      </c>
      <c r="K55" s="202">
        <f t="shared" si="4"/>
        <v>9.7583394168289622E-2</v>
      </c>
      <c r="L55" s="202">
        <f t="shared" si="4"/>
        <v>9.7583394168289636E-2</v>
      </c>
      <c r="M55" s="202">
        <f t="shared" si="4"/>
        <v>9.7583394168289636E-2</v>
      </c>
      <c r="N55" s="202">
        <f t="shared" si="4"/>
        <v>9.7583394168289608E-2</v>
      </c>
      <c r="O55" s="202">
        <f t="shared" si="4"/>
        <v>9.7583394168289622E-2</v>
      </c>
      <c r="P55" s="202">
        <f t="shared" si="4"/>
        <v>9.7583394168289608E-2</v>
      </c>
      <c r="Q55" s="202">
        <f t="shared" si="4"/>
        <v>9.7583394168289622E-2</v>
      </c>
    </row>
    <row r="56" spans="1:17" x14ac:dyDescent="0.25">
      <c r="A56" s="129" t="s">
        <v>79</v>
      </c>
      <c r="B56" s="201">
        <f t="shared" ref="B56:Q56" si="5">IF(B$10=0,0,B$10/B$5)</f>
        <v>2.1571066079306121E-2</v>
      </c>
      <c r="C56" s="201">
        <f t="shared" si="5"/>
        <v>2.1571066079306134E-2</v>
      </c>
      <c r="D56" s="201">
        <f t="shared" si="5"/>
        <v>2.1571066079306127E-2</v>
      </c>
      <c r="E56" s="201">
        <f t="shared" si="5"/>
        <v>2.1571066079306127E-2</v>
      </c>
      <c r="F56" s="201">
        <f t="shared" si="5"/>
        <v>2.1571066079306127E-2</v>
      </c>
      <c r="G56" s="201">
        <f t="shared" si="5"/>
        <v>2.1571066079306127E-2</v>
      </c>
      <c r="H56" s="201">
        <f t="shared" si="5"/>
        <v>2.1571066079306127E-2</v>
      </c>
      <c r="I56" s="201">
        <f t="shared" si="5"/>
        <v>2.1571066079306131E-2</v>
      </c>
      <c r="J56" s="201">
        <f t="shared" si="5"/>
        <v>2.1571066079306134E-2</v>
      </c>
      <c r="K56" s="201">
        <f t="shared" si="5"/>
        <v>2.1571066079306131E-2</v>
      </c>
      <c r="L56" s="201">
        <f t="shared" si="5"/>
        <v>2.1571066079306134E-2</v>
      </c>
      <c r="M56" s="201">
        <f t="shared" si="5"/>
        <v>2.1571066079306134E-2</v>
      </c>
      <c r="N56" s="201">
        <f t="shared" si="5"/>
        <v>2.1571066079306127E-2</v>
      </c>
      <c r="O56" s="201">
        <f t="shared" si="5"/>
        <v>2.1571066079306127E-2</v>
      </c>
      <c r="P56" s="201">
        <f t="shared" si="5"/>
        <v>2.1571066079306124E-2</v>
      </c>
      <c r="Q56" s="201">
        <f t="shared" si="5"/>
        <v>2.1571066079306134E-2</v>
      </c>
    </row>
    <row r="57" spans="1:17" x14ac:dyDescent="0.25">
      <c r="A57" s="127" t="s">
        <v>314</v>
      </c>
      <c r="B57" s="200">
        <f t="shared" ref="B57:Q57" si="6">IF(B$15=0,0,B$15/B$5)</f>
        <v>0.60020924905361805</v>
      </c>
      <c r="C57" s="200">
        <f t="shared" si="6"/>
        <v>0.60020924905361828</v>
      </c>
      <c r="D57" s="200">
        <f t="shared" si="6"/>
        <v>0.60020924905361828</v>
      </c>
      <c r="E57" s="200">
        <f t="shared" si="6"/>
        <v>0.60020924905361828</v>
      </c>
      <c r="F57" s="200">
        <f t="shared" si="6"/>
        <v>0.60020924905361817</v>
      </c>
      <c r="G57" s="200">
        <f t="shared" si="6"/>
        <v>0.60020924905361817</v>
      </c>
      <c r="H57" s="200">
        <f t="shared" si="6"/>
        <v>0.60020924905361817</v>
      </c>
      <c r="I57" s="200">
        <f t="shared" si="6"/>
        <v>0.60020924905361817</v>
      </c>
      <c r="J57" s="200">
        <f t="shared" si="6"/>
        <v>0.60020924905361817</v>
      </c>
      <c r="K57" s="200">
        <f t="shared" si="6"/>
        <v>0.60020924905361828</v>
      </c>
      <c r="L57" s="200">
        <f t="shared" si="6"/>
        <v>0.60020924905361839</v>
      </c>
      <c r="M57" s="200">
        <f t="shared" si="6"/>
        <v>0.6218128433563842</v>
      </c>
      <c r="N57" s="200">
        <f t="shared" si="6"/>
        <v>0.62578452917254923</v>
      </c>
      <c r="O57" s="200">
        <f t="shared" si="6"/>
        <v>0.60020924905361828</v>
      </c>
      <c r="P57" s="200">
        <f t="shared" si="6"/>
        <v>0.60020924905361805</v>
      </c>
      <c r="Q57" s="200">
        <f t="shared" si="6"/>
        <v>0.64218912213942381</v>
      </c>
    </row>
    <row r="58" spans="1:17" x14ac:dyDescent="0.25">
      <c r="A58" s="127" t="s">
        <v>313</v>
      </c>
      <c r="B58" s="200">
        <f t="shared" ref="B58:Q58" si="7">IF(B$26=0,0,B$26/B$5)</f>
        <v>2.6219604970274871E-2</v>
      </c>
      <c r="C58" s="200">
        <f t="shared" si="7"/>
        <v>2.2182364825419101E-2</v>
      </c>
      <c r="D58" s="200">
        <f t="shared" si="7"/>
        <v>4.7937949375694608E-2</v>
      </c>
      <c r="E58" s="200">
        <f t="shared" si="7"/>
        <v>6.8617323485195322E-2</v>
      </c>
      <c r="F58" s="200">
        <f t="shared" si="7"/>
        <v>7.2194077076127156E-2</v>
      </c>
      <c r="G58" s="200">
        <f t="shared" si="7"/>
        <v>7.1620330631146464E-2</v>
      </c>
      <c r="H58" s="200">
        <f t="shared" si="7"/>
        <v>6.3795253679266015E-2</v>
      </c>
      <c r="I58" s="200">
        <f t="shared" si="7"/>
        <v>4.7415979989143424E-2</v>
      </c>
      <c r="J58" s="200">
        <f t="shared" si="7"/>
        <v>3.2203423814622267E-2</v>
      </c>
      <c r="K58" s="200">
        <f t="shared" si="7"/>
        <v>3.0661561849233396E-2</v>
      </c>
      <c r="L58" s="200">
        <f t="shared" si="7"/>
        <v>2.5756800347205563E-2</v>
      </c>
      <c r="M58" s="200">
        <f t="shared" si="7"/>
        <v>2.5159833133109051E-2</v>
      </c>
      <c r="N58" s="200">
        <f t="shared" si="7"/>
        <v>4.2348301672789829E-2</v>
      </c>
      <c r="O58" s="200">
        <f t="shared" si="7"/>
        <v>6.9950761570237538E-2</v>
      </c>
      <c r="P58" s="200">
        <f t="shared" si="7"/>
        <v>5.2211961921319668E-2</v>
      </c>
      <c r="Q58" s="200">
        <f t="shared" si="7"/>
        <v>3.987222634114846E-2</v>
      </c>
    </row>
    <row r="59" spans="1:17" x14ac:dyDescent="0.25">
      <c r="A59" s="127" t="s">
        <v>312</v>
      </c>
      <c r="B59" s="200">
        <f t="shared" ref="B59:Q59" si="8">IF(B$27=0,0,B$27/B$5)</f>
        <v>0.16777004924223488</v>
      </c>
      <c r="C59" s="200">
        <f t="shared" si="8"/>
        <v>0.17644987558142239</v>
      </c>
      <c r="D59" s="200">
        <f t="shared" si="8"/>
        <v>0.12107689970197129</v>
      </c>
      <c r="E59" s="200">
        <f t="shared" si="8"/>
        <v>7.6617474541874037E-2</v>
      </c>
      <c r="F59" s="200">
        <f t="shared" si="8"/>
        <v>6.8927666922450878E-2</v>
      </c>
      <c r="G59" s="200">
        <f t="shared" si="8"/>
        <v>7.0161187675855635E-2</v>
      </c>
      <c r="H59" s="200">
        <f t="shared" si="8"/>
        <v>8.6984638002347556E-2</v>
      </c>
      <c r="I59" s="200">
        <f t="shared" si="8"/>
        <v>0.12219910285736435</v>
      </c>
      <c r="J59" s="200">
        <f t="shared" si="8"/>
        <v>0.15490519440315073</v>
      </c>
      <c r="K59" s="200">
        <f t="shared" si="8"/>
        <v>0.15822010598095884</v>
      </c>
      <c r="L59" s="200">
        <f t="shared" si="8"/>
        <v>0.16876505167287648</v>
      </c>
      <c r="M59" s="200">
        <f t="shared" si="8"/>
        <v>0.14844490139687935</v>
      </c>
      <c r="N59" s="200">
        <f t="shared" si="8"/>
        <v>0.10751902989742811</v>
      </c>
      <c r="O59" s="200">
        <f t="shared" si="8"/>
        <v>7.375066191816318E-2</v>
      </c>
      <c r="P59" s="200">
        <f t="shared" si="8"/>
        <v>0.11188802677480515</v>
      </c>
      <c r="Q59" s="200">
        <f t="shared" si="8"/>
        <v>9.6437851716463407E-2</v>
      </c>
    </row>
    <row r="60" spans="1:17" x14ac:dyDescent="0.25">
      <c r="A60" s="142" t="s">
        <v>318</v>
      </c>
      <c r="B60" s="199">
        <f t="shared" ref="B60:Q60" si="9">IF(B$28=0,0,B$28/B$5)</f>
        <v>0.12051336368541224</v>
      </c>
      <c r="C60" s="199">
        <f t="shared" si="9"/>
        <v>0.12953825328484381</v>
      </c>
      <c r="D60" s="199">
        <f t="shared" si="9"/>
        <v>7.1963945392548662E-2</v>
      </c>
      <c r="E60" s="199">
        <f t="shared" si="9"/>
        <v>2.5737052359844526E-2</v>
      </c>
      <c r="F60" s="199">
        <f t="shared" si="9"/>
        <v>1.7741539305298999E-2</v>
      </c>
      <c r="G60" s="199">
        <f t="shared" si="9"/>
        <v>1.9024098216394399E-2</v>
      </c>
      <c r="H60" s="199">
        <f t="shared" si="9"/>
        <v>3.6516358538773552E-2</v>
      </c>
      <c r="I60" s="199">
        <f t="shared" si="9"/>
        <v>7.313076131602303E-2</v>
      </c>
      <c r="J60" s="199">
        <f t="shared" si="9"/>
        <v>0.10713707133826421</v>
      </c>
      <c r="K60" s="199">
        <f t="shared" si="9"/>
        <v>0.11058376599003716</v>
      </c>
      <c r="L60" s="199">
        <f t="shared" si="9"/>
        <v>0.1215479220667435</v>
      </c>
      <c r="M60" s="199">
        <f t="shared" si="9"/>
        <v>0.10127879462955808</v>
      </c>
      <c r="N60" s="199">
        <f t="shared" si="9"/>
        <v>5.8883823254920434E-2</v>
      </c>
      <c r="O60" s="199">
        <f t="shared" si="9"/>
        <v>2.2756270669036044E-2</v>
      </c>
      <c r="P60" s="199">
        <f t="shared" si="9"/>
        <v>6.240977224780777E-2</v>
      </c>
      <c r="Q60" s="199">
        <f t="shared" si="9"/>
        <v>4.8014275444181485E-2</v>
      </c>
    </row>
    <row r="61" spans="1:17" x14ac:dyDescent="0.25">
      <c r="A61" s="142" t="s">
        <v>317</v>
      </c>
      <c r="B61" s="199">
        <f t="shared" ref="B61:Q61" si="10">IF(B$34=0,0,B$34/B$5)</f>
        <v>4.5015693679021349E-2</v>
      </c>
      <c r="C61" s="199">
        <f t="shared" si="10"/>
        <v>4.5015693679021369E-2</v>
      </c>
      <c r="D61" s="199">
        <f t="shared" si="10"/>
        <v>4.5015693679021369E-2</v>
      </c>
      <c r="E61" s="199">
        <f t="shared" si="10"/>
        <v>4.5015693679021355E-2</v>
      </c>
      <c r="F61" s="199">
        <f t="shared" si="10"/>
        <v>4.5015693679021362E-2</v>
      </c>
      <c r="G61" s="199">
        <f t="shared" si="10"/>
        <v>4.5015693679021362E-2</v>
      </c>
      <c r="H61" s="199">
        <f t="shared" si="10"/>
        <v>4.5015693679021355E-2</v>
      </c>
      <c r="I61" s="199">
        <f t="shared" si="10"/>
        <v>4.5015693679021362E-2</v>
      </c>
      <c r="J61" s="199">
        <f t="shared" si="10"/>
        <v>4.5015693679021362E-2</v>
      </c>
      <c r="K61" s="199">
        <f t="shared" si="10"/>
        <v>4.5015693679021369E-2</v>
      </c>
      <c r="L61" s="199">
        <f t="shared" si="10"/>
        <v>4.5015693679021383E-2</v>
      </c>
      <c r="M61" s="199">
        <f t="shared" si="10"/>
        <v>4.5015693679021376E-2</v>
      </c>
      <c r="N61" s="199">
        <f t="shared" si="10"/>
        <v>4.5015693679021362E-2</v>
      </c>
      <c r="O61" s="199">
        <f t="shared" si="10"/>
        <v>4.5015693679021369E-2</v>
      </c>
      <c r="P61" s="199">
        <f t="shared" si="10"/>
        <v>4.5015693679021355E-2</v>
      </c>
      <c r="Q61" s="199">
        <f t="shared" si="10"/>
        <v>4.5015693679021369E-2</v>
      </c>
    </row>
    <row r="62" spans="1:17" x14ac:dyDescent="0.25">
      <c r="A62" s="142" t="s">
        <v>316</v>
      </c>
      <c r="B62" s="199">
        <f t="shared" ref="B62:Q62" si="11">IF(B$45=0,0,B$45/B$5)</f>
        <v>2.2409918778012712E-3</v>
      </c>
      <c r="C62" s="199">
        <f t="shared" si="11"/>
        <v>1.895928617557188E-3</v>
      </c>
      <c r="D62" s="199">
        <f t="shared" si="11"/>
        <v>4.0972606304012487E-3</v>
      </c>
      <c r="E62" s="199">
        <f t="shared" si="11"/>
        <v>5.8647285030081478E-3</v>
      </c>
      <c r="F62" s="199">
        <f t="shared" si="11"/>
        <v>6.1704339381305259E-3</v>
      </c>
      <c r="G62" s="199">
        <f t="shared" si="11"/>
        <v>6.1213957804398689E-3</v>
      </c>
      <c r="H62" s="199">
        <f t="shared" si="11"/>
        <v>5.4525857845526505E-3</v>
      </c>
      <c r="I62" s="199">
        <f t="shared" si="11"/>
        <v>4.0526478623199511E-3</v>
      </c>
      <c r="J62" s="199">
        <f t="shared" si="11"/>
        <v>2.7524293858651508E-3</v>
      </c>
      <c r="K62" s="199">
        <f t="shared" si="11"/>
        <v>2.6206463119002902E-3</v>
      </c>
      <c r="L62" s="199">
        <f t="shared" si="11"/>
        <v>2.2014359271115861E-3</v>
      </c>
      <c r="M62" s="199">
        <f t="shared" si="11"/>
        <v>2.1504130882999189E-3</v>
      </c>
      <c r="N62" s="199">
        <f t="shared" si="11"/>
        <v>3.6195129634863103E-3</v>
      </c>
      <c r="O62" s="199">
        <f t="shared" si="11"/>
        <v>5.9786975701057723E-3</v>
      </c>
      <c r="P62" s="199">
        <f t="shared" si="11"/>
        <v>4.46256084797604E-3</v>
      </c>
      <c r="Q62" s="199">
        <f t="shared" si="11"/>
        <v>3.4078825932605523E-3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3.0150987230950711E-2</v>
      </c>
      <c r="C64" s="276">
        <f t="shared" si="13"/>
        <v>2.5508401036619048E-2</v>
      </c>
      <c r="D64" s="276">
        <f t="shared" si="13"/>
        <v>5.5125792365794637E-2</v>
      </c>
      <c r="E64" s="276">
        <f t="shared" si="13"/>
        <v>7.8905843416391092E-2</v>
      </c>
      <c r="F64" s="276">
        <f t="shared" si="13"/>
        <v>8.30188974448825E-2</v>
      </c>
      <c r="G64" s="276">
        <f t="shared" si="13"/>
        <v>8.2359123136458406E-2</v>
      </c>
      <c r="H64" s="276">
        <f t="shared" si="13"/>
        <v>7.3360749761846852E-2</v>
      </c>
      <c r="I64" s="276">
        <f t="shared" si="13"/>
        <v>5.4525558596952815E-2</v>
      </c>
      <c r="J64" s="276">
        <f t="shared" si="13"/>
        <v>3.7032023225687473E-2</v>
      </c>
      <c r="K64" s="276">
        <f t="shared" si="13"/>
        <v>3.5258973613268359E-2</v>
      </c>
      <c r="L64" s="276">
        <f t="shared" si="13"/>
        <v>2.9618789423378575E-2</v>
      </c>
      <c r="M64" s="276">
        <f t="shared" si="13"/>
        <v>2.8932312610706317E-2</v>
      </c>
      <c r="N64" s="276">
        <f t="shared" si="13"/>
        <v>4.8698029754311326E-2</v>
      </c>
      <c r="O64" s="276">
        <f t="shared" si="13"/>
        <v>8.0439217955059802E-2</v>
      </c>
      <c r="P64" s="276">
        <f t="shared" si="13"/>
        <v>6.0040652747335825E-2</v>
      </c>
      <c r="Q64" s="276">
        <f t="shared" si="13"/>
        <v>4.5850690300043094E-2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266.81700194517242</v>
      </c>
      <c r="C68" s="230">
        <f t="shared" si="14"/>
        <v>267.50727392761092</v>
      </c>
      <c r="D68" s="230">
        <f t="shared" si="14"/>
        <v>258.10217749973356</v>
      </c>
      <c r="E68" s="230">
        <f t="shared" si="14"/>
        <v>250.10362801947039</v>
      </c>
      <c r="F68" s="230">
        <f t="shared" si="14"/>
        <v>248.55192726787669</v>
      </c>
      <c r="G68" s="230">
        <f t="shared" si="14"/>
        <v>250.92016675427894</v>
      </c>
      <c r="H68" s="230">
        <f t="shared" si="14"/>
        <v>249.13467923180002</v>
      </c>
      <c r="I68" s="230">
        <f t="shared" si="14"/>
        <v>251.12321420605792</v>
      </c>
      <c r="J68" s="230">
        <f t="shared" si="14"/>
        <v>255.95770405474431</v>
      </c>
      <c r="K68" s="230">
        <f t="shared" si="14"/>
        <v>256.26898786063413</v>
      </c>
      <c r="L68" s="230">
        <f t="shared" si="14"/>
        <v>257.68911097713743</v>
      </c>
      <c r="M68" s="230">
        <f t="shared" si="14"/>
        <v>257.87592696098949</v>
      </c>
      <c r="N68" s="230">
        <f t="shared" si="14"/>
        <v>252.70012070456468</v>
      </c>
      <c r="O68" s="230">
        <f t="shared" si="14"/>
        <v>245.76601268208756</v>
      </c>
      <c r="P68" s="230">
        <f t="shared" si="14"/>
        <v>251.81338539075716</v>
      </c>
      <c r="Q68" s="230">
        <f t="shared" si="14"/>
        <v>235.73356762789689</v>
      </c>
    </row>
    <row r="69" spans="1:17" x14ac:dyDescent="0.25">
      <c r="A69" s="132" t="s">
        <v>83</v>
      </c>
      <c r="B69" s="275">
        <f>IF(B$6=0,0,B$6/WWP!B$5*1000)</f>
        <v>3.1518363128799591</v>
      </c>
      <c r="C69" s="275">
        <f>IF(C$6=0,0,C$6/WWP!C$5*1000)</f>
        <v>3.159990307131272</v>
      </c>
      <c r="D69" s="275">
        <f>IF(D$6=0,0,D$6/WWP!D$5*1000)</f>
        <v>3.0488904737945162</v>
      </c>
      <c r="E69" s="275">
        <f>IF(E$6=0,0,E$6/WWP!E$5*1000)</f>
        <v>2.9544057950878684</v>
      </c>
      <c r="F69" s="275">
        <f>IF(F$6=0,0,F$6/WWP!F$5*1000)</f>
        <v>2.9360759782473318</v>
      </c>
      <c r="G69" s="275">
        <f>IF(G$6=0,0,G$6/WWP!G$5*1000)</f>
        <v>2.9640513439714868</v>
      </c>
      <c r="H69" s="275">
        <f>IF(H$6=0,0,H$6/WWP!H$5*1000)</f>
        <v>2.9429598679091797</v>
      </c>
      <c r="I69" s="275">
        <f>IF(I$6=0,0,I$6/WWP!I$5*1000)</f>
        <v>2.9664498880188641</v>
      </c>
      <c r="J69" s="275">
        <f>IF(J$6=0,0,J$6/WWP!J$5*1000)</f>
        <v>3.0235583951539189</v>
      </c>
      <c r="K69" s="275">
        <f>IF(K$6=0,0,K$6/WWP!K$5*1000)</f>
        <v>3.0272355056673494</v>
      </c>
      <c r="L69" s="275">
        <f>IF(L$6=0,0,L$6/WWP!L$5*1000)</f>
        <v>3.0440110318696676</v>
      </c>
      <c r="M69" s="275">
        <f>IF(M$6=0,0,M$6/WWP!M$5*1000)</f>
        <v>3.046217838023094</v>
      </c>
      <c r="N69" s="275">
        <f>IF(N$6=0,0,N$6/WWP!N$5*1000)</f>
        <v>2.9850774534580089</v>
      </c>
      <c r="O69" s="275">
        <f>IF(O$6=0,0,O$6/WWP!O$5*1000)</f>
        <v>2.9031667307403968</v>
      </c>
      <c r="P69" s="275">
        <f>IF(P$6=0,0,P$6/WWP!P$5*1000)</f>
        <v>2.9746026915740345</v>
      </c>
      <c r="Q69" s="275">
        <f>IF(Q$6=0,0,Q$6/WWP!Q$5*1000)</f>
        <v>2.7846561995589214</v>
      </c>
    </row>
    <row r="70" spans="1:17" x14ac:dyDescent="0.25">
      <c r="A70" s="76" t="s">
        <v>82</v>
      </c>
      <c r="B70" s="274">
        <f>IF(B$7=0,0,B$7/WWP!B$5*1000)</f>
        <v>3.4259090357390867</v>
      </c>
      <c r="C70" s="274">
        <f>IF(C$7=0,0,C$7/WWP!C$5*1000)</f>
        <v>3.4347720729687743</v>
      </c>
      <c r="D70" s="274">
        <f>IF(D$7=0,0,D$7/WWP!D$5*1000)</f>
        <v>3.3140113845592567</v>
      </c>
      <c r="E70" s="274">
        <f>IF(E$7=0,0,E$7/WWP!E$5*1000)</f>
        <v>3.2113106468346397</v>
      </c>
      <c r="F70" s="274">
        <f>IF(F$7=0,0,F$7/WWP!F$5*1000)</f>
        <v>3.1913869328775353</v>
      </c>
      <c r="G70" s="274">
        <f>IF(G$7=0,0,G$7/WWP!G$5*1000)</f>
        <v>3.2217949390994427</v>
      </c>
      <c r="H70" s="274">
        <f>IF(H$7=0,0,H$7/WWP!H$5*1000)</f>
        <v>3.198869421640413</v>
      </c>
      <c r="I70" s="274">
        <f>IF(I$7=0,0,I$7/WWP!I$5*1000)</f>
        <v>3.2244020521944186</v>
      </c>
      <c r="J70" s="274">
        <f>IF(J$7=0,0,J$7/WWP!J$5*1000)</f>
        <v>3.2864765164716512</v>
      </c>
      <c r="K70" s="274">
        <f>IF(K$7=0,0,K$7/WWP!K$5*1000)</f>
        <v>3.2904733757253801</v>
      </c>
      <c r="L70" s="274">
        <f>IF(L$7=0,0,L$7/WWP!L$5*1000)</f>
        <v>3.3087076433365956</v>
      </c>
      <c r="M70" s="274">
        <f>IF(M$7=0,0,M$7/WWP!M$5*1000)</f>
        <v>3.3111063456772771</v>
      </c>
      <c r="N70" s="274">
        <f>IF(N$7=0,0,N$7/WWP!N$5*1000)</f>
        <v>3.244649405932619</v>
      </c>
      <c r="O70" s="274">
        <f>IF(O$7=0,0,O$7/WWP!O$5*1000)</f>
        <v>3.1556160116743444</v>
      </c>
      <c r="P70" s="274">
        <f>IF(P$7=0,0,P$7/WWP!P$5*1000)</f>
        <v>3.2332637951891687</v>
      </c>
      <c r="Q70" s="274">
        <f>IF(Q$7=0,0,Q$7/WWP!Q$5*1000)</f>
        <v>3.0268002169118717</v>
      </c>
    </row>
    <row r="71" spans="1:17" x14ac:dyDescent="0.25">
      <c r="A71" s="76" t="s">
        <v>81</v>
      </c>
      <c r="B71" s="274">
        <f>IF(B$8=0,0,B$8/WWP!B$5*1000)</f>
        <v>8.4962544086329359</v>
      </c>
      <c r="C71" s="274">
        <f>IF(C$8=0,0,C$8/WWP!C$5*1000)</f>
        <v>8.5182347409625621</v>
      </c>
      <c r="D71" s="274">
        <f>IF(D$8=0,0,D$8/WWP!D$5*1000)</f>
        <v>8.2187482337069575</v>
      </c>
      <c r="E71" s="274">
        <f>IF(E$8=0,0,E$8/WWP!E$5*1000)</f>
        <v>7.9640504041499085</v>
      </c>
      <c r="F71" s="274">
        <f>IF(F$8=0,0,F$8/WWP!F$5*1000)</f>
        <v>7.914639593536287</v>
      </c>
      <c r="G71" s="274">
        <f>IF(G$8=0,0,G$8/WWP!G$5*1000)</f>
        <v>7.9900514489666188</v>
      </c>
      <c r="H71" s="274">
        <f>IF(H$8=0,0,H$8/WWP!H$5*1000)</f>
        <v>7.9331961656682237</v>
      </c>
      <c r="I71" s="274">
        <f>IF(I$8=0,0,I$8/WWP!I$5*1000)</f>
        <v>7.9965170894421567</v>
      </c>
      <c r="J71" s="274">
        <f>IF(J$8=0,0,J$8/WWP!J$5*1000)</f>
        <v>8.1504617608496961</v>
      </c>
      <c r="K71" s="274">
        <f>IF(K$8=0,0,K$8/WWP!K$5*1000)</f>
        <v>8.1603739717989434</v>
      </c>
      <c r="L71" s="274">
        <f>IF(L$8=0,0,L$8/WWP!L$5*1000)</f>
        <v>8.2055949554747585</v>
      </c>
      <c r="M71" s="274">
        <f>IF(M$8=0,0,M$8/WWP!M$5*1000)</f>
        <v>8.2115437372796496</v>
      </c>
      <c r="N71" s="274">
        <f>IF(N$8=0,0,N$8/WWP!N$5*1000)</f>
        <v>8.0467305267128957</v>
      </c>
      <c r="O71" s="274">
        <f>IF(O$8=0,0,O$8/WWP!O$5*1000)</f>
        <v>7.8259277089523742</v>
      </c>
      <c r="P71" s="274">
        <f>IF(P$8=0,0,P$8/WWP!P$5*1000)</f>
        <v>8.0184942120691378</v>
      </c>
      <c r="Q71" s="274">
        <f>IF(Q$8=0,0,Q$8/WWP!Q$5*1000)</f>
        <v>7.5064645379414419</v>
      </c>
    </row>
    <row r="72" spans="1:17" x14ac:dyDescent="0.25">
      <c r="A72" s="76" t="s">
        <v>80</v>
      </c>
      <c r="B72" s="274">
        <f>IF(B$9=0,0,B$9/WWP!B$5*1000)</f>
        <v>26.036908671617056</v>
      </c>
      <c r="C72" s="274">
        <f>IF(C$9=0,0,C$9/WWP!C$5*1000)</f>
        <v>26.104267754562684</v>
      </c>
      <c r="D72" s="274">
        <f>IF(D$9=0,0,D$9/WWP!D$5*1000)</f>
        <v>25.186486522650348</v>
      </c>
      <c r="E72" s="274">
        <f>IF(E$9=0,0,E$9/WWP!E$5*1000)</f>
        <v>24.405960915943261</v>
      </c>
      <c r="F72" s="274">
        <f>IF(F$9=0,0,F$9/WWP!F$5*1000)</f>
        <v>24.254540689869263</v>
      </c>
      <c r="G72" s="274">
        <f>IF(G$9=0,0,G$9/WWP!G$5*1000)</f>
        <v>24.485641537155761</v>
      </c>
      <c r="H72" s="274">
        <f>IF(H$9=0,0,H$9/WWP!H$5*1000)</f>
        <v>24.311407604467135</v>
      </c>
      <c r="I72" s="274">
        <f>IF(I$9=0,0,I$9/WWP!I$5*1000)</f>
        <v>24.505455596677571</v>
      </c>
      <c r="J72" s="274">
        <f>IF(J$9=0,0,J$9/WWP!J$5*1000)</f>
        <v>24.977221525184543</v>
      </c>
      <c r="K72" s="274">
        <f>IF(K$9=0,0,K$9/WWP!K$5*1000)</f>
        <v>25.007597655512885</v>
      </c>
      <c r="L72" s="274">
        <f>IF(L$9=0,0,L$9/WWP!L$5*1000)</f>
        <v>25.146178089358127</v>
      </c>
      <c r="M72" s="274">
        <f>IF(M$9=0,0,M$9/WWP!M$5*1000)</f>
        <v>25.164408227147305</v>
      </c>
      <c r="N72" s="274">
        <f>IF(N$9=0,0,N$9/WWP!N$5*1000)</f>
        <v>24.659335485087901</v>
      </c>
      <c r="O72" s="274">
        <f>IF(O$9=0,0,O$9/WWP!O$5*1000)</f>
        <v>23.982681688725012</v>
      </c>
      <c r="P72" s="274">
        <f>IF(P$9=0,0,P$9/WWP!P$5*1000)</f>
        <v>24.572804843437677</v>
      </c>
      <c r="Q72" s="274">
        <f>IF(Q$9=0,0,Q$9/WWP!Q$5*1000)</f>
        <v>23.003681648530222</v>
      </c>
    </row>
    <row r="73" spans="1:17" x14ac:dyDescent="0.25">
      <c r="A73" s="129" t="s">
        <v>79</v>
      </c>
      <c r="B73" s="273">
        <f>IF(B$10=0,0,B$10/WWP!B$5*1000)</f>
        <v>5.7555271800416667</v>
      </c>
      <c r="C73" s="273">
        <f>IF(C$10=0,0,C$10/WWP!C$5*1000)</f>
        <v>5.7704170825875423</v>
      </c>
      <c r="D73" s="273">
        <f>IF(D$10=0,0,D$10/WWP!D$5*1000)</f>
        <v>5.5675391260595513</v>
      </c>
      <c r="E73" s="273">
        <f>IF(E$10=0,0,E$10/WWP!E$5*1000)</f>
        <v>5.3950018866821958</v>
      </c>
      <c r="F73" s="273">
        <f>IF(F$10=0,0,F$10/WWP!F$5*1000)</f>
        <v>5.3615300472342584</v>
      </c>
      <c r="G73" s="273">
        <f>IF(G$10=0,0,G$10/WWP!G$5*1000)</f>
        <v>5.4126154976870637</v>
      </c>
      <c r="H73" s="273">
        <f>IF(H$10=0,0,H$10/WWP!H$5*1000)</f>
        <v>5.3741006283558939</v>
      </c>
      <c r="I73" s="273">
        <f>IF(I$10=0,0,I$10/WWP!I$5*1000)</f>
        <v>5.4169954476866229</v>
      </c>
      <c r="J73" s="273">
        <f>IF(J$10=0,0,J$10/WWP!J$5*1000)</f>
        <v>5.5212805476723741</v>
      </c>
      <c r="K73" s="273">
        <f>IF(K$10=0,0,K$10/WWP!K$5*1000)</f>
        <v>5.5279952712186384</v>
      </c>
      <c r="L73" s="273">
        <f>IF(L$10=0,0,L$10/WWP!L$5*1000)</f>
        <v>5.5586288408054809</v>
      </c>
      <c r="M73" s="273">
        <f>IF(M$10=0,0,M$10/WWP!M$5*1000)</f>
        <v>5.5626586607378252</v>
      </c>
      <c r="N73" s="273">
        <f>IF(N$10=0,0,N$10/WWP!N$5*1000)</f>
        <v>5.4510110019667994</v>
      </c>
      <c r="O73" s="273">
        <f>IF(O$10=0,0,O$10/WWP!O$5*1000)</f>
        <v>5.3014348996128975</v>
      </c>
      <c r="P73" s="273">
        <f>IF(P$10=0,0,P$10/WWP!P$5*1000)</f>
        <v>5.4318831759178021</v>
      </c>
      <c r="Q73" s="273">
        <f>IF(Q$10=0,0,Q$10/WWP!Q$5*1000)</f>
        <v>5.0850243644119448</v>
      </c>
    </row>
    <row r="74" spans="1:17" x14ac:dyDescent="0.25">
      <c r="A74" s="127" t="s">
        <v>314</v>
      </c>
      <c r="B74" s="296">
        <f>IF(B$15=0,0,B$15/WWP!B$5*1000)</f>
        <v>160.14603237224972</v>
      </c>
      <c r="C74" s="296">
        <f>IF(C$15=0,0,C$15/WWP!C$5*1000)</f>
        <v>160.56034000047191</v>
      </c>
      <c r="D74" s="296">
        <f>IF(D$15=0,0,D$15/WWP!D$5*1000)</f>
        <v>154.91531413621877</v>
      </c>
      <c r="E74" s="296">
        <f>IF(E$15=0,0,E$15/WWP!E$5*1000)</f>
        <v>150.11451075915178</v>
      </c>
      <c r="F74" s="296">
        <f>IF(F$15=0,0,F$15/WWP!F$5*1000)</f>
        <v>149.1831656162818</v>
      </c>
      <c r="G74" s="296">
        <f>IF(G$15=0,0,G$15/WWP!G$5*1000)</f>
        <v>150.60460485999442</v>
      </c>
      <c r="H74" s="296">
        <f>IF(H$15=0,0,H$15/WWP!H$5*1000)</f>
        <v>149.53293873493274</v>
      </c>
      <c r="I74" s="296">
        <f>IF(I$15=0,0,I$15/WWP!I$5*1000)</f>
        <v>150.72647581854892</v>
      </c>
      <c r="J74" s="296">
        <f>IF(J$15=0,0,J$15/WWP!J$5*1000)</f>
        <v>153.62818134018636</v>
      </c>
      <c r="K74" s="296">
        <f>IF(K$15=0,0,K$15/WWP!K$5*1000)</f>
        <v>153.81501675956201</v>
      </c>
      <c r="L74" s="296">
        <f>IF(L$15=0,0,L$15/WWP!L$5*1000)</f>
        <v>154.66738778888211</v>
      </c>
      <c r="M74" s="296">
        <f>IF(M$15=0,0,M$15/WWP!M$5*1000)</f>
        <v>160.35056337677608</v>
      </c>
      <c r="N74" s="296">
        <f>IF(N$15=0,0,N$15/WWP!N$5*1000)</f>
        <v>158.1358260569524</v>
      </c>
      <c r="O74" s="296">
        <f>IF(O$15=0,0,O$15/WWP!O$5*1000)</f>
        <v>147.51103391481777</v>
      </c>
      <c r="P74" s="296">
        <f>IF(P$15=0,0,P$15/WWP!P$5*1000)</f>
        <v>151.1407229470357</v>
      </c>
      <c r="Q74" s="296">
        <f>IF(Q$15=0,0,Q$15/WWP!Q$5*1000)</f>
        <v>151.3855328537536</v>
      </c>
    </row>
    <row r="75" spans="1:17" x14ac:dyDescent="0.25">
      <c r="A75" s="127" t="s">
        <v>313</v>
      </c>
      <c r="B75" s="296">
        <f>IF(B$26=0,0,B$26/WWP!B$5*1000)</f>
        <v>6.9958363903554845</v>
      </c>
      <c r="C75" s="296">
        <f>IF(C$26=0,0,C$26/WWP!C$5*1000)</f>
        <v>5.9339439437155885</v>
      </c>
      <c r="D75" s="296">
        <f>IF(D$26=0,0,D$26/WWP!D$5*1000)</f>
        <v>12.372889118738771</v>
      </c>
      <c r="E75" s="296">
        <f>IF(E$26=0,0,E$26/WWP!E$5*1000)</f>
        <v>17.161441548632961</v>
      </c>
      <c r="F75" s="296">
        <f>IF(F$26=0,0,F$26/WWP!F$5*1000)</f>
        <v>17.94397699459704</v>
      </c>
      <c r="G75" s="296">
        <f>IF(G$26=0,0,G$26/WWP!G$5*1000)</f>
        <v>17.970985304963861</v>
      </c>
      <c r="H75" s="296">
        <f>IF(H$26=0,0,H$26/WWP!H$5*1000)</f>
        <v>15.893610061895249</v>
      </c>
      <c r="I75" s="296">
        <f>IF(I$26=0,0,I$26/WWP!I$5*1000)</f>
        <v>11.907253299603818</v>
      </c>
      <c r="J75" s="296">
        <f>IF(J$26=0,0,J$26/WWP!J$5*1000)</f>
        <v>8.2427144222925932</v>
      </c>
      <c r="K75" s="296">
        <f>IF(K$26=0,0,K$26/WWP!K$5*1000)</f>
        <v>7.8576074213292744</v>
      </c>
      <c r="L75" s="296">
        <f>IF(L$26=0,0,L$26/WWP!L$5*1000)</f>
        <v>6.6372469830870235</v>
      </c>
      <c r="M75" s="296">
        <f>IF(M$26=0,0,M$26/WWP!M$5*1000)</f>
        <v>6.4881152913843128</v>
      </c>
      <c r="N75" s="296">
        <f>IF(N$26=0,0,N$26/WWP!N$5*1000)</f>
        <v>10.70142094434731</v>
      </c>
      <c r="O75" s="296">
        <f>IF(O$26=0,0,O$26/WWP!O$5*1000)</f>
        <v>17.191519755192683</v>
      </c>
      <c r="P75" s="296">
        <f>IF(P$26=0,0,P$26/WWP!P$5*1000)</f>
        <v>13.147670889300809</v>
      </c>
      <c r="Q75" s="296">
        <f>IF(Q$26=0,0,Q$26/WWP!Q$5*1000)</f>
        <v>9.3992221646659324</v>
      </c>
    </row>
    <row r="76" spans="1:17" x14ac:dyDescent="0.25">
      <c r="A76" s="127" t="s">
        <v>312</v>
      </c>
      <c r="B76" s="296">
        <f>IF(B$27=0,0,B$27/WWP!B$5*1000)</f>
        <v>44.76390155500706</v>
      </c>
      <c r="C76" s="296">
        <f>IF(C$27=0,0,C$27/WWP!C$5*1000)</f>
        <v>47.201625201652419</v>
      </c>
      <c r="D76" s="296">
        <f>IF(D$27=0,0,D$27/WWP!D$5*1000)</f>
        <v>31.250211457995629</v>
      </c>
      <c r="E76" s="296">
        <f>IF(E$27=0,0,E$27/WWP!E$5*1000)</f>
        <v>19.162308352612101</v>
      </c>
      <c r="F76" s="296">
        <f>IF(F$27=0,0,F$27/WWP!F$5*1000)</f>
        <v>17.132104455653444</v>
      </c>
      <c r="G76" s="296">
        <f>IF(G$27=0,0,G$27/WWP!G$5*1000)</f>
        <v>17.604856911303955</v>
      </c>
      <c r="H76" s="296">
        <f>IF(H$27=0,0,H$27/WWP!H$5*1000)</f>
        <v>21.6708898868091</v>
      </c>
      <c r="I76" s="296">
        <f>IF(I$27=0,0,I$27/WWP!I$5*1000)</f>
        <v>30.687031482638012</v>
      </c>
      <c r="J76" s="296">
        <f>IF(J$27=0,0,J$27/WWP!J$5*1000)</f>
        <v>39.649177905584295</v>
      </c>
      <c r="K76" s="296">
        <f>IF(K$27=0,0,K$27/WWP!K$5*1000)</f>
        <v>40.546906418942584</v>
      </c>
      <c r="L76" s="296">
        <f>IF(L$27=0,0,L$27/WWP!L$5*1000)</f>
        <v>43.488916129594188</v>
      </c>
      <c r="M76" s="296">
        <f>IF(M$27=0,0,M$27/WWP!M$5*1000)</f>
        <v>38.280366550352937</v>
      </c>
      <c r="N76" s="296">
        <f>IF(N$27=0,0,N$27/WWP!N$5*1000)</f>
        <v>27.170071833117788</v>
      </c>
      <c r="O76" s="296">
        <f>IF(O$27=0,0,O$27/WWP!O$5*1000)</f>
        <v>18.125406112291643</v>
      </c>
      <c r="P76" s="296">
        <f>IF(P$27=0,0,P$27/WWP!P$5*1000)</f>
        <v>28.174902806855368</v>
      </c>
      <c r="Q76" s="296">
        <f>IF(Q$27=0,0,Q$27/WWP!Q$5*1000)</f>
        <v>22.733638839492016</v>
      </c>
    </row>
    <row r="77" spans="1:17" x14ac:dyDescent="0.25">
      <c r="A77" s="72" t="s">
        <v>311</v>
      </c>
      <c r="B77" s="295">
        <f>IF(B$47=0,0,B$47/WWP!B$5*1000)</f>
        <v>8.0447960186494463</v>
      </c>
      <c r="C77" s="295">
        <f>IF(C$47=0,0,C$47/WWP!C$5*1000)</f>
        <v>6.8236828235582063</v>
      </c>
      <c r="D77" s="295">
        <f>IF(D$47=0,0,D$47/WWP!D$5*1000)</f>
        <v>14.228087046009781</v>
      </c>
      <c r="E77" s="295">
        <f>IF(E$47=0,0,E$47/WWP!E$5*1000)</f>
        <v>19.734637710375655</v>
      </c>
      <c r="F77" s="295">
        <f>IF(F$47=0,0,F$47/WWP!F$5*1000)</f>
        <v>20.634506959579753</v>
      </c>
      <c r="G77" s="295">
        <f>IF(G$47=0,0,G$47/WWP!G$5*1000)</f>
        <v>20.665564911136332</v>
      </c>
      <c r="H77" s="295">
        <f>IF(H$47=0,0,H$47/WWP!H$5*1000)</f>
        <v>18.276706860122065</v>
      </c>
      <c r="I77" s="295">
        <f>IF(I$47=0,0,I$47/WWP!I$5*1000)</f>
        <v>13.692633531247543</v>
      </c>
      <c r="J77" s="295">
        <f>IF(J$47=0,0,J$47/WWP!J$5*1000)</f>
        <v>9.4786316413489349</v>
      </c>
      <c r="K77" s="295">
        <f>IF(K$47=0,0,K$47/WWP!K$5*1000)</f>
        <v>9.0357814808770875</v>
      </c>
      <c r="L77" s="295">
        <f>IF(L$47=0,0,L$47/WWP!L$5*1000)</f>
        <v>7.6324395147294624</v>
      </c>
      <c r="M77" s="295">
        <f>IF(M$47=0,0,M$47/WWP!M$5*1000)</f>
        <v>7.4609469336110159</v>
      </c>
      <c r="N77" s="295">
        <f>IF(N$47=0,0,N$47/WWP!N$5*1000)</f>
        <v>12.305997996988955</v>
      </c>
      <c r="O77" s="295">
        <f>IF(O$47=0,0,O$47/WWP!O$5*1000)</f>
        <v>19.769225860080429</v>
      </c>
      <c r="P77" s="295">
        <f>IF(P$47=0,0,P$47/WWP!P$5*1000)</f>
        <v>15.119040029377501</v>
      </c>
      <c r="Q77" s="295">
        <f>IF(Q$47=0,0,Q$47/WWP!Q$5*1000)</f>
        <v>10.808546802630966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49.845296058936171</v>
      </c>
      <c r="C5" s="96">
        <v>46.536911106516612</v>
      </c>
      <c r="D5" s="96">
        <v>38.726020344540729</v>
      </c>
      <c r="E5" s="96">
        <v>35.723869143846123</v>
      </c>
      <c r="F5" s="96">
        <v>36.07645589070782</v>
      </c>
      <c r="G5" s="96">
        <v>35.895085611708708</v>
      </c>
      <c r="H5" s="96">
        <v>38.299784603673487</v>
      </c>
      <c r="I5" s="96">
        <v>42.121180879630231</v>
      </c>
      <c r="J5" s="96">
        <v>40.620087895272569</v>
      </c>
      <c r="K5" s="96">
        <v>33.61881520012431</v>
      </c>
      <c r="L5" s="96">
        <v>35.193163471959458</v>
      </c>
      <c r="M5" s="96">
        <v>37.25980660819512</v>
      </c>
      <c r="N5" s="96">
        <v>32.118226987241314</v>
      </c>
      <c r="O5" s="96">
        <v>24.740912319490135</v>
      </c>
      <c r="P5" s="96">
        <v>26.047221937840092</v>
      </c>
      <c r="Q5" s="96">
        <v>31.463433962180964</v>
      </c>
    </row>
    <row r="6" spans="1:17" x14ac:dyDescent="0.25">
      <c r="A6" s="132" t="s">
        <v>83</v>
      </c>
      <c r="B6" s="160">
        <v>0.72588169855090634</v>
      </c>
      <c r="C6" s="160">
        <v>0.6794559657342818</v>
      </c>
      <c r="D6" s="160">
        <v>0.54553510781621817</v>
      </c>
      <c r="E6" s="160">
        <v>0.487648225872089</v>
      </c>
      <c r="F6" s="160">
        <v>0.48940586359760213</v>
      </c>
      <c r="G6" s="160">
        <v>0.49158511929382293</v>
      </c>
      <c r="H6" s="160">
        <v>0.52937504740886199</v>
      </c>
      <c r="I6" s="160">
        <v>0.59594317034914646</v>
      </c>
      <c r="J6" s="160">
        <v>0.58576917236098902</v>
      </c>
      <c r="K6" s="160">
        <v>0.48539567786650467</v>
      </c>
      <c r="L6" s="160">
        <v>0.51094225616366618</v>
      </c>
      <c r="M6" s="160">
        <v>0.54133841357688217</v>
      </c>
      <c r="N6" s="160">
        <v>0.45727184269474019</v>
      </c>
      <c r="O6" s="160">
        <v>0.34257445939703518</v>
      </c>
      <c r="P6" s="160">
        <v>0.36953677947722752</v>
      </c>
      <c r="Q6" s="160">
        <v>0.44934392141291357</v>
      </c>
    </row>
    <row r="7" spans="1:17" x14ac:dyDescent="0.25">
      <c r="A7" s="76" t="s">
        <v>82</v>
      </c>
      <c r="B7" s="159">
        <v>0.19713488532138296</v>
      </c>
      <c r="C7" s="159">
        <v>0.18452658904798594</v>
      </c>
      <c r="D7" s="159">
        <v>0.1481563746996665</v>
      </c>
      <c r="E7" s="159">
        <v>0.13243546059417322</v>
      </c>
      <c r="F7" s="159">
        <v>0.13291279968695835</v>
      </c>
      <c r="G7" s="159">
        <v>0.13350464174967752</v>
      </c>
      <c r="H7" s="159">
        <v>0.14376762697183357</v>
      </c>
      <c r="I7" s="159">
        <v>0.16184619171329245</v>
      </c>
      <c r="J7" s="159">
        <v>0.15908313826992929</v>
      </c>
      <c r="K7" s="159">
        <v>0.13182371381277863</v>
      </c>
      <c r="L7" s="159">
        <v>0.13876165121086759</v>
      </c>
      <c r="M7" s="159">
        <v>0.14701663686187283</v>
      </c>
      <c r="N7" s="159">
        <v>0.1241858452283368</v>
      </c>
      <c r="O7" s="159">
        <v>9.3036340359713796E-2</v>
      </c>
      <c r="P7" s="159">
        <v>0.10035876478178975</v>
      </c>
      <c r="Q7" s="159">
        <v>0.12203278109150868</v>
      </c>
    </row>
    <row r="8" spans="1:17" x14ac:dyDescent="0.25">
      <c r="A8" s="76" t="s">
        <v>81</v>
      </c>
      <c r="B8" s="159">
        <v>2.6686011986210931</v>
      </c>
      <c r="C8" s="159">
        <v>2.4979235710012824</v>
      </c>
      <c r="D8" s="159">
        <v>2.0055825150496611</v>
      </c>
      <c r="E8" s="159">
        <v>1.7927695968442197</v>
      </c>
      <c r="F8" s="159">
        <v>1.7992313028638232</v>
      </c>
      <c r="G8" s="159">
        <v>1.8072430276044336</v>
      </c>
      <c r="H8" s="159">
        <v>1.9461723430354734</v>
      </c>
      <c r="I8" s="159">
        <v>2.1909006135278055</v>
      </c>
      <c r="J8" s="159">
        <v>2.1534973517013034</v>
      </c>
      <c r="K8" s="159">
        <v>1.7844884233146299</v>
      </c>
      <c r="L8" s="159">
        <v>1.8784067981690573</v>
      </c>
      <c r="M8" s="159">
        <v>1.9901539634004111</v>
      </c>
      <c r="N8" s="159">
        <v>1.681095128788787</v>
      </c>
      <c r="O8" s="159">
        <v>1.2594264530830959</v>
      </c>
      <c r="P8" s="159">
        <v>1.3585496019753263</v>
      </c>
      <c r="Q8" s="159">
        <v>1.6519492496772301</v>
      </c>
    </row>
    <row r="9" spans="1:17" x14ac:dyDescent="0.25">
      <c r="A9" s="76" t="s">
        <v>80</v>
      </c>
      <c r="B9" s="159">
        <v>5.814679700096395</v>
      </c>
      <c r="C9" s="159">
        <v>5.4427860889062583</v>
      </c>
      <c r="D9" s="159">
        <v>4.370012253293365</v>
      </c>
      <c r="E9" s="159">
        <v>3.9063090382731294</v>
      </c>
      <c r="F9" s="159">
        <v>3.9203886058157025</v>
      </c>
      <c r="G9" s="159">
        <v>3.9378455466415034</v>
      </c>
      <c r="H9" s="159">
        <v>4.2405619924718403</v>
      </c>
      <c r="I9" s="159">
        <v>4.7738063405620519</v>
      </c>
      <c r="J9" s="159">
        <v>4.6923074686540538</v>
      </c>
      <c r="K9" s="159">
        <v>3.8882649889635648</v>
      </c>
      <c r="L9" s="159">
        <v>4.092906007641913</v>
      </c>
      <c r="M9" s="159">
        <v>4.3363946089173</v>
      </c>
      <c r="N9" s="159">
        <v>3.6629788386327649</v>
      </c>
      <c r="O9" s="159">
        <v>2.7441947617690765</v>
      </c>
      <c r="P9" s="159">
        <v>2.9601765884920441</v>
      </c>
      <c r="Q9" s="159">
        <v>3.5994721776528475</v>
      </c>
    </row>
    <row r="10" spans="1:17" x14ac:dyDescent="0.25">
      <c r="A10" s="129" t="s">
        <v>79</v>
      </c>
      <c r="B10" s="158">
        <v>2.0248994345513331</v>
      </c>
      <c r="C10" s="158">
        <v>1.8953914991443881</v>
      </c>
      <c r="D10" s="158">
        <v>1.5218095917698506</v>
      </c>
      <c r="E10" s="158">
        <v>1.3603299529380601</v>
      </c>
      <c r="F10" s="158">
        <v>1.4155851969572015</v>
      </c>
      <c r="G10" s="158">
        <v>1.3713122015323869</v>
      </c>
      <c r="H10" s="158">
        <v>1.4767299358886021</v>
      </c>
      <c r="I10" s="158">
        <v>1.6624265235970643</v>
      </c>
      <c r="J10" s="158">
        <v>1.6340454212570092</v>
      </c>
      <c r="K10" s="158">
        <v>1.354046307556295</v>
      </c>
      <c r="L10" s="158">
        <v>1.4253103331570394</v>
      </c>
      <c r="M10" s="158">
        <v>1.5101026100272601</v>
      </c>
      <c r="N10" s="158">
        <v>1.2755928377272481</v>
      </c>
      <c r="O10" s="158">
        <v>0.95563620147689576</v>
      </c>
      <c r="P10" s="158">
        <v>1.0308495410521523</v>
      </c>
      <c r="Q10" s="158">
        <v>1.2534773286122154</v>
      </c>
    </row>
    <row r="11" spans="1:17" x14ac:dyDescent="0.25">
      <c r="A11" s="92" t="s">
        <v>125</v>
      </c>
      <c r="B11" s="91">
        <v>0.33086609076993256</v>
      </c>
      <c r="C11" s="91">
        <v>0.30970465253718626</v>
      </c>
      <c r="D11" s="91">
        <v>0.24866182583365853</v>
      </c>
      <c r="E11" s="91">
        <v>0.22227625036874502</v>
      </c>
      <c r="F11" s="91">
        <v>0.22307740395119682</v>
      </c>
      <c r="G11" s="91">
        <v>0.22407073635568667</v>
      </c>
      <c r="H11" s="91">
        <v>0.24129586520362495</v>
      </c>
      <c r="I11" s="91">
        <v>0.27163846049306878</v>
      </c>
      <c r="J11" s="91">
        <v>0.26700102308617052</v>
      </c>
      <c r="K11" s="91">
        <v>0.22124951039945367</v>
      </c>
      <c r="L11" s="91">
        <v>0.23289396501320647</v>
      </c>
      <c r="M11" s="91">
        <v>0.24674891933677659</v>
      </c>
      <c r="N11" s="91">
        <v>0.20843030939284907</v>
      </c>
      <c r="O11" s="91">
        <v>0.15614978639714389</v>
      </c>
      <c r="P11" s="91">
        <v>0.16843955408357253</v>
      </c>
      <c r="Q11" s="91">
        <v>0.20481666225491157</v>
      </c>
    </row>
    <row r="12" spans="1:17" x14ac:dyDescent="0.25">
      <c r="A12" s="92" t="s">
        <v>26</v>
      </c>
      <c r="B12" s="91">
        <v>0.55060312575551085</v>
      </c>
      <c r="C12" s="91">
        <v>0.51538780946450369</v>
      </c>
      <c r="D12" s="91">
        <v>0.41380480617243998</v>
      </c>
      <c r="E12" s="91">
        <v>0.36989586315554623</v>
      </c>
      <c r="F12" s="91">
        <v>0.16655542659924774</v>
      </c>
      <c r="G12" s="91">
        <v>0.37288211536179477</v>
      </c>
      <c r="H12" s="91">
        <v>0.40154691374940321</v>
      </c>
      <c r="I12" s="91">
        <v>0.45204083946728285</v>
      </c>
      <c r="J12" s="91">
        <v>0.44432355563867437</v>
      </c>
      <c r="K12" s="91">
        <v>0.36818723766565586</v>
      </c>
      <c r="L12" s="91">
        <v>0.38756508655047461</v>
      </c>
      <c r="M12" s="91">
        <v>0.41062148722304165</v>
      </c>
      <c r="N12" s="91">
        <v>0.3468544618363168</v>
      </c>
      <c r="O12" s="91">
        <v>0.2598530428919249</v>
      </c>
      <c r="P12" s="91">
        <v>0.28030477454931602</v>
      </c>
      <c r="Q12" s="91">
        <v>0.34084089482225444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1.1434302180258897</v>
      </c>
      <c r="C14" s="157">
        <v>1.0702990371426981</v>
      </c>
      <c r="D14" s="157">
        <v>0.85934295976375208</v>
      </c>
      <c r="E14" s="157">
        <v>0.76815783941376892</v>
      </c>
      <c r="F14" s="157">
        <v>1.0259523664067569</v>
      </c>
      <c r="G14" s="157">
        <v>0.77435934981490551</v>
      </c>
      <c r="H14" s="157">
        <v>0.83388715693557391</v>
      </c>
      <c r="I14" s="157">
        <v>0.9387472236367127</v>
      </c>
      <c r="J14" s="157">
        <v>0.92272084253216424</v>
      </c>
      <c r="K14" s="157">
        <v>0.76460955949118559</v>
      </c>
      <c r="L14" s="157">
        <v>0.80485128159335828</v>
      </c>
      <c r="M14" s="157">
        <v>0.85273220346744183</v>
      </c>
      <c r="N14" s="157">
        <v>0.7203080664980821</v>
      </c>
      <c r="O14" s="157">
        <v>0.53963337218782692</v>
      </c>
      <c r="P14" s="157">
        <v>0.58210521241926383</v>
      </c>
      <c r="Q14" s="157">
        <v>0.70781977153504949</v>
      </c>
    </row>
    <row r="15" spans="1:17" x14ac:dyDescent="0.25">
      <c r="A15" s="156" t="s">
        <v>314</v>
      </c>
      <c r="B15" s="206">
        <v>28.758825589421651</v>
      </c>
      <c r="C15" s="206">
        <v>26.909865759320528</v>
      </c>
      <c r="D15" s="206">
        <v>21.941263291857314</v>
      </c>
      <c r="E15" s="206">
        <v>20.034792508099223</v>
      </c>
      <c r="F15" s="206">
        <v>20.157644888139281</v>
      </c>
      <c r="G15" s="206">
        <v>19.987880263427218</v>
      </c>
      <c r="H15" s="206">
        <v>21.445227425033575</v>
      </c>
      <c r="I15" s="206">
        <v>23.77522316457522</v>
      </c>
      <c r="J15" s="206">
        <v>23.229983466799244</v>
      </c>
      <c r="K15" s="206">
        <v>19.247193649840007</v>
      </c>
      <c r="L15" s="206">
        <v>20.236459489188</v>
      </c>
      <c r="M15" s="206">
        <v>22.114185310296865</v>
      </c>
      <c r="N15" s="206">
        <v>18.880841550971901</v>
      </c>
      <c r="O15" s="206">
        <v>13.68167217459118</v>
      </c>
      <c r="P15" s="206">
        <v>14.578995214775372</v>
      </c>
      <c r="Q15" s="206">
        <v>18.922863837805426</v>
      </c>
    </row>
    <row r="16" spans="1:17" x14ac:dyDescent="0.25">
      <c r="A16" s="88" t="s">
        <v>33</v>
      </c>
      <c r="B16" s="87">
        <v>0.3347111839411252</v>
      </c>
      <c r="C16" s="87">
        <v>0</v>
      </c>
      <c r="D16" s="87">
        <v>0</v>
      </c>
      <c r="E16" s="87">
        <v>0.20106198288449975</v>
      </c>
      <c r="F16" s="87">
        <v>0.20103183464142291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2.7900947563651158E-15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0.99630511060852878</v>
      </c>
      <c r="E19" s="87">
        <v>2.5882398798360104</v>
      </c>
      <c r="F19" s="87">
        <v>3.2105954296047381</v>
      </c>
      <c r="G19" s="87">
        <v>1.6045941820553293</v>
      </c>
      <c r="H19" s="87">
        <v>1.6151651953180919</v>
      </c>
      <c r="I19" s="87">
        <v>0.62542367889552841</v>
      </c>
      <c r="J19" s="87">
        <v>0.37628282813194874</v>
      </c>
      <c r="K19" s="87">
        <v>0.20694281043308832</v>
      </c>
      <c r="L19" s="87">
        <v>0.19164544194669347</v>
      </c>
      <c r="M19" s="87">
        <v>0</v>
      </c>
      <c r="N19" s="87">
        <v>0</v>
      </c>
      <c r="O19" s="87">
        <v>0.17082458241687237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1.0712927493914166</v>
      </c>
      <c r="C20" s="87">
        <v>0.7899634824209083</v>
      </c>
      <c r="D20" s="87">
        <v>1.9838457681294717</v>
      </c>
      <c r="E20" s="87">
        <v>1.3139449267913361</v>
      </c>
      <c r="F20" s="87">
        <v>1.3134644336004258</v>
      </c>
      <c r="G20" s="87">
        <v>1.6508445938334346</v>
      </c>
      <c r="H20" s="87">
        <v>2.0156465351801693</v>
      </c>
      <c r="I20" s="87">
        <v>1.0340941919942894</v>
      </c>
      <c r="J20" s="87">
        <v>1.0348256940969769</v>
      </c>
      <c r="K20" s="87">
        <v>0.6763611173565961</v>
      </c>
      <c r="L20" s="87">
        <v>1.0225077669220926</v>
      </c>
      <c r="M20" s="87">
        <v>0.10780171345914484</v>
      </c>
      <c r="N20" s="87">
        <v>0.10954935429788704</v>
      </c>
      <c r="O20" s="87">
        <v>0.34089759964669919</v>
      </c>
      <c r="P20" s="87">
        <v>0.14769392903211864</v>
      </c>
      <c r="Q20" s="87">
        <v>0.29537049114736863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0.56072907332301158</v>
      </c>
      <c r="E22" s="87">
        <v>1.3730201539045492</v>
      </c>
      <c r="F22" s="87">
        <v>1.4800663039924826</v>
      </c>
      <c r="G22" s="87">
        <v>1.2391610439416059</v>
      </c>
      <c r="H22" s="87">
        <v>1.1710397415346119</v>
      </c>
      <c r="I22" s="87">
        <v>0.61278796753721321</v>
      </c>
      <c r="J22" s="87">
        <v>0.26819102238698239</v>
      </c>
      <c r="K22" s="87">
        <v>0.16309867646119849</v>
      </c>
      <c r="L22" s="87">
        <v>0.16457052017964</v>
      </c>
      <c r="M22" s="87">
        <v>0</v>
      </c>
      <c r="N22" s="87">
        <v>0</v>
      </c>
      <c r="O22" s="87">
        <v>0.43618297081794027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9.8526580453481439E-3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24.951205314838649</v>
      </c>
      <c r="C24" s="87">
        <v>23.931027344543878</v>
      </c>
      <c r="D24" s="87">
        <v>16.082286634341255</v>
      </c>
      <c r="E24" s="87">
        <v>11.97988254660064</v>
      </c>
      <c r="F24" s="87">
        <v>11.507607791669173</v>
      </c>
      <c r="G24" s="87">
        <v>13.280788866451116</v>
      </c>
      <c r="H24" s="87">
        <v>14.467008211033408</v>
      </c>
      <c r="I24" s="87">
        <v>19.562330928282563</v>
      </c>
      <c r="J24" s="87">
        <v>19.922199489214925</v>
      </c>
      <c r="K24" s="87">
        <v>16.757259100747149</v>
      </c>
      <c r="L24" s="87">
        <v>17.446129800052528</v>
      </c>
      <c r="M24" s="87">
        <v>20.612569353224895</v>
      </c>
      <c r="N24" s="87">
        <v>17.215253417748322</v>
      </c>
      <c r="O24" s="87">
        <v>11.505089123796969</v>
      </c>
      <c r="P24" s="87">
        <v>13.482798485974362</v>
      </c>
      <c r="Q24" s="87">
        <v>17.602854099601171</v>
      </c>
    </row>
    <row r="25" spans="1:17" x14ac:dyDescent="0.25">
      <c r="A25" s="88" t="s">
        <v>22</v>
      </c>
      <c r="B25" s="87">
        <v>2.4016163412504592</v>
      </c>
      <c r="C25" s="87">
        <v>2.1888749323557404</v>
      </c>
      <c r="D25" s="87">
        <v>2.3180967054550465</v>
      </c>
      <c r="E25" s="87">
        <v>2.5786430180821842</v>
      </c>
      <c r="F25" s="87">
        <v>2.4448790946310326</v>
      </c>
      <c r="G25" s="87">
        <v>2.202638919100385</v>
      </c>
      <c r="H25" s="87">
        <v>2.1763677419672929</v>
      </c>
      <c r="I25" s="87">
        <v>1.9405863978656264</v>
      </c>
      <c r="J25" s="87">
        <v>1.6284844329684105</v>
      </c>
      <c r="K25" s="87">
        <v>1.4435319448419757</v>
      </c>
      <c r="L25" s="87">
        <v>1.4116059600870428</v>
      </c>
      <c r="M25" s="87">
        <v>1.393814243612822</v>
      </c>
      <c r="N25" s="87">
        <v>1.5560387789256913</v>
      </c>
      <c r="O25" s="87">
        <v>1.228677897912698</v>
      </c>
      <c r="P25" s="87">
        <v>0.94850279976888985</v>
      </c>
      <c r="Q25" s="87">
        <v>1.0246392470568841</v>
      </c>
    </row>
    <row r="26" spans="1:17" x14ac:dyDescent="0.25">
      <c r="A26" s="156" t="s">
        <v>313</v>
      </c>
      <c r="B26" s="204">
        <v>1.4927032312924549</v>
      </c>
      <c r="C26" s="204">
        <v>1.1820902678034573</v>
      </c>
      <c r="D26" s="204">
        <v>2.051084908237649</v>
      </c>
      <c r="E26" s="204">
        <v>2.6243509027527385</v>
      </c>
      <c r="F26" s="204">
        <v>2.7711001320859823</v>
      </c>
      <c r="G26" s="204">
        <v>2.7613186836269996</v>
      </c>
      <c r="H26" s="204">
        <v>2.648703327961853</v>
      </c>
      <c r="I26" s="204">
        <v>2.2162107639619801</v>
      </c>
      <c r="J26" s="204">
        <v>1.4794832123295398</v>
      </c>
      <c r="K26" s="204">
        <v>1.1672709038120586</v>
      </c>
      <c r="L26" s="204">
        <v>1.0321556990159715</v>
      </c>
      <c r="M26" s="204">
        <v>1.0682135540408695</v>
      </c>
      <c r="N26" s="204">
        <v>1.5187697546286725</v>
      </c>
      <c r="O26" s="204">
        <v>1.8794419232103217</v>
      </c>
      <c r="P26" s="204">
        <v>1.5132447090909296</v>
      </c>
      <c r="Q26" s="204">
        <v>1.4051763734117142</v>
      </c>
    </row>
    <row r="27" spans="1:17" x14ac:dyDescent="0.25">
      <c r="A27" s="156" t="s">
        <v>312</v>
      </c>
      <c r="B27" s="204">
        <v>6.1599636658621426</v>
      </c>
      <c r="C27" s="204">
        <v>6.1589822298305608</v>
      </c>
      <c r="D27" s="204">
        <v>3.3908462850613668</v>
      </c>
      <c r="E27" s="204">
        <v>1.8644113196126424</v>
      </c>
      <c r="F27" s="204">
        <v>1.6724865898606576</v>
      </c>
      <c r="G27" s="204">
        <v>1.6998183811740313</v>
      </c>
      <c r="H27" s="204">
        <v>2.3157536176363775</v>
      </c>
      <c r="I27" s="204">
        <v>3.7715616890234367</v>
      </c>
      <c r="J27" s="204">
        <v>4.7010479506976646</v>
      </c>
      <c r="K27" s="204">
        <v>3.994324018251135</v>
      </c>
      <c r="L27" s="204">
        <v>4.4934839174021262</v>
      </c>
      <c r="M27" s="204">
        <v>4.1192890693829192</v>
      </c>
      <c r="N27" s="204">
        <v>2.4799137554906538</v>
      </c>
      <c r="O27" s="204">
        <v>1.2634757576212101</v>
      </c>
      <c r="P27" s="204">
        <v>2.1053456914054487</v>
      </c>
      <c r="Q27" s="204">
        <v>2.173937435292042</v>
      </c>
    </row>
    <row r="28" spans="1:17" x14ac:dyDescent="0.25">
      <c r="A28" s="152" t="s">
        <v>318</v>
      </c>
      <c r="B28" s="264">
        <v>4.6429847220114686</v>
      </c>
      <c r="C28" s="264">
        <v>4.757108048239882</v>
      </c>
      <c r="D28" s="264">
        <v>2.158786832172026</v>
      </c>
      <c r="E28" s="264">
        <v>0.67787290102943831</v>
      </c>
      <c r="F28" s="264">
        <v>0.46797405963816596</v>
      </c>
      <c r="G28" s="264">
        <v>0.50434006593662983</v>
      </c>
      <c r="H28" s="264">
        <v>1.0588174662463214</v>
      </c>
      <c r="I28" s="264">
        <v>2.4370375798370016</v>
      </c>
      <c r="J28" s="264">
        <v>3.4532910589730772</v>
      </c>
      <c r="K28" s="264">
        <v>2.9652900254992085</v>
      </c>
      <c r="L28" s="264">
        <v>3.4275355593564956</v>
      </c>
      <c r="M28" s="264">
        <v>2.9965835152197045</v>
      </c>
      <c r="N28" s="264">
        <v>1.4772895772425292</v>
      </c>
      <c r="O28" s="264">
        <v>0.44604694420119062</v>
      </c>
      <c r="P28" s="264">
        <v>1.2743828156845016</v>
      </c>
      <c r="Q28" s="264">
        <v>1.201144736882763</v>
      </c>
    </row>
    <row r="29" spans="1:17" x14ac:dyDescent="0.25">
      <c r="A29" s="154" t="s">
        <v>33</v>
      </c>
      <c r="B29" s="83">
        <v>0.42172013845986045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0.33551197799134452</v>
      </c>
      <c r="C30" s="208">
        <v>0.33576758393852857</v>
      </c>
      <c r="D30" s="208">
        <v>0.33784061911401314</v>
      </c>
      <c r="E30" s="208">
        <v>0.33536763164399475</v>
      </c>
      <c r="F30" s="208">
        <v>0.33543479920490671</v>
      </c>
      <c r="G30" s="208">
        <v>0.33535685225396261</v>
      </c>
      <c r="H30" s="208">
        <v>0.34362396660185035</v>
      </c>
      <c r="I30" s="208">
        <v>0</v>
      </c>
      <c r="J30" s="208">
        <v>1.039004579174128</v>
      </c>
      <c r="K30" s="208">
        <v>0.69191649557279145</v>
      </c>
      <c r="L30" s="208">
        <v>1.0389274008255929</v>
      </c>
      <c r="M30" s="208">
        <v>0.69252829796638138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1.6980422883437696</v>
      </c>
      <c r="C31" s="208">
        <v>2.348033648980159</v>
      </c>
      <c r="D31" s="208">
        <v>1.2606770018055471</v>
      </c>
      <c r="E31" s="208">
        <v>0.3237266774150151</v>
      </c>
      <c r="F31" s="208">
        <v>0.13253926043325925</v>
      </c>
      <c r="G31" s="208">
        <v>0.16504810111795945</v>
      </c>
      <c r="H31" s="208">
        <v>0.49365632165840728</v>
      </c>
      <c r="I31" s="208">
        <v>1.2852360886829999</v>
      </c>
      <c r="J31" s="208">
        <v>1.4880359362109217</v>
      </c>
      <c r="K31" s="208">
        <v>1.3285852772054212</v>
      </c>
      <c r="L31" s="208">
        <v>1.3385542981007084</v>
      </c>
      <c r="M31" s="208">
        <v>0.83745129340768198</v>
      </c>
      <c r="N31" s="208">
        <v>0.21728288855178474</v>
      </c>
      <c r="O31" s="208">
        <v>0.10774863341338539</v>
      </c>
      <c r="P31" s="208">
        <v>0.55394561620274774</v>
      </c>
      <c r="Q31" s="208">
        <v>0.58360897506028842</v>
      </c>
    </row>
    <row r="32" spans="1:17" x14ac:dyDescent="0.25">
      <c r="A32" s="154" t="s">
        <v>29</v>
      </c>
      <c r="B32" s="208">
        <v>1.2932124397657996</v>
      </c>
      <c r="C32" s="208">
        <v>0.97325596990442564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0.47281789862223433</v>
      </c>
      <c r="N32" s="208">
        <v>0.47121944960616546</v>
      </c>
      <c r="O32" s="208">
        <v>0</v>
      </c>
      <c r="P32" s="208">
        <v>0.15906492150322907</v>
      </c>
      <c r="Q32" s="208">
        <v>5.9761667854678416E-2</v>
      </c>
    </row>
    <row r="33" spans="1:17" x14ac:dyDescent="0.25">
      <c r="A33" s="154" t="s">
        <v>26</v>
      </c>
      <c r="B33" s="208">
        <v>0.89449787745069453</v>
      </c>
      <c r="C33" s="208">
        <v>1.1000508454167681</v>
      </c>
      <c r="D33" s="208">
        <v>0.56026921125246587</v>
      </c>
      <c r="E33" s="208">
        <v>1.8778591970428478E-2</v>
      </c>
      <c r="F33" s="208">
        <v>0</v>
      </c>
      <c r="G33" s="208">
        <v>3.9351125647078492E-3</v>
      </c>
      <c r="H33" s="208">
        <v>0.22153717798606387</v>
      </c>
      <c r="I33" s="208">
        <v>1.151801491154002</v>
      </c>
      <c r="J33" s="208">
        <v>0.9262505435880275</v>
      </c>
      <c r="K33" s="208">
        <v>0.94478825272099631</v>
      </c>
      <c r="L33" s="208">
        <v>1.0500538604301943</v>
      </c>
      <c r="M33" s="208">
        <v>0.99378602522340675</v>
      </c>
      <c r="N33" s="208">
        <v>0.78878723908457904</v>
      </c>
      <c r="O33" s="208">
        <v>0.3382983107878052</v>
      </c>
      <c r="P33" s="208">
        <v>0.56137227797852485</v>
      </c>
      <c r="Q33" s="208">
        <v>0.5577740939677962</v>
      </c>
    </row>
    <row r="34" spans="1:17" x14ac:dyDescent="0.25">
      <c r="A34" s="152" t="s">
        <v>317</v>
      </c>
      <c r="B34" s="264">
        <v>1.3947548769133398</v>
      </c>
      <c r="C34" s="264">
        <v>1.3050834217201563</v>
      </c>
      <c r="D34" s="264">
        <v>1.0641145232722644</v>
      </c>
      <c r="E34" s="264">
        <v>0.9716538831438486</v>
      </c>
      <c r="F34" s="264">
        <v>0.97761201782735618</v>
      </c>
      <c r="G34" s="264">
        <v>0.96937871784407748</v>
      </c>
      <c r="H34" s="264">
        <v>1.0400576144730806</v>
      </c>
      <c r="I34" s="264">
        <v>1.153058505653713</v>
      </c>
      <c r="J34" s="264">
        <v>1.1266152934580271</v>
      </c>
      <c r="K34" s="264">
        <v>0.93345665755851481</v>
      </c>
      <c r="L34" s="264">
        <v>0.9814343939825606</v>
      </c>
      <c r="M34" s="264">
        <v>1.0352391360598578</v>
      </c>
      <c r="N34" s="264">
        <v>0.87826575772577764</v>
      </c>
      <c r="O34" s="264">
        <v>0.66353818692998801</v>
      </c>
      <c r="P34" s="264">
        <v>0.70705685157684894</v>
      </c>
      <c r="Q34" s="264">
        <v>0.8577354200955396</v>
      </c>
    </row>
    <row r="35" spans="1:17" x14ac:dyDescent="0.25">
      <c r="A35" s="150" t="s">
        <v>33</v>
      </c>
      <c r="B35" s="87">
        <v>1.6232931859743255E-2</v>
      </c>
      <c r="C35" s="87">
        <v>0</v>
      </c>
      <c r="D35" s="87">
        <v>0</v>
      </c>
      <c r="E35" s="87">
        <v>9.7511694390320907E-3</v>
      </c>
      <c r="F35" s="87">
        <v>9.7497072997339805E-3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1.3531492294045521E-16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4.8319129291081571E-2</v>
      </c>
      <c r="E38" s="87">
        <v>0.12552529948756749</v>
      </c>
      <c r="F38" s="87">
        <v>0.15570850135424258</v>
      </c>
      <c r="G38" s="87">
        <v>7.7820130517139402E-2</v>
      </c>
      <c r="H38" s="87">
        <v>7.8332806956457474E-2</v>
      </c>
      <c r="I38" s="87">
        <v>3.0332000990940446E-2</v>
      </c>
      <c r="J38" s="87">
        <v>1.8249086980409404E-2</v>
      </c>
      <c r="K38" s="87">
        <v>1.0036379726155125E-2</v>
      </c>
      <c r="L38" s="87">
        <v>9.2944829740086252E-3</v>
      </c>
      <c r="M38" s="87">
        <v>0</v>
      </c>
      <c r="N38" s="87">
        <v>0</v>
      </c>
      <c r="O38" s="87">
        <v>8.2847061567860418E-3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5.1955904185641923E-2</v>
      </c>
      <c r="C39" s="87">
        <v>3.831190589699477E-2</v>
      </c>
      <c r="D39" s="87">
        <v>9.621319728578373E-2</v>
      </c>
      <c r="E39" s="87">
        <v>6.3724128405015706E-2</v>
      </c>
      <c r="F39" s="87">
        <v>6.3700825289968066E-2</v>
      </c>
      <c r="G39" s="87">
        <v>8.0063198029968946E-2</v>
      </c>
      <c r="H39" s="87">
        <v>9.7755481229042512E-2</v>
      </c>
      <c r="I39" s="87">
        <v>5.0151836450592693E-2</v>
      </c>
      <c r="J39" s="87">
        <v>5.018731307748147E-2</v>
      </c>
      <c r="K39" s="87">
        <v>3.2802381448241852E-2</v>
      </c>
      <c r="L39" s="87">
        <v>4.9589914239089664E-2</v>
      </c>
      <c r="M39" s="87">
        <v>5.04655953367876E-3</v>
      </c>
      <c r="N39" s="87">
        <v>5.0958240606521496E-3</v>
      </c>
      <c r="O39" s="87">
        <v>1.6532962660692808E-2</v>
      </c>
      <c r="P39" s="87">
        <v>7.1629082059530228E-3</v>
      </c>
      <c r="Q39" s="87">
        <v>1.3388551250997976E-2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2.7194420968707434E-2</v>
      </c>
      <c r="E41" s="87">
        <v>6.6589177983091136E-2</v>
      </c>
      <c r="F41" s="87">
        <v>7.1780736985586027E-2</v>
      </c>
      <c r="G41" s="87">
        <v>6.0097235331970908E-2</v>
      </c>
      <c r="H41" s="87">
        <v>5.679346625216565E-2</v>
      </c>
      <c r="I41" s="87">
        <v>2.971919015186494E-2</v>
      </c>
      <c r="J41" s="87">
        <v>1.3006815429772242E-2</v>
      </c>
      <c r="K41" s="87">
        <v>7.9100126569856318E-3</v>
      </c>
      <c r="L41" s="87">
        <v>7.9813946123428632E-3</v>
      </c>
      <c r="M41" s="87">
        <v>0</v>
      </c>
      <c r="N41" s="87">
        <v>0</v>
      </c>
      <c r="O41" s="87">
        <v>2.1154143582227749E-2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4.7783741434711104E-4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1.2100916704518705</v>
      </c>
      <c r="C43" s="87">
        <v>1.1606147474473525</v>
      </c>
      <c r="D43" s="87">
        <v>0.77996396777121568</v>
      </c>
      <c r="E43" s="87">
        <v>0.58100424006418083</v>
      </c>
      <c r="F43" s="87">
        <v>0.55809970539757714</v>
      </c>
      <c r="G43" s="87">
        <v>0.64409601786912174</v>
      </c>
      <c r="H43" s="87">
        <v>0.70162566944688498</v>
      </c>
      <c r="I43" s="87">
        <v>0.9487402877832003</v>
      </c>
      <c r="J43" s="87">
        <v>0.96619331029441224</v>
      </c>
      <c r="K43" s="87">
        <v>0.81269900197400791</v>
      </c>
      <c r="L43" s="87">
        <v>0.84610807719619963</v>
      </c>
      <c r="M43" s="87">
        <v>0.96494346003651121</v>
      </c>
      <c r="N43" s="87">
        <v>0.8007888603144242</v>
      </c>
      <c r="O43" s="87">
        <v>0.55797755422394324</v>
      </c>
      <c r="P43" s="87">
        <v>0.65389314609806748</v>
      </c>
      <c r="Q43" s="87">
        <v>0.79790202928147036</v>
      </c>
    </row>
    <row r="44" spans="1:17" x14ac:dyDescent="0.25">
      <c r="A44" s="150" t="s">
        <v>22</v>
      </c>
      <c r="B44" s="87">
        <v>0.1164743704160839</v>
      </c>
      <c r="C44" s="87">
        <v>0.10615676837580908</v>
      </c>
      <c r="D44" s="87">
        <v>0.1124238079554761</v>
      </c>
      <c r="E44" s="87">
        <v>0.12505986776496139</v>
      </c>
      <c r="F44" s="87">
        <v>0.11857254150024836</v>
      </c>
      <c r="G44" s="87">
        <v>0.10682429868152936</v>
      </c>
      <c r="H44" s="87">
        <v>0.10555019058853013</v>
      </c>
      <c r="I44" s="87">
        <v>9.4115190277114624E-2</v>
      </c>
      <c r="J44" s="87">
        <v>7.8978767675951619E-2</v>
      </c>
      <c r="K44" s="87">
        <v>7.0008881753124211E-2</v>
      </c>
      <c r="L44" s="87">
        <v>6.8460524960919797E-2</v>
      </c>
      <c r="M44" s="87">
        <v>6.5249116489667844E-2</v>
      </c>
      <c r="N44" s="87">
        <v>7.2381073350701305E-2</v>
      </c>
      <c r="O44" s="87">
        <v>5.9588820306338143E-2</v>
      </c>
      <c r="P44" s="87">
        <v>4.6000797272828436E-2</v>
      </c>
      <c r="Q44" s="87">
        <v>4.6444839563071168E-2</v>
      </c>
    </row>
    <row r="45" spans="1:17" x14ac:dyDescent="0.25">
      <c r="A45" s="152" t="s">
        <v>316</v>
      </c>
      <c r="B45" s="264">
        <v>0.12222406693733415</v>
      </c>
      <c r="C45" s="264">
        <v>9.6790759870522464E-2</v>
      </c>
      <c r="D45" s="264">
        <v>0.16794492961707666</v>
      </c>
      <c r="E45" s="264">
        <v>0.21488453543935546</v>
      </c>
      <c r="F45" s="264">
        <v>0.22690051239513556</v>
      </c>
      <c r="G45" s="264">
        <v>0.22609959739332394</v>
      </c>
      <c r="H45" s="264">
        <v>0.21687853691697542</v>
      </c>
      <c r="I45" s="264">
        <v>0.1814656035327219</v>
      </c>
      <c r="J45" s="264">
        <v>0.12114159826656079</v>
      </c>
      <c r="K45" s="264">
        <v>9.5577335193411578E-2</v>
      </c>
      <c r="L45" s="264">
        <v>8.4513964063070018E-2</v>
      </c>
      <c r="M45" s="264">
        <v>8.7466418103357632E-2</v>
      </c>
      <c r="N45" s="264">
        <v>0.12435842052234705</v>
      </c>
      <c r="O45" s="264">
        <v>0.15389062649003152</v>
      </c>
      <c r="P45" s="264">
        <v>0.12390602414409829</v>
      </c>
      <c r="Q45" s="264">
        <v>0.11505727831373921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2.0026066552188091</v>
      </c>
      <c r="C47" s="242">
        <v>1.5858891357278684</v>
      </c>
      <c r="D47" s="242">
        <v>2.751730016755634</v>
      </c>
      <c r="E47" s="242">
        <v>3.5208221388598586</v>
      </c>
      <c r="F47" s="242">
        <v>3.7177005117006061</v>
      </c>
      <c r="G47" s="242">
        <v>3.7045777466586376</v>
      </c>
      <c r="H47" s="242">
        <v>3.5534932872650673</v>
      </c>
      <c r="I47" s="242">
        <v>2.9732624223202189</v>
      </c>
      <c r="J47" s="242">
        <v>1.9848707132028396</v>
      </c>
      <c r="K47" s="242">
        <v>1.5660075167073284</v>
      </c>
      <c r="L47" s="242">
        <v>1.3847373200108211</v>
      </c>
      <c r="M47" s="242">
        <v>1.4331124416907364</v>
      </c>
      <c r="N47" s="242">
        <v>2.0375774330782015</v>
      </c>
      <c r="O47" s="242">
        <v>2.521454247981604</v>
      </c>
      <c r="P47" s="242">
        <v>2.0301650467898087</v>
      </c>
      <c r="Q47" s="242">
        <v>1.8851808572250612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</v>
      </c>
      <c r="D51" s="77">
        <f t="shared" si="0"/>
        <v>1</v>
      </c>
      <c r="E51" s="77">
        <f t="shared" si="0"/>
        <v>1.0000000000000002</v>
      </c>
      <c r="F51" s="77">
        <f t="shared" si="0"/>
        <v>0.99999999999999978</v>
      </c>
      <c r="G51" s="77">
        <f t="shared" si="0"/>
        <v>1</v>
      </c>
      <c r="H51" s="77">
        <f t="shared" si="0"/>
        <v>1</v>
      </c>
      <c r="I51" s="77">
        <f t="shared" si="0"/>
        <v>0.99999999999999978</v>
      </c>
      <c r="J51" s="77">
        <f t="shared" si="0"/>
        <v>1</v>
      </c>
      <c r="K51" s="77">
        <f t="shared" si="0"/>
        <v>0.99999999999999956</v>
      </c>
      <c r="L51" s="77">
        <f t="shared" si="0"/>
        <v>1</v>
      </c>
      <c r="M51" s="77">
        <f t="shared" si="0"/>
        <v>1</v>
      </c>
      <c r="N51" s="77">
        <f t="shared" si="0"/>
        <v>0.99999999999999978</v>
      </c>
      <c r="O51" s="77">
        <f t="shared" si="0"/>
        <v>1</v>
      </c>
      <c r="P51" s="77">
        <f t="shared" si="0"/>
        <v>1.0000000000000002</v>
      </c>
      <c r="Q51" s="77">
        <f t="shared" si="0"/>
        <v>0.99999999999999978</v>
      </c>
    </row>
    <row r="52" spans="1:17" x14ac:dyDescent="0.25">
      <c r="A52" s="132" t="s">
        <v>83</v>
      </c>
      <c r="B52" s="203">
        <f t="shared" ref="B52:Q52" si="1">IF(B$6=0,0,B$6/B$5)</f>
        <v>1.4562692088188965E-2</v>
      </c>
      <c r="C52" s="203">
        <f t="shared" si="1"/>
        <v>1.4600366667635077E-2</v>
      </c>
      <c r="D52" s="203">
        <f t="shared" si="1"/>
        <v>1.4087042845163489E-2</v>
      </c>
      <c r="E52" s="203">
        <f t="shared" si="1"/>
        <v>1.3650487406851685E-2</v>
      </c>
      <c r="F52" s="203">
        <f t="shared" si="1"/>
        <v>1.3565796625927936E-2</v>
      </c>
      <c r="G52" s="203">
        <f t="shared" si="1"/>
        <v>1.3695053540517857E-2</v>
      </c>
      <c r="H52" s="203">
        <f t="shared" si="1"/>
        <v>1.3821880537628076E-2</v>
      </c>
      <c r="I52" s="203">
        <f t="shared" si="1"/>
        <v>1.414830158850898E-2</v>
      </c>
      <c r="J52" s="203">
        <f t="shared" si="1"/>
        <v>1.4420677125840532E-2</v>
      </c>
      <c r="K52" s="203">
        <f t="shared" si="1"/>
        <v>1.4438214879883985E-2</v>
      </c>
      <c r="L52" s="203">
        <f t="shared" si="1"/>
        <v>1.4518224727673744E-2</v>
      </c>
      <c r="M52" s="203">
        <f t="shared" si="1"/>
        <v>1.4528749954859329E-2</v>
      </c>
      <c r="N52" s="203">
        <f t="shared" si="1"/>
        <v>1.4237144624340175E-2</v>
      </c>
      <c r="O52" s="203">
        <f t="shared" si="1"/>
        <v>1.3846476434386192E-2</v>
      </c>
      <c r="P52" s="203">
        <f t="shared" si="1"/>
        <v>1.4187185887197555E-2</v>
      </c>
      <c r="Q52" s="203">
        <f t="shared" si="1"/>
        <v>1.4281464698132594E-2</v>
      </c>
    </row>
    <row r="53" spans="1:17" x14ac:dyDescent="0.25">
      <c r="A53" s="76" t="s">
        <v>82</v>
      </c>
      <c r="B53" s="202">
        <f t="shared" ref="B53:Q53" si="2">IF(B$7=0,0,B$7/B$5)</f>
        <v>3.9549345857690212E-3</v>
      </c>
      <c r="C53" s="202">
        <f t="shared" si="2"/>
        <v>3.9651662446102166E-3</v>
      </c>
      <c r="D53" s="202">
        <f t="shared" si="2"/>
        <v>3.8257578078392026E-3</v>
      </c>
      <c r="E53" s="202">
        <f t="shared" si="2"/>
        <v>3.707198121818976E-3</v>
      </c>
      <c r="F53" s="202">
        <f t="shared" si="2"/>
        <v>3.6841978072794167E-3</v>
      </c>
      <c r="G53" s="202">
        <f t="shared" si="2"/>
        <v>3.7193013883251281E-3</v>
      </c>
      <c r="H53" s="202">
        <f t="shared" si="2"/>
        <v>3.7537450526038789E-3</v>
      </c>
      <c r="I53" s="202">
        <f t="shared" si="2"/>
        <v>3.8423944517557707E-3</v>
      </c>
      <c r="J53" s="202">
        <f t="shared" si="2"/>
        <v>3.916366175279587E-3</v>
      </c>
      <c r="K53" s="202">
        <f t="shared" si="2"/>
        <v>3.921129076919141E-3</v>
      </c>
      <c r="L53" s="202">
        <f t="shared" si="2"/>
        <v>3.9428581440661753E-3</v>
      </c>
      <c r="M53" s="202">
        <f t="shared" si="2"/>
        <v>3.9457165843028615E-3</v>
      </c>
      <c r="N53" s="202">
        <f t="shared" si="2"/>
        <v>3.8665224353034351E-3</v>
      </c>
      <c r="O53" s="202">
        <f t="shared" si="2"/>
        <v>3.7604248039965205E-3</v>
      </c>
      <c r="P53" s="202">
        <f t="shared" si="2"/>
        <v>3.8529546460382242E-3</v>
      </c>
      <c r="Q53" s="202">
        <f t="shared" si="2"/>
        <v>3.87855887689157E-3</v>
      </c>
    </row>
    <row r="54" spans="1:17" x14ac:dyDescent="0.25">
      <c r="A54" s="76" t="s">
        <v>81</v>
      </c>
      <c r="B54" s="202">
        <f t="shared" ref="B54:Q54" si="3">IF(B$8=0,0,B$8/B$5)</f>
        <v>5.3537673754927399E-2</v>
      </c>
      <c r="C54" s="202">
        <f t="shared" si="3"/>
        <v>5.3676179007323403E-2</v>
      </c>
      <c r="D54" s="202">
        <f t="shared" si="3"/>
        <v>5.178901671811964E-2</v>
      </c>
      <c r="E54" s="202">
        <f t="shared" si="3"/>
        <v>5.0184082514282927E-2</v>
      </c>
      <c r="F54" s="202">
        <f t="shared" si="3"/>
        <v>4.9872728859911362E-2</v>
      </c>
      <c r="G54" s="202">
        <f t="shared" si="3"/>
        <v>5.0347923589153507E-2</v>
      </c>
      <c r="H54" s="202">
        <f t="shared" si="3"/>
        <v>5.0814185071129829E-2</v>
      </c>
      <c r="I54" s="202">
        <f t="shared" si="3"/>
        <v>5.2014225806934183E-2</v>
      </c>
      <c r="J54" s="202">
        <f t="shared" si="3"/>
        <v>5.3015575871068733E-2</v>
      </c>
      <c r="K54" s="202">
        <f t="shared" si="3"/>
        <v>5.3080050938500399E-2</v>
      </c>
      <c r="L54" s="202">
        <f t="shared" si="3"/>
        <v>5.337419580554896E-2</v>
      </c>
      <c r="M54" s="202">
        <f t="shared" si="3"/>
        <v>5.3412890311746439E-2</v>
      </c>
      <c r="N54" s="202">
        <f t="shared" si="3"/>
        <v>5.2340844638048896E-2</v>
      </c>
      <c r="O54" s="202">
        <f t="shared" si="3"/>
        <v>5.0904608400028896E-2</v>
      </c>
      <c r="P54" s="202">
        <f t="shared" si="3"/>
        <v>5.2157178420693451E-2</v>
      </c>
      <c r="Q54" s="202">
        <f t="shared" si="3"/>
        <v>5.2503781108663231E-2</v>
      </c>
    </row>
    <row r="55" spans="1:17" x14ac:dyDescent="0.25">
      <c r="A55" s="76" t="s">
        <v>80</v>
      </c>
      <c r="B55" s="202">
        <f t="shared" ref="B55:Q55" si="4">IF(B$9=0,0,B$9/B$5)</f>
        <v>0.11665453231978447</v>
      </c>
      <c r="C55" s="202">
        <f t="shared" si="4"/>
        <v>0.11695632476441048</v>
      </c>
      <c r="D55" s="202">
        <f t="shared" si="4"/>
        <v>0.11284434120557427</v>
      </c>
      <c r="E55" s="202">
        <f t="shared" si="4"/>
        <v>0.10934731124850845</v>
      </c>
      <c r="F55" s="202">
        <f t="shared" si="4"/>
        <v>0.10866889523994161</v>
      </c>
      <c r="G55" s="202">
        <f t="shared" si="4"/>
        <v>0.10970430852955</v>
      </c>
      <c r="H55" s="202">
        <f t="shared" si="4"/>
        <v>0.11072025695061248</v>
      </c>
      <c r="I55" s="202">
        <f t="shared" si="4"/>
        <v>0.11333505473657461</v>
      </c>
      <c r="J55" s="202">
        <f t="shared" si="4"/>
        <v>0.11551692061208346</v>
      </c>
      <c r="K55" s="202">
        <f t="shared" si="4"/>
        <v>0.11565740689604039</v>
      </c>
      <c r="L55" s="202">
        <f t="shared" si="4"/>
        <v>0.11629832626166105</v>
      </c>
      <c r="M55" s="202">
        <f t="shared" si="4"/>
        <v>0.11638263865716174</v>
      </c>
      <c r="N55" s="202">
        <f t="shared" si="4"/>
        <v>0.1140467324079829</v>
      </c>
      <c r="O55" s="202">
        <f t="shared" si="4"/>
        <v>0.11091728252912014</v>
      </c>
      <c r="P55" s="202">
        <f t="shared" si="4"/>
        <v>0.11364653764444832</v>
      </c>
      <c r="Q55" s="202">
        <f t="shared" si="4"/>
        <v>0.11440175862492986</v>
      </c>
    </row>
    <row r="56" spans="1:17" x14ac:dyDescent="0.25">
      <c r="A56" s="129" t="s">
        <v>79</v>
      </c>
      <c r="B56" s="201">
        <f t="shared" ref="B56:Q56" si="5">IF(B$10=0,0,B$10/B$5)</f>
        <v>4.0623681563795484E-2</v>
      </c>
      <c r="C56" s="201">
        <f t="shared" si="5"/>
        <v>4.0728777524707147E-2</v>
      </c>
      <c r="D56" s="201">
        <f t="shared" si="5"/>
        <v>3.9296823640293903E-2</v>
      </c>
      <c r="E56" s="201">
        <f t="shared" si="5"/>
        <v>3.807902070911022E-2</v>
      </c>
      <c r="F56" s="201">
        <f t="shared" si="5"/>
        <v>3.9238477339505307E-2</v>
      </c>
      <c r="G56" s="201">
        <f t="shared" si="5"/>
        <v>3.8203341158352749E-2</v>
      </c>
      <c r="H56" s="201">
        <f t="shared" si="5"/>
        <v>3.8557134228555508E-2</v>
      </c>
      <c r="I56" s="201">
        <f t="shared" si="5"/>
        <v>3.9467709330082257E-2</v>
      </c>
      <c r="J56" s="201">
        <f t="shared" si="5"/>
        <v>4.0227520567408276E-2</v>
      </c>
      <c r="K56" s="201">
        <f t="shared" si="5"/>
        <v>4.0276443399209626E-2</v>
      </c>
      <c r="L56" s="201">
        <f t="shared" si="5"/>
        <v>4.0499636649392746E-2</v>
      </c>
      <c r="M56" s="201">
        <f t="shared" si="5"/>
        <v>4.0528997530951225E-2</v>
      </c>
      <c r="N56" s="201">
        <f t="shared" si="5"/>
        <v>3.9715543396401244E-2</v>
      </c>
      <c r="O56" s="201">
        <f t="shared" si="5"/>
        <v>3.8625746259327499E-2</v>
      </c>
      <c r="P56" s="201">
        <f t="shared" si="5"/>
        <v>3.9576179890208792E-2</v>
      </c>
      <c r="Q56" s="201">
        <f t="shared" si="5"/>
        <v>3.9839177443851001E-2</v>
      </c>
    </row>
    <row r="57" spans="1:17" x14ac:dyDescent="0.25">
      <c r="A57" s="127" t="s">
        <v>314</v>
      </c>
      <c r="B57" s="200">
        <f t="shared" ref="B57:Q57" si="6">IF(B$15=0,0,B$15/B$5)</f>
        <v>0.57696167669297693</v>
      </c>
      <c r="C57" s="200">
        <f t="shared" si="6"/>
        <v>0.57824778481166339</v>
      </c>
      <c r="D57" s="200">
        <f t="shared" si="6"/>
        <v>0.56657676406324597</v>
      </c>
      <c r="E57" s="200">
        <f t="shared" si="6"/>
        <v>0.56082370102261059</v>
      </c>
      <c r="F57" s="200">
        <f t="shared" si="6"/>
        <v>0.5587479254948452</v>
      </c>
      <c r="G57" s="200">
        <f t="shared" si="6"/>
        <v>0.55684169358569024</v>
      </c>
      <c r="H57" s="200">
        <f t="shared" si="6"/>
        <v>0.55993075801728343</v>
      </c>
      <c r="I57" s="200">
        <f t="shared" si="6"/>
        <v>0.56444816284989052</v>
      </c>
      <c r="J57" s="200">
        <f t="shared" si="6"/>
        <v>0.57188412606814631</v>
      </c>
      <c r="K57" s="200">
        <f t="shared" si="6"/>
        <v>0.57251255094108244</v>
      </c>
      <c r="L57" s="200">
        <f t="shared" si="6"/>
        <v>0.57501109570077791</v>
      </c>
      <c r="M57" s="200">
        <f t="shared" si="6"/>
        <v>0.5935131532709822</v>
      </c>
      <c r="N57" s="200">
        <f t="shared" si="6"/>
        <v>0.58785441545301209</v>
      </c>
      <c r="O57" s="200">
        <f t="shared" si="6"/>
        <v>0.55299788455307597</v>
      </c>
      <c r="P57" s="200">
        <f t="shared" si="6"/>
        <v>0.55971401670270804</v>
      </c>
      <c r="Q57" s="200">
        <f t="shared" si="6"/>
        <v>0.60142398507901906</v>
      </c>
    </row>
    <row r="58" spans="1:17" x14ac:dyDescent="0.25">
      <c r="A58" s="127" t="s">
        <v>313</v>
      </c>
      <c r="B58" s="200">
        <f t="shared" ref="B58:Q58" si="7">IF(B$26=0,0,B$26/B$5)</f>
        <v>2.9946722144603369E-2</v>
      </c>
      <c r="C58" s="200">
        <f t="shared" si="7"/>
        <v>2.540113298662678E-2</v>
      </c>
      <c r="D58" s="200">
        <f t="shared" si="7"/>
        <v>5.2963999140355607E-2</v>
      </c>
      <c r="E58" s="200">
        <f t="shared" si="7"/>
        <v>7.346211274555671E-2</v>
      </c>
      <c r="F58" s="200">
        <f t="shared" si="7"/>
        <v>7.6811872554247554E-2</v>
      </c>
      <c r="G58" s="200">
        <f t="shared" si="7"/>
        <v>7.6927485659103095E-2</v>
      </c>
      <c r="H58" s="200">
        <f t="shared" si="7"/>
        <v>6.9157133789932726E-2</v>
      </c>
      <c r="I58" s="200">
        <f t="shared" si="7"/>
        <v>5.261511471616262E-2</v>
      </c>
      <c r="J58" s="200">
        <f t="shared" si="7"/>
        <v>3.6422452264110547E-2</v>
      </c>
      <c r="K58" s="200">
        <f t="shared" si="7"/>
        <v>3.4720762670058115E-2</v>
      </c>
      <c r="L58" s="200">
        <f t="shared" si="7"/>
        <v>2.9328301215045729E-2</v>
      </c>
      <c r="M58" s="200">
        <f t="shared" si="7"/>
        <v>2.86693263138387E-2</v>
      </c>
      <c r="N58" s="200">
        <f t="shared" si="7"/>
        <v>4.7286849153659403E-2</v>
      </c>
      <c r="O58" s="200">
        <f t="shared" si="7"/>
        <v>7.5964940133988301E-2</v>
      </c>
      <c r="P58" s="200">
        <f t="shared" si="7"/>
        <v>5.8096203606748706E-2</v>
      </c>
      <c r="Q58" s="200">
        <f t="shared" si="7"/>
        <v>4.4660616991162999E-2</v>
      </c>
    </row>
    <row r="59" spans="1:17" x14ac:dyDescent="0.25">
      <c r="A59" s="127" t="s">
        <v>312</v>
      </c>
      <c r="B59" s="200">
        <f t="shared" ref="B59:Q59" si="8">IF(B$27=0,0,B$27/B$5)</f>
        <v>0.12358164466670463</v>
      </c>
      <c r="C59" s="200">
        <f t="shared" si="8"/>
        <v>0.13234617604364618</v>
      </c>
      <c r="D59" s="200">
        <f t="shared" si="8"/>
        <v>8.7559895256300979E-2</v>
      </c>
      <c r="E59" s="200">
        <f t="shared" si="8"/>
        <v>5.2189512622649675E-2</v>
      </c>
      <c r="F59" s="200">
        <f t="shared" si="8"/>
        <v>4.6359503686487079E-2</v>
      </c>
      <c r="G59" s="200">
        <f t="shared" si="8"/>
        <v>4.7355183925778498E-2</v>
      </c>
      <c r="H59" s="200">
        <f t="shared" si="8"/>
        <v>6.0463880974783973E-2</v>
      </c>
      <c r="I59" s="200">
        <f t="shared" si="8"/>
        <v>8.9540739605602104E-2</v>
      </c>
      <c r="J59" s="200">
        <f t="shared" si="8"/>
        <v>0.1157320969570029</v>
      </c>
      <c r="K59" s="200">
        <f t="shared" si="8"/>
        <v>0.11881215903873868</v>
      </c>
      <c r="L59" s="200">
        <f t="shared" si="8"/>
        <v>0.12768059117454328</v>
      </c>
      <c r="M59" s="200">
        <f t="shared" si="8"/>
        <v>0.11055583601652137</v>
      </c>
      <c r="N59" s="200">
        <f t="shared" si="8"/>
        <v>7.7212037777669912E-2</v>
      </c>
      <c r="O59" s="200">
        <f t="shared" si="8"/>
        <v>5.1068276759781511E-2</v>
      </c>
      <c r="P59" s="200">
        <f t="shared" si="8"/>
        <v>8.0828032119114726E-2</v>
      </c>
      <c r="Q59" s="200">
        <f t="shared" si="8"/>
        <v>6.9094093095658726E-2</v>
      </c>
    </row>
    <row r="60" spans="1:17" x14ac:dyDescent="0.25">
      <c r="A60" s="142" t="s">
        <v>318</v>
      </c>
      <c r="B60" s="199">
        <f t="shared" ref="B60:Q60" si="9">IF(B$28=0,0,B$28/B$5)</f>
        <v>9.3147901389163942E-2</v>
      </c>
      <c r="C60" s="199">
        <f t="shared" si="9"/>
        <v>0.10222225616460692</v>
      </c>
      <c r="D60" s="199">
        <f t="shared" si="9"/>
        <v>5.5745124672392364E-2</v>
      </c>
      <c r="E60" s="199">
        <f t="shared" si="9"/>
        <v>1.8975349458926406E-2</v>
      </c>
      <c r="F60" s="199">
        <f t="shared" si="9"/>
        <v>1.2971730401009308E-2</v>
      </c>
      <c r="G60" s="199">
        <f t="shared" si="9"/>
        <v>1.4050393176165538E-2</v>
      </c>
      <c r="H60" s="199">
        <f t="shared" si="9"/>
        <v>2.7645520130282038E-2</v>
      </c>
      <c r="I60" s="199">
        <f t="shared" si="9"/>
        <v>5.7857769629045493E-2</v>
      </c>
      <c r="J60" s="199">
        <f t="shared" si="9"/>
        <v>8.5014366977157058E-2</v>
      </c>
      <c r="K60" s="199">
        <f t="shared" si="9"/>
        <v>8.8203287589035673E-2</v>
      </c>
      <c r="L60" s="199">
        <f t="shared" si="9"/>
        <v>9.7392084746442939E-2</v>
      </c>
      <c r="M60" s="199">
        <f t="shared" si="9"/>
        <v>8.0424022237426743E-2</v>
      </c>
      <c r="N60" s="199">
        <f t="shared" si="9"/>
        <v>4.5995365118671389E-2</v>
      </c>
      <c r="O60" s="199">
        <f t="shared" si="9"/>
        <v>1.8028718522631378E-2</v>
      </c>
      <c r="P60" s="199">
        <f t="shared" si="9"/>
        <v>4.892586313909901E-2</v>
      </c>
      <c r="Q60" s="199">
        <f t="shared" si="9"/>
        <v>3.8175894542424663E-2</v>
      </c>
    </row>
    <row r="61" spans="1:17" x14ac:dyDescent="0.25">
      <c r="A61" s="142" t="s">
        <v>317</v>
      </c>
      <c r="B61" s="199">
        <f t="shared" ref="B61:Q61" si="10">IF(B$34=0,0,B$34/B$5)</f>
        <v>2.798167504641174E-2</v>
      </c>
      <c r="C61" s="199">
        <f t="shared" si="10"/>
        <v>2.8044049136243684E-2</v>
      </c>
      <c r="D61" s="199">
        <f t="shared" si="10"/>
        <v>2.7478024176121531E-2</v>
      </c>
      <c r="E61" s="199">
        <f t="shared" si="10"/>
        <v>2.7199010253659155E-2</v>
      </c>
      <c r="F61" s="199">
        <f t="shared" si="10"/>
        <v>2.7098338616991444E-2</v>
      </c>
      <c r="G61" s="199">
        <f t="shared" si="10"/>
        <v>2.7005889561881234E-2</v>
      </c>
      <c r="H61" s="199">
        <f t="shared" si="10"/>
        <v>2.7155704013367338E-2</v>
      </c>
      <c r="I61" s="199">
        <f t="shared" si="10"/>
        <v>2.7374790582173143E-2</v>
      </c>
      <c r="J61" s="199">
        <f t="shared" si="10"/>
        <v>2.7735422344793707E-2</v>
      </c>
      <c r="K61" s="199">
        <f t="shared" si="10"/>
        <v>2.776589989866934E-2</v>
      </c>
      <c r="L61" s="199">
        <f t="shared" si="10"/>
        <v>2.7887075135048012E-2</v>
      </c>
      <c r="M61" s="199">
        <f t="shared" si="10"/>
        <v>2.77843400247859E-2</v>
      </c>
      <c r="N61" s="199">
        <f t="shared" si="10"/>
        <v>2.7344777097274425E-2</v>
      </c>
      <c r="O61" s="199">
        <f t="shared" si="10"/>
        <v>2.6819471261262783E-2</v>
      </c>
      <c r="P61" s="199">
        <f t="shared" si="10"/>
        <v>2.7145192422600446E-2</v>
      </c>
      <c r="Q61" s="199">
        <f t="shared" si="10"/>
        <v>2.7261341566420794E-2</v>
      </c>
    </row>
    <row r="62" spans="1:17" x14ac:dyDescent="0.25">
      <c r="A62" s="142" t="s">
        <v>316</v>
      </c>
      <c r="B62" s="199">
        <f t="shared" ref="B62:Q62" si="11">IF(B$45=0,0,B$45/B$5)</f>
        <v>2.4520682311289441E-3</v>
      </c>
      <c r="C62" s="199">
        <f t="shared" si="11"/>
        <v>2.0798707427955774E-3</v>
      </c>
      <c r="D62" s="199">
        <f t="shared" si="11"/>
        <v>4.3367464077870869E-3</v>
      </c>
      <c r="E62" s="199">
        <f t="shared" si="11"/>
        <v>6.0151529100641093E-3</v>
      </c>
      <c r="F62" s="199">
        <f t="shared" si="11"/>
        <v>6.2894346684863279E-3</v>
      </c>
      <c r="G62" s="199">
        <f t="shared" si="11"/>
        <v>6.2989011877317251E-3</v>
      </c>
      <c r="H62" s="199">
        <f t="shared" si="11"/>
        <v>5.6626568311345989E-3</v>
      </c>
      <c r="I62" s="199">
        <f t="shared" si="11"/>
        <v>4.3081793943834682E-3</v>
      </c>
      <c r="J62" s="199">
        <f t="shared" si="11"/>
        <v>2.9823076350521498E-3</v>
      </c>
      <c r="K62" s="199">
        <f t="shared" si="11"/>
        <v>2.8429715510336654E-3</v>
      </c>
      <c r="L62" s="199">
        <f t="shared" si="11"/>
        <v>2.401431293052341E-3</v>
      </c>
      <c r="M62" s="199">
        <f t="shared" si="11"/>
        <v>2.3474737543087462E-3</v>
      </c>
      <c r="N62" s="199">
        <f t="shared" si="11"/>
        <v>3.8718955617241062E-3</v>
      </c>
      <c r="O62" s="199">
        <f t="shared" si="11"/>
        <v>6.2200869758873515E-3</v>
      </c>
      <c r="P62" s="199">
        <f t="shared" si="11"/>
        <v>4.7569765574152793E-3</v>
      </c>
      <c r="Q62" s="199">
        <f t="shared" si="11"/>
        <v>3.6568569868132643E-3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4.0176442183249617E-2</v>
      </c>
      <c r="C64" s="276">
        <f t="shared" si="13"/>
        <v>3.4078091949377248E-2</v>
      </c>
      <c r="D64" s="276">
        <f t="shared" si="13"/>
        <v>7.1056359323106902E-2</v>
      </c>
      <c r="E64" s="276">
        <f t="shared" si="13"/>
        <v>9.8556573608611031E-2</v>
      </c>
      <c r="F64" s="276">
        <f t="shared" si="13"/>
        <v>0.10305060239185443</v>
      </c>
      <c r="G64" s="276">
        <f t="shared" si="13"/>
        <v>0.10320570862352901</v>
      </c>
      <c r="H64" s="276">
        <f t="shared" si="13"/>
        <v>9.2781025377470072E-2</v>
      </c>
      <c r="I64" s="276">
        <f t="shared" si="13"/>
        <v>7.0588296914488605E-2</v>
      </c>
      <c r="J64" s="276">
        <f t="shared" si="13"/>
        <v>4.8864264359059696E-2</v>
      </c>
      <c r="K64" s="276">
        <f t="shared" si="13"/>
        <v>4.6581282159566938E-2</v>
      </c>
      <c r="L64" s="276">
        <f t="shared" si="13"/>
        <v>3.9346770321290546E-2</v>
      </c>
      <c r="M64" s="276">
        <f t="shared" si="13"/>
        <v>3.8462691359636043E-2</v>
      </c>
      <c r="N64" s="276">
        <f t="shared" si="13"/>
        <v>6.343991011358166E-2</v>
      </c>
      <c r="O64" s="276">
        <f t="shared" si="13"/>
        <v>0.10191436012629491</v>
      </c>
      <c r="P64" s="276">
        <f t="shared" si="13"/>
        <v>7.7941711082842466E-2</v>
      </c>
      <c r="Q64" s="276">
        <f t="shared" si="13"/>
        <v>5.9916564081690764E-2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0.38898595072397729</v>
      </c>
      <c r="C68" s="253">
        <f>IF(C$5=0,0,C$5/WWP_fec!C$5)</f>
        <v>0.38798221688375428</v>
      </c>
      <c r="D68" s="253">
        <f>IF(D$5=0,0,D$5/WWP_fec!D$5)</f>
        <v>0.40212006801481315</v>
      </c>
      <c r="E68" s="253">
        <f>IF(E$5=0,0,E$5/WWP_fec!E$5)</f>
        <v>0.41498024635965852</v>
      </c>
      <c r="F68" s="253">
        <f>IF(F$5=0,0,F$5/WWP_fec!F$5)</f>
        <v>0.41757095312766046</v>
      </c>
      <c r="G68" s="253">
        <f>IF(G$5=0,0,G$5/WWP_fec!G$5)</f>
        <v>0.41362982702224077</v>
      </c>
      <c r="H68" s="253">
        <f>IF(H$5=0,0,H$5/WWP_fec!H$5)</f>
        <v>0.41659421117522416</v>
      </c>
      <c r="I68" s="253">
        <f>IF(I$5=0,0,I$5/WWP_fec!I$5)</f>
        <v>0.41329538369878233</v>
      </c>
      <c r="J68" s="253">
        <f>IF(J$5=0,0,J$5/WWP_fec!J$5)</f>
        <v>0.40548912389355535</v>
      </c>
      <c r="K68" s="253">
        <f>IF(K$5=0,0,K$5/WWP_fec!K$5)</f>
        <v>0.40499658595993254</v>
      </c>
      <c r="L68" s="253">
        <f>IF(L$5=0,0,L$5/WWP_fec!L$5)</f>
        <v>0.40276465224862562</v>
      </c>
      <c r="M68" s="253">
        <f>IF(M$5=0,0,M$5/WWP_fec!M$5)</f>
        <v>0.40247287288148031</v>
      </c>
      <c r="N68" s="253">
        <f>IF(N$5=0,0,N$5/WWP_fec!N$5)</f>
        <v>0.41071632606105607</v>
      </c>
      <c r="O68" s="253">
        <f>IF(O$5=0,0,O$5/WWP_fec!O$5)</f>
        <v>0.42230438634824602</v>
      </c>
      <c r="P68" s="253">
        <f>IF(P$5=0,0,P$5/WWP_fec!P$5)</f>
        <v>0.41216262197463699</v>
      </c>
      <c r="Q68" s="253">
        <f>IF(Q$5=0,0,Q$5/WWP_fec!Q$5)</f>
        <v>0.44027698819199418</v>
      </c>
    </row>
    <row r="69" spans="1:17" x14ac:dyDescent="0.25">
      <c r="A69" s="132" t="s">
        <v>83</v>
      </c>
      <c r="B69" s="282">
        <f>IF(B$6=0,0,B$6/WWP_fec!B$6)</f>
        <v>0.47954065042565097</v>
      </c>
      <c r="C69" s="282">
        <f>IF(C$6=0,0,C$6/WWP_fec!C$6)</f>
        <v>0.47954065042565103</v>
      </c>
      <c r="D69" s="282">
        <f>IF(D$6=0,0,D$6/WWP_fec!D$6)</f>
        <v>0.47954065042565097</v>
      </c>
      <c r="E69" s="282">
        <f>IF(E$6=0,0,E$6/WWP_fec!E$6)</f>
        <v>0.47954065042565103</v>
      </c>
      <c r="F69" s="282">
        <f>IF(F$6=0,0,F$6/WWP_fec!F$6)</f>
        <v>0.47954065042565103</v>
      </c>
      <c r="G69" s="282">
        <f>IF(G$6=0,0,G$6/WWP_fec!G$6)</f>
        <v>0.47954065042565092</v>
      </c>
      <c r="H69" s="282">
        <f>IF(H$6=0,0,H$6/WWP_fec!H$6)</f>
        <v>0.48745015304737926</v>
      </c>
      <c r="I69" s="282">
        <f>IF(I$6=0,0,I$6/WWP_fec!I$6)</f>
        <v>0.49501083880008173</v>
      </c>
      <c r="J69" s="282">
        <f>IF(J$6=0,0,J$6/WWP_fec!J$6)</f>
        <v>0.49501083880008173</v>
      </c>
      <c r="K69" s="282">
        <f>IF(K$6=0,0,K$6/WWP_fec!K$6)</f>
        <v>0.49501083880008173</v>
      </c>
      <c r="L69" s="282">
        <f>IF(L$6=0,0,L$6/WWP_fec!L$6)</f>
        <v>0.49501083880008179</v>
      </c>
      <c r="M69" s="282">
        <f>IF(M$6=0,0,M$6/WWP_fec!M$6)</f>
        <v>0.49501083880008173</v>
      </c>
      <c r="N69" s="282">
        <f>IF(N$6=0,0,N$6/WWP_fec!N$6)</f>
        <v>0.49501083880008179</v>
      </c>
      <c r="O69" s="282">
        <f>IF(O$6=0,0,O$6/WWP_fec!O$6)</f>
        <v>0.49501083880008168</v>
      </c>
      <c r="P69" s="282">
        <f>IF(P$6=0,0,P$6/WWP_fec!P$6)</f>
        <v>0.49501083880008179</v>
      </c>
      <c r="Q69" s="282">
        <f>IF(Q$6=0,0,Q$6/WWP_fec!Q$6)</f>
        <v>0.53229033769461109</v>
      </c>
    </row>
    <row r="70" spans="1:17" x14ac:dyDescent="0.25">
      <c r="A70" s="76" t="s">
        <v>82</v>
      </c>
      <c r="B70" s="281">
        <f>IF(B$7=0,0,B$7/WWP_fec!B$7)</f>
        <v>0.11981491751608692</v>
      </c>
      <c r="C70" s="281">
        <f>IF(C$7=0,0,C$7/WWP_fec!C$7)</f>
        <v>0.1198149175160869</v>
      </c>
      <c r="D70" s="281">
        <f>IF(D$7=0,0,D$7/WWP_fec!D$7)</f>
        <v>0.11981491751608692</v>
      </c>
      <c r="E70" s="281">
        <f>IF(E$7=0,0,E$7/WWP_fec!E$7)</f>
        <v>0.11981491751608689</v>
      </c>
      <c r="F70" s="281">
        <f>IF(F$7=0,0,F$7/WWP_fec!F$7)</f>
        <v>0.11981491751608693</v>
      </c>
      <c r="G70" s="281">
        <f>IF(G$7=0,0,G$7/WWP_fec!G$7)</f>
        <v>0.11981491751608692</v>
      </c>
      <c r="H70" s="281">
        <f>IF(H$7=0,0,H$7/WWP_fec!H$7)</f>
        <v>0.12179113455498541</v>
      </c>
      <c r="I70" s="281">
        <f>IF(I$7=0,0,I$7/WWP_fec!I$7)</f>
        <v>0.12368019847275967</v>
      </c>
      <c r="J70" s="281">
        <f>IF(J$7=0,0,J$7/WWP_fec!J$7)</f>
        <v>0.12368019847275968</v>
      </c>
      <c r="K70" s="281">
        <f>IF(K$7=0,0,K$7/WWP_fec!K$7)</f>
        <v>0.12368019847275968</v>
      </c>
      <c r="L70" s="281">
        <f>IF(L$7=0,0,L$7/WWP_fec!L$7)</f>
        <v>0.12368019847275971</v>
      </c>
      <c r="M70" s="281">
        <f>IF(M$7=0,0,M$7/WWP_fec!M$7)</f>
        <v>0.12368019847275968</v>
      </c>
      <c r="N70" s="281">
        <f>IF(N$7=0,0,N$7/WWP_fec!N$7)</f>
        <v>0.12368019847275971</v>
      </c>
      <c r="O70" s="281">
        <f>IF(O$7=0,0,O$7/WWP_fec!O$7)</f>
        <v>0.12368019847275968</v>
      </c>
      <c r="P70" s="281">
        <f>IF(P$7=0,0,P$7/WWP_fec!P$7)</f>
        <v>0.12368019847275971</v>
      </c>
      <c r="Q70" s="281">
        <f>IF(Q$7=0,0,Q$7/WWP_fec!Q$7)</f>
        <v>0.13299461234179125</v>
      </c>
    </row>
    <row r="71" spans="1:17" x14ac:dyDescent="0.25">
      <c r="A71" s="76" t="s">
        <v>81</v>
      </c>
      <c r="B71" s="281">
        <f>IF(B$8=0,0,B$8/WWP_fec!B$8)</f>
        <v>0.65400249398514521</v>
      </c>
      <c r="C71" s="281">
        <f>IF(C$8=0,0,C$8/WWP_fec!C$8)</f>
        <v>0.65400249398514521</v>
      </c>
      <c r="D71" s="281">
        <f>IF(D$8=0,0,D$8/WWP_fec!D$8)</f>
        <v>0.65400249398514509</v>
      </c>
      <c r="E71" s="281">
        <f>IF(E$8=0,0,E$8/WWP_fec!E$8)</f>
        <v>0.65400249398514509</v>
      </c>
      <c r="F71" s="281">
        <f>IF(F$8=0,0,F$8/WWP_fec!F$8)</f>
        <v>0.65400249398514521</v>
      </c>
      <c r="G71" s="281">
        <f>IF(G$8=0,0,G$8/WWP_fec!G$8)</f>
        <v>0.65400249398514509</v>
      </c>
      <c r="H71" s="281">
        <f>IF(H$8=0,0,H$8/WWP_fec!H$8)</f>
        <v>0.66478955538692786</v>
      </c>
      <c r="I71" s="281">
        <f>IF(I$8=0,0,I$8/WWP_fec!I$8)</f>
        <v>0.67510089673852425</v>
      </c>
      <c r="J71" s="281">
        <f>IF(J$8=0,0,J$8/WWP_fec!J$8)</f>
        <v>0.67510089673852414</v>
      </c>
      <c r="K71" s="281">
        <f>IF(K$8=0,0,K$8/WWP_fec!K$8)</f>
        <v>0.67510089673852414</v>
      </c>
      <c r="L71" s="281">
        <f>IF(L$8=0,0,L$8/WWP_fec!L$8)</f>
        <v>0.67510089673852414</v>
      </c>
      <c r="M71" s="281">
        <f>IF(M$8=0,0,M$8/WWP_fec!M$8)</f>
        <v>0.67510089673852414</v>
      </c>
      <c r="N71" s="281">
        <f>IF(N$8=0,0,N$8/WWP_fec!N$8)</f>
        <v>0.67510089673852414</v>
      </c>
      <c r="O71" s="281">
        <f>IF(O$8=0,0,O$8/WWP_fec!O$8)</f>
        <v>0.67510089673852414</v>
      </c>
      <c r="P71" s="281">
        <f>IF(P$8=0,0,P$8/WWP_fec!P$8)</f>
        <v>0.67510089673852414</v>
      </c>
      <c r="Q71" s="281">
        <f>IF(Q$8=0,0,Q$8/WWP_fec!Q$8)</f>
        <v>0.72594306252759255</v>
      </c>
    </row>
    <row r="72" spans="1:17" x14ac:dyDescent="0.25">
      <c r="A72" s="76" t="s">
        <v>80</v>
      </c>
      <c r="B72" s="281">
        <f>IF(B$9=0,0,B$9/WWP_fec!B$9)</f>
        <v>0.46500713105363439</v>
      </c>
      <c r="C72" s="281">
        <f>IF(C$9=0,0,C$9/WWP_fec!C$9)</f>
        <v>0.46500713105363434</v>
      </c>
      <c r="D72" s="281">
        <f>IF(D$9=0,0,D$9/WWP_fec!D$9)</f>
        <v>0.46500713105363434</v>
      </c>
      <c r="E72" s="281">
        <f>IF(E$9=0,0,E$9/WWP_fec!E$9)</f>
        <v>0.46500713105363428</v>
      </c>
      <c r="F72" s="281">
        <f>IF(F$9=0,0,F$9/WWP_fec!F$9)</f>
        <v>0.46500713105363434</v>
      </c>
      <c r="G72" s="281">
        <f>IF(G$9=0,0,G$9/WWP_fec!G$9)</f>
        <v>0.46500713105363434</v>
      </c>
      <c r="H72" s="281">
        <f>IF(H$9=0,0,H$9/WWP_fec!H$9)</f>
        <v>0.47267691904538511</v>
      </c>
      <c r="I72" s="281">
        <f>IF(I$9=0,0,I$9/WWP_fec!I$9)</f>
        <v>0.48000846181979145</v>
      </c>
      <c r="J72" s="281">
        <f>IF(J$9=0,0,J$9/WWP_fec!J$9)</f>
        <v>0.48000846181979145</v>
      </c>
      <c r="K72" s="281">
        <f>IF(K$9=0,0,K$9/WWP_fec!K$9)</f>
        <v>0.48000846181979151</v>
      </c>
      <c r="L72" s="281">
        <f>IF(L$9=0,0,L$9/WWP_fec!L$9)</f>
        <v>0.4800084618197914</v>
      </c>
      <c r="M72" s="281">
        <f>IF(M$9=0,0,M$9/WWP_fec!M$9)</f>
        <v>0.48000846181979145</v>
      </c>
      <c r="N72" s="281">
        <f>IF(N$9=0,0,N$9/WWP_fec!N$9)</f>
        <v>0.48000846181979157</v>
      </c>
      <c r="O72" s="281">
        <f>IF(O$9=0,0,O$9/WWP_fec!O$9)</f>
        <v>0.48000846181979151</v>
      </c>
      <c r="P72" s="281">
        <f>IF(P$9=0,0,P$9/WWP_fec!P$9)</f>
        <v>0.48000846181979151</v>
      </c>
      <c r="Q72" s="281">
        <f>IF(Q$9=0,0,Q$9/WWP_fec!Q$9)</f>
        <v>0.51615812465374555</v>
      </c>
    </row>
    <row r="73" spans="1:17" x14ac:dyDescent="0.25">
      <c r="A73" s="129" t="s">
        <v>79</v>
      </c>
      <c r="B73" s="280">
        <f>IF(B$10=0,0,B$10/WWP_fec!B$10)</f>
        <v>0.73255727542184601</v>
      </c>
      <c r="C73" s="280">
        <f>IF(C$10=0,0,C$10/WWP_fec!C$10)</f>
        <v>0.73255727542184601</v>
      </c>
      <c r="D73" s="280">
        <f>IF(D$10=0,0,D$10/WWP_fec!D$10)</f>
        <v>0.73255727542184601</v>
      </c>
      <c r="E73" s="280">
        <f>IF(E$10=0,0,E$10/WWP_fec!E$10)</f>
        <v>0.73255727542184601</v>
      </c>
      <c r="F73" s="280">
        <f>IF(F$10=0,0,F$10/WWP_fec!F$10)</f>
        <v>0.759575271880229</v>
      </c>
      <c r="G73" s="280">
        <f>IF(G$10=0,0,G$10/WWP_fec!G$10)</f>
        <v>0.73255727542184601</v>
      </c>
      <c r="H73" s="280">
        <f>IF(H$10=0,0,H$10/WWP_fec!H$10)</f>
        <v>0.74464001269421731</v>
      </c>
      <c r="I73" s="280">
        <f>IF(I$10=0,0,I$10/WWP_fec!I$10)</f>
        <v>0.75618988933221298</v>
      </c>
      <c r="J73" s="280">
        <f>IF(J$10=0,0,J$10/WWP_fec!J$10)</f>
        <v>0.75618988933221309</v>
      </c>
      <c r="K73" s="280">
        <f>IF(K$10=0,0,K$10/WWP_fec!K$10)</f>
        <v>0.75618988933221309</v>
      </c>
      <c r="L73" s="280">
        <f>IF(L$10=0,0,L$10/WWP_fec!L$10)</f>
        <v>0.75618988933221309</v>
      </c>
      <c r="M73" s="280">
        <f>IF(M$10=0,0,M$10/WWP_fec!M$10)</f>
        <v>0.75618988933221321</v>
      </c>
      <c r="N73" s="280">
        <f>IF(N$10=0,0,N$10/WWP_fec!N$10)</f>
        <v>0.75618988933221321</v>
      </c>
      <c r="O73" s="280">
        <f>IF(O$10=0,0,O$10/WWP_fec!O$10)</f>
        <v>0.75618988933221321</v>
      </c>
      <c r="P73" s="280">
        <f>IF(P$10=0,0,P$10/WWP_fec!P$10)</f>
        <v>0.75618988933221321</v>
      </c>
      <c r="Q73" s="280">
        <f>IF(Q$10=0,0,Q$10/WWP_fec!Q$10)</f>
        <v>0.81313890526032628</v>
      </c>
    </row>
    <row r="74" spans="1:17" x14ac:dyDescent="0.25">
      <c r="A74" s="127" t="s">
        <v>314</v>
      </c>
      <c r="B74" s="305">
        <f>IF(B$15=0,0,B$15/WWP_fec!B$15)</f>
        <v>0.37391957337143406</v>
      </c>
      <c r="C74" s="305">
        <f>IF(C$15=0,0,C$15/WWP_fec!C$15)</f>
        <v>0.37378607179595047</v>
      </c>
      <c r="D74" s="305">
        <f>IF(D$15=0,0,D$15/WWP_fec!D$15)</f>
        <v>0.37958743098337755</v>
      </c>
      <c r="E74" s="305">
        <f>IF(E$15=0,0,E$15/WWP_fec!E$15)</f>
        <v>0.38774936904364166</v>
      </c>
      <c r="F74" s="305">
        <f>IF(F$15=0,0,F$15/WWP_fec!F$15)</f>
        <v>0.38872593878696249</v>
      </c>
      <c r="G74" s="305">
        <f>IF(G$15=0,0,G$15/WWP_fec!G$15)</f>
        <v>0.38374339242487249</v>
      </c>
      <c r="H74" s="305">
        <f>IF(H$15=0,0,H$15/WWP_fec!H$15)</f>
        <v>0.38863765064726191</v>
      </c>
      <c r="I74" s="305">
        <f>IF(I$15=0,0,I$15/WWP_fec!I$15)</f>
        <v>0.38867081840366385</v>
      </c>
      <c r="J74" s="305">
        <f>IF(J$15=0,0,J$15/WWP_fec!J$15)</f>
        <v>0.3863532486605995</v>
      </c>
      <c r="K74" s="305">
        <f>IF(K$15=0,0,K$15/WWP_fec!K$15)</f>
        <v>0.38630798994841414</v>
      </c>
      <c r="L74" s="305">
        <f>IF(L$15=0,0,L$15/WWP_fec!L$15)</f>
        <v>0.38585567344087368</v>
      </c>
      <c r="M74" s="305">
        <f>IF(M$15=0,0,M$15/WWP_fec!M$15)</f>
        <v>0.38415569321557347</v>
      </c>
      <c r="N74" s="305">
        <f>IF(N$15=0,0,N$15/WWP_fec!N$15)</f>
        <v>0.38582194752062582</v>
      </c>
      <c r="O74" s="305">
        <f>IF(O$15=0,0,O$15/WWP_fec!O$15)</f>
        <v>0.38908669377602806</v>
      </c>
      <c r="P74" s="305">
        <f>IF(P$15=0,0,P$15/WWP_fec!P$15)</f>
        <v>0.38435461806676613</v>
      </c>
      <c r="Q74" s="305">
        <f>IF(Q$15=0,0,Q$15/WWP_fec!Q$15)</f>
        <v>0.41232891004891375</v>
      </c>
    </row>
    <row r="75" spans="1:17" x14ac:dyDescent="0.25">
      <c r="A75" s="127" t="s">
        <v>313</v>
      </c>
      <c r="B75" s="305">
        <f>IF(B$26=0,0,B$26/WWP_fec!B$26)</f>
        <v>0.44428030848258832</v>
      </c>
      <c r="C75" s="305">
        <f>IF(C$26=0,0,C$26/WWP_fec!C$26)</f>
        <v>0.44428030848258837</v>
      </c>
      <c r="D75" s="305">
        <f>IF(D$26=0,0,D$26/WWP_fec!D$26)</f>
        <v>0.44428030848258832</v>
      </c>
      <c r="E75" s="305">
        <f>IF(E$26=0,0,E$26/WWP_fec!E$26)</f>
        <v>0.44428030848258837</v>
      </c>
      <c r="F75" s="305">
        <f>IF(F$26=0,0,F$26/WWP_fec!F$26)</f>
        <v>0.44428030848258837</v>
      </c>
      <c r="G75" s="305">
        <f>IF(G$26=0,0,G$26/WWP_fec!G$26)</f>
        <v>0.44428030848258837</v>
      </c>
      <c r="H75" s="305">
        <f>IF(H$26=0,0,H$26/WWP_fec!H$26)</f>
        <v>0.45160823002918948</v>
      </c>
      <c r="I75" s="305">
        <f>IF(I$26=0,0,I$26/WWP_fec!I$26)</f>
        <v>0.45861298300595804</v>
      </c>
      <c r="J75" s="305">
        <f>IF(J$26=0,0,J$26/WWP_fec!J$26)</f>
        <v>0.45861298300595815</v>
      </c>
      <c r="K75" s="305">
        <f>IF(K$26=0,0,K$26/WWP_fec!K$26)</f>
        <v>0.45861298300595815</v>
      </c>
      <c r="L75" s="305">
        <f>IF(L$26=0,0,L$26/WWP_fec!L$26)</f>
        <v>0.45861298300595793</v>
      </c>
      <c r="M75" s="305">
        <f>IF(M$26=0,0,M$26/WWP_fec!M$26)</f>
        <v>0.4586129830059581</v>
      </c>
      <c r="N75" s="305">
        <f>IF(N$26=0,0,N$26/WWP_fec!N$26)</f>
        <v>0.4586129830059581</v>
      </c>
      <c r="O75" s="305">
        <f>IF(O$26=0,0,O$26/WWP_fec!O$26)</f>
        <v>0.4586129830059581</v>
      </c>
      <c r="P75" s="305">
        <f>IF(P$26=0,0,P$26/WWP_fec!P$26)</f>
        <v>0.4586129830059581</v>
      </c>
      <c r="Q75" s="305">
        <f>IF(Q$26=0,0,Q$26/WWP_fec!Q$26)</f>
        <v>0.49315134227588964</v>
      </c>
    </row>
    <row r="76" spans="1:17" x14ac:dyDescent="0.25">
      <c r="A76" s="127" t="s">
        <v>312</v>
      </c>
      <c r="B76" s="305">
        <f>IF(B$27=0,0,B$27/WWP_fec!B$27)</f>
        <v>0.2865322133469887</v>
      </c>
      <c r="C76" s="305">
        <f>IF(C$27=0,0,C$27/WWP_fec!C$27)</f>
        <v>0.29100594493651005</v>
      </c>
      <c r="D76" s="305">
        <f>IF(D$27=0,0,D$27/WWP_fec!D$27)</f>
        <v>0.290803539919683</v>
      </c>
      <c r="E76" s="305">
        <f>IF(E$27=0,0,E$27/WWP_fec!E$27)</f>
        <v>0.28267202664975666</v>
      </c>
      <c r="F76" s="305">
        <f>IF(F$27=0,0,F$27/WWP_fec!F$27)</f>
        <v>0.28085068021628262</v>
      </c>
      <c r="G76" s="305">
        <f>IF(G$27=0,0,G$27/WWP_fec!G$27)</f>
        <v>0.27917880504418474</v>
      </c>
      <c r="H76" s="305">
        <f>IF(H$27=0,0,H$27/WWP_fec!H$27)</f>
        <v>0.28957875065943217</v>
      </c>
      <c r="I76" s="305">
        <f>IF(I$27=0,0,I$27/WWP_fec!I$27)</f>
        <v>0.30283998381858707</v>
      </c>
      <c r="J76" s="305">
        <f>IF(J$27=0,0,J$27/WWP_fec!J$27)</f>
        <v>0.30294727547564154</v>
      </c>
      <c r="K76" s="305">
        <f>IF(K$27=0,0,K$27/WWP_fec!K$27)</f>
        <v>0.30412391954160733</v>
      </c>
      <c r="L76" s="305">
        <f>IF(L$27=0,0,L$27/WWP_fec!L$27)</f>
        <v>0.30471491812767776</v>
      </c>
      <c r="M76" s="305">
        <f>IF(M$27=0,0,M$27/WWP_fec!M$27)</f>
        <v>0.29974572731481225</v>
      </c>
      <c r="N76" s="305">
        <f>IF(N$27=0,0,N$27/WWP_fec!N$27)</f>
        <v>0.29494541118893247</v>
      </c>
      <c r="O76" s="305">
        <f>IF(O$27=0,0,O$27/WWP_fec!O$27)</f>
        <v>0.29242255890303542</v>
      </c>
      <c r="P76" s="305">
        <f>IF(P$27=0,0,P$27/WWP_fec!P$27)</f>
        <v>0.29774672596841417</v>
      </c>
      <c r="Q76" s="305">
        <f>IF(Q$27=0,0,Q$27/WWP_fec!Q$27)</f>
        <v>0.3154419003386057</v>
      </c>
    </row>
    <row r="77" spans="1:17" x14ac:dyDescent="0.25">
      <c r="A77" s="72" t="s">
        <v>311</v>
      </c>
      <c r="B77" s="304">
        <f>IF(B$47=0,0,B$47/WWP_fec!B$47)</f>
        <v>0.51832702656301977</v>
      </c>
      <c r="C77" s="304">
        <f>IF(C$47=0,0,C$47/WWP_fec!C$47)</f>
        <v>0.51832702656301977</v>
      </c>
      <c r="D77" s="304">
        <f>IF(D$47=0,0,D$47/WWP_fec!D$47)</f>
        <v>0.51832702656301977</v>
      </c>
      <c r="E77" s="304">
        <f>IF(E$47=0,0,E$47/WWP_fec!E$47)</f>
        <v>0.51832702656301977</v>
      </c>
      <c r="F77" s="304">
        <f>IF(F$47=0,0,F$47/WWP_fec!F$47)</f>
        <v>0.51832702656301965</v>
      </c>
      <c r="G77" s="304">
        <f>IF(G$47=0,0,G$47/WWP_fec!G$47)</f>
        <v>0.51832702656301977</v>
      </c>
      <c r="H77" s="304">
        <f>IF(H$47=0,0,H$47/WWP_fec!H$47)</f>
        <v>0.52687626836738777</v>
      </c>
      <c r="I77" s="304">
        <f>IF(I$47=0,0,I$47/WWP_fec!I$47)</f>
        <v>0.53504848017361772</v>
      </c>
      <c r="J77" s="304">
        <f>IF(J$47=0,0,J$47/WWP_fec!J$47)</f>
        <v>0.53504848017361784</v>
      </c>
      <c r="K77" s="304">
        <f>IF(K$47=0,0,K$47/WWP_fec!K$47)</f>
        <v>0.53504848017361772</v>
      </c>
      <c r="L77" s="304">
        <f>IF(L$47=0,0,L$47/WWP_fec!L$47)</f>
        <v>0.53504848017361772</v>
      </c>
      <c r="M77" s="304">
        <f>IF(M$47=0,0,M$47/WWP_fec!M$47)</f>
        <v>0.53504848017361772</v>
      </c>
      <c r="N77" s="304">
        <f>IF(N$47=0,0,N$47/WWP_fec!N$47)</f>
        <v>0.53504848017361784</v>
      </c>
      <c r="O77" s="304">
        <f>IF(O$47=0,0,O$47/WWP_fec!O$47)</f>
        <v>0.53504848017361772</v>
      </c>
      <c r="P77" s="304">
        <f>IF(P$47=0,0,P$47/WWP_fec!P$47)</f>
        <v>0.53504848017361772</v>
      </c>
      <c r="Q77" s="304">
        <f>IF(Q$47=0,0,Q$47/WWP_fec!Q$47)</f>
        <v>0.5753432326552046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65.062945750205571</v>
      </c>
      <c r="C5" s="96">
        <v>56.496618282060005</v>
      </c>
      <c r="D5" s="96">
        <v>52.393876456320001</v>
      </c>
      <c r="E5" s="96">
        <v>52.426919519280005</v>
      </c>
      <c r="F5" s="96">
        <v>55.299235852476009</v>
      </c>
      <c r="G5" s="96">
        <v>43.903121806240826</v>
      </c>
      <c r="H5" s="96">
        <v>51.341890914396011</v>
      </c>
      <c r="I5" s="96">
        <v>41.622027928344004</v>
      </c>
      <c r="J5" s="96">
        <v>46.45585147860001</v>
      </c>
      <c r="K5" s="96">
        <v>36.437859987912006</v>
      </c>
      <c r="L5" s="96">
        <v>43.32589078391559</v>
      </c>
      <c r="M5" s="96">
        <v>29.910671286594212</v>
      </c>
      <c r="N5" s="96">
        <v>16.359615088709933</v>
      </c>
      <c r="O5" s="96">
        <v>12.132848698876</v>
      </c>
      <c r="P5" s="96">
        <v>14.21902545971996</v>
      </c>
      <c r="Q5" s="96">
        <v>14.051698197878162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3.662838775229234</v>
      </c>
      <c r="C10" s="158">
        <v>3.4285719867585507</v>
      </c>
      <c r="D10" s="158">
        <v>2.7528000087991877</v>
      </c>
      <c r="E10" s="158">
        <v>2.4606996346123826</v>
      </c>
      <c r="F10" s="158">
        <v>1.7455472372638696</v>
      </c>
      <c r="G10" s="158">
        <v>2.4805654142674696</v>
      </c>
      <c r="H10" s="158">
        <v>2.627910920835963</v>
      </c>
      <c r="I10" s="158">
        <v>2.9131813627297745</v>
      </c>
      <c r="J10" s="158">
        <v>2.8634472558581643</v>
      </c>
      <c r="K10" s="158">
        <v>2.3727860518677257</v>
      </c>
      <c r="L10" s="158">
        <v>2.4976667778826007</v>
      </c>
      <c r="M10" s="158">
        <v>2.6462539648502821</v>
      </c>
      <c r="N10" s="158">
        <v>2.2353067811129854</v>
      </c>
      <c r="O10" s="158">
        <v>1.6746253336169308</v>
      </c>
      <c r="P10" s="158">
        <v>1.8064267070726461</v>
      </c>
      <c r="Q10" s="158">
        <v>2.0427145037525536</v>
      </c>
    </row>
    <row r="11" spans="1:17" x14ac:dyDescent="0.25">
      <c r="A11" s="92" t="s">
        <v>125</v>
      </c>
      <c r="B11" s="91">
        <v>1.7151112369319825</v>
      </c>
      <c r="C11" s="91">
        <v>1.6054166459324399</v>
      </c>
      <c r="D11" s="91">
        <v>1.288988819286065</v>
      </c>
      <c r="E11" s="91">
        <v>1.1522138573445659</v>
      </c>
      <c r="F11" s="91">
        <v>1.1563667988218083</v>
      </c>
      <c r="G11" s="91">
        <v>1.1615159380550995</v>
      </c>
      <c r="H11" s="91">
        <v>1.2305099477658445</v>
      </c>
      <c r="I11" s="91">
        <v>1.3640868181881598</v>
      </c>
      <c r="J11" s="91">
        <v>1.3407989994255292</v>
      </c>
      <c r="K11" s="91">
        <v>1.1110486347134185</v>
      </c>
      <c r="L11" s="91">
        <v>1.1695235907810471</v>
      </c>
      <c r="M11" s="91">
        <v>1.2390990129251558</v>
      </c>
      <c r="N11" s="91">
        <v>1.0466744548529052</v>
      </c>
      <c r="O11" s="91">
        <v>0.78413736000641121</v>
      </c>
      <c r="P11" s="91">
        <v>0.84585288463875563</v>
      </c>
      <c r="Q11" s="91">
        <v>0.95649380554858898</v>
      </c>
    </row>
    <row r="12" spans="1:17" x14ac:dyDescent="0.25">
      <c r="A12" s="92" t="s">
        <v>26</v>
      </c>
      <c r="B12" s="91">
        <v>1.9477275382972514</v>
      </c>
      <c r="C12" s="91">
        <v>1.8231553408261107</v>
      </c>
      <c r="D12" s="91">
        <v>1.4638111895131225</v>
      </c>
      <c r="E12" s="91">
        <v>1.3084857772678167</v>
      </c>
      <c r="F12" s="91">
        <v>0.58918043844206125</v>
      </c>
      <c r="G12" s="91">
        <v>1.3190494762123699</v>
      </c>
      <c r="H12" s="91">
        <v>1.3974009730701187</v>
      </c>
      <c r="I12" s="91">
        <v>1.5490945445416147</v>
      </c>
      <c r="J12" s="91">
        <v>1.5226482564326351</v>
      </c>
      <c r="K12" s="91">
        <v>1.2617374171543072</v>
      </c>
      <c r="L12" s="91">
        <v>1.3281431871015537</v>
      </c>
      <c r="M12" s="91">
        <v>1.4071549519251263</v>
      </c>
      <c r="N12" s="91">
        <v>1.1886323262600804</v>
      </c>
      <c r="O12" s="91">
        <v>0.89048797361051968</v>
      </c>
      <c r="P12" s="91">
        <v>0.96057382243389045</v>
      </c>
      <c r="Q12" s="91">
        <v>1.0862206982039644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13.108955915777463</v>
      </c>
      <c r="C15" s="206">
        <v>6.8888906359281972</v>
      </c>
      <c r="D15" s="206">
        <v>27.838762228174968</v>
      </c>
      <c r="E15" s="206">
        <v>40.596487922708498</v>
      </c>
      <c r="F15" s="206">
        <v>45.86446755158191</v>
      </c>
      <c r="G15" s="206">
        <v>34.247018243634244</v>
      </c>
      <c r="H15" s="206">
        <v>36.563205769211187</v>
      </c>
      <c r="I15" s="206">
        <v>16.864718028447502</v>
      </c>
      <c r="J15" s="206">
        <v>12.892491716626445</v>
      </c>
      <c r="K15" s="206">
        <v>8.0778591097934793</v>
      </c>
      <c r="L15" s="206">
        <v>10.897970947293313</v>
      </c>
      <c r="M15" s="206">
        <v>1.0817334435568193</v>
      </c>
      <c r="N15" s="206">
        <v>1.2675525612157406</v>
      </c>
      <c r="O15" s="206">
        <v>6.5759847837641923</v>
      </c>
      <c r="P15" s="206">
        <v>1.2477156950671648</v>
      </c>
      <c r="Q15" s="206">
        <v>2.3205248572273631</v>
      </c>
    </row>
    <row r="16" spans="1:17" x14ac:dyDescent="0.25">
      <c r="A16" s="88" t="s">
        <v>33</v>
      </c>
      <c r="B16" s="87">
        <v>3.6814220809819114</v>
      </c>
      <c r="C16" s="87">
        <v>0</v>
      </c>
      <c r="D16" s="87">
        <v>0</v>
      </c>
      <c r="E16" s="87">
        <v>2.2114409644799999</v>
      </c>
      <c r="F16" s="87">
        <v>2.2111093699200004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1.7461973076806739E-14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7.5171511999997565</v>
      </c>
      <c r="E19" s="87">
        <v>19.528345595570553</v>
      </c>
      <c r="F19" s="87">
        <v>24.224036421559624</v>
      </c>
      <c r="G19" s="87">
        <v>12.106710035626101</v>
      </c>
      <c r="H19" s="87">
        <v>11.988727588709873</v>
      </c>
      <c r="I19" s="87">
        <v>4.5713657186932721</v>
      </c>
      <c r="J19" s="87">
        <v>2.7503378575192627</v>
      </c>
      <c r="K19" s="87">
        <v>1.51259266520653</v>
      </c>
      <c r="L19" s="87">
        <v>1.4007806755990733</v>
      </c>
      <c r="M19" s="87">
        <v>0</v>
      </c>
      <c r="N19" s="87">
        <v>0</v>
      </c>
      <c r="O19" s="87">
        <v>1.2485962177665275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9.3422275255099443</v>
      </c>
      <c r="C20" s="87">
        <v>6.8888906359281972</v>
      </c>
      <c r="D20" s="87">
        <v>17.300162399040005</v>
      </c>
      <c r="E20" s="87">
        <v>11.458280165760003</v>
      </c>
      <c r="F20" s="87">
        <v>11.45409001632</v>
      </c>
      <c r="G20" s="87">
        <v>14.39621972015707</v>
      </c>
      <c r="H20" s="87">
        <v>17.292264419520006</v>
      </c>
      <c r="I20" s="87">
        <v>8.736009408000001</v>
      </c>
      <c r="J20" s="87">
        <v>8.7421891247999994</v>
      </c>
      <c r="K20" s="87">
        <v>5.7138867331200007</v>
      </c>
      <c r="L20" s="87">
        <v>8.638127494321914</v>
      </c>
      <c r="M20" s="87">
        <v>0.91070696486690095</v>
      </c>
      <c r="N20" s="87">
        <v>0.92547100370132585</v>
      </c>
      <c r="O20" s="87">
        <v>2.8798968805103087</v>
      </c>
      <c r="P20" s="87">
        <v>1.2477156950671648</v>
      </c>
      <c r="Q20" s="87">
        <v>2.3205248572273631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3.0214486291352065</v>
      </c>
      <c r="E22" s="87">
        <v>7.3984211968979423</v>
      </c>
      <c r="F22" s="87">
        <v>7.9752317437822695</v>
      </c>
      <c r="G22" s="87">
        <v>6.677130927609892</v>
      </c>
      <c r="H22" s="87">
        <v>6.2076752798910748</v>
      </c>
      <c r="I22" s="87">
        <v>3.1987705499030663</v>
      </c>
      <c r="J22" s="87">
        <v>1.399964734307183</v>
      </c>
      <c r="K22" s="87">
        <v>0.85137971146694835</v>
      </c>
      <c r="L22" s="87">
        <v>0.85906277737232539</v>
      </c>
      <c r="M22" s="87">
        <v>0</v>
      </c>
      <c r="N22" s="87">
        <v>0</v>
      </c>
      <c r="O22" s="87">
        <v>2.2768874640752892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4.3585133241595471E-2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8.5306309285607868E-2</v>
      </c>
      <c r="C24" s="87">
        <v>0</v>
      </c>
      <c r="D24" s="87">
        <v>0</v>
      </c>
      <c r="E24" s="87">
        <v>0</v>
      </c>
      <c r="F24" s="87">
        <v>0</v>
      </c>
      <c r="G24" s="87">
        <v>1.0233724269995879</v>
      </c>
      <c r="H24" s="87">
        <v>1.0745384810902328</v>
      </c>
      <c r="I24" s="87">
        <v>0.35857235185116282</v>
      </c>
      <c r="J24" s="87">
        <v>0</v>
      </c>
      <c r="K24" s="87">
        <v>0</v>
      </c>
      <c r="L24" s="87">
        <v>0</v>
      </c>
      <c r="M24" s="87">
        <v>0.17102647868991841</v>
      </c>
      <c r="N24" s="87">
        <v>0.34208155751441471</v>
      </c>
      <c r="O24" s="87">
        <v>0.17060422141206694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48.291151059198874</v>
      </c>
      <c r="C27" s="204">
        <v>46.179155659373258</v>
      </c>
      <c r="D27" s="204">
        <v>21.802314219345849</v>
      </c>
      <c r="E27" s="204">
        <v>9.3697319619591273</v>
      </c>
      <c r="F27" s="204">
        <v>7.6892210636302227</v>
      </c>
      <c r="G27" s="204">
        <v>7.175538148339113</v>
      </c>
      <c r="H27" s="204">
        <v>12.150774224348861</v>
      </c>
      <c r="I27" s="204">
        <v>21.844128537166725</v>
      </c>
      <c r="J27" s="204">
        <v>30.6999125061154</v>
      </c>
      <c r="K27" s="204">
        <v>25.987214826250799</v>
      </c>
      <c r="L27" s="204">
        <v>29.93025305873967</v>
      </c>
      <c r="M27" s="204">
        <v>26.18268387818711</v>
      </c>
      <c r="N27" s="204">
        <v>12.856755746381207</v>
      </c>
      <c r="O27" s="204">
        <v>3.8822385814948777</v>
      </c>
      <c r="P27" s="204">
        <v>11.164883057580148</v>
      </c>
      <c r="Q27" s="204">
        <v>9.6884588368982438</v>
      </c>
    </row>
    <row r="28" spans="1:17" x14ac:dyDescent="0.25">
      <c r="A28" s="152" t="s">
        <v>318</v>
      </c>
      <c r="B28" s="264">
        <v>47.307979365515564</v>
      </c>
      <c r="C28" s="264">
        <v>45.662488861678646</v>
      </c>
      <c r="D28" s="264">
        <v>19.714407052232726</v>
      </c>
      <c r="E28" s="264">
        <v>6.3249953677559896</v>
      </c>
      <c r="F28" s="264">
        <v>4.2493859972615802</v>
      </c>
      <c r="G28" s="264">
        <v>4.6070117800665447</v>
      </c>
      <c r="H28" s="264">
        <v>9.4085337916580229</v>
      </c>
      <c r="I28" s="264">
        <v>20.579274685033162</v>
      </c>
      <c r="J28" s="264">
        <v>29.732975627368415</v>
      </c>
      <c r="K28" s="264">
        <v>25.381375393016288</v>
      </c>
      <c r="L28" s="264">
        <v>29.112905237692672</v>
      </c>
      <c r="M28" s="264">
        <v>26.104372563363402</v>
      </c>
      <c r="N28" s="264">
        <v>12.76557458871789</v>
      </c>
      <c r="O28" s="264">
        <v>3.389039722712563</v>
      </c>
      <c r="P28" s="264">
        <v>11.07130438045011</v>
      </c>
      <c r="Q28" s="264">
        <v>9.5257964177661698</v>
      </c>
    </row>
    <row r="29" spans="1:17" x14ac:dyDescent="0.25">
      <c r="A29" s="154" t="s">
        <v>33</v>
      </c>
      <c r="B29" s="83">
        <v>6.0699277012553363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2.9032384508449964</v>
      </c>
      <c r="C30" s="208">
        <v>2.9054502497160004</v>
      </c>
      <c r="D30" s="208">
        <v>2.9233885524480003</v>
      </c>
      <c r="E30" s="208">
        <v>2.9019893989680003</v>
      </c>
      <c r="F30" s="208">
        <v>2.9025706105439819</v>
      </c>
      <c r="G30" s="208">
        <v>2.9018961231934504</v>
      </c>
      <c r="H30" s="208">
        <v>2.9251850245920004</v>
      </c>
      <c r="I30" s="208">
        <v>0</v>
      </c>
      <c r="J30" s="208">
        <v>8.7096932347320024</v>
      </c>
      <c r="K30" s="208">
        <v>5.8001480852760006</v>
      </c>
      <c r="L30" s="208">
        <v>8.7090462695948112</v>
      </c>
      <c r="M30" s="208">
        <v>5.8052766586001709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17.254883373897762</v>
      </c>
      <c r="C31" s="208">
        <v>23.85985734822756</v>
      </c>
      <c r="D31" s="208">
        <v>12.810537633622197</v>
      </c>
      <c r="E31" s="208">
        <v>3.2895918447730943</v>
      </c>
      <c r="F31" s="208">
        <v>1.3468153867175985</v>
      </c>
      <c r="G31" s="208">
        <v>1.6771583107340842</v>
      </c>
      <c r="H31" s="208">
        <v>4.9349578336310467</v>
      </c>
      <c r="I31" s="208">
        <v>12.651940995492573</v>
      </c>
      <c r="J31" s="208">
        <v>14.648314834829268</v>
      </c>
      <c r="K31" s="208">
        <v>13.078673002333563</v>
      </c>
      <c r="L31" s="208">
        <v>13.176808640805438</v>
      </c>
      <c r="M31" s="208">
        <v>8.2439206649185959</v>
      </c>
      <c r="N31" s="208">
        <v>2.1389457621784969</v>
      </c>
      <c r="O31" s="208">
        <v>1.060683997512109</v>
      </c>
      <c r="P31" s="208">
        <v>5.4530738069226157</v>
      </c>
      <c r="Q31" s="208">
        <v>5.3427190080215627</v>
      </c>
    </row>
    <row r="32" spans="1:17" x14ac:dyDescent="0.25">
      <c r="A32" s="154" t="s">
        <v>29</v>
      </c>
      <c r="B32" s="208">
        <v>14.724892627931238</v>
      </c>
      <c r="C32" s="208">
        <v>11.08177528738519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5.2153912159022617</v>
      </c>
      <c r="N32" s="208">
        <v>5.1977596140069755</v>
      </c>
      <c r="O32" s="208">
        <v>0</v>
      </c>
      <c r="P32" s="208">
        <v>1.7545566629002238</v>
      </c>
      <c r="Q32" s="208">
        <v>0.61303012639074383</v>
      </c>
    </row>
    <row r="33" spans="1:17" x14ac:dyDescent="0.25">
      <c r="A33" s="154" t="s">
        <v>26</v>
      </c>
      <c r="B33" s="208">
        <v>6.3550372115862288</v>
      </c>
      <c r="C33" s="208">
        <v>7.8154059763498909</v>
      </c>
      <c r="D33" s="208">
        <v>3.9804808661625315</v>
      </c>
      <c r="E33" s="208">
        <v>0.13341412401489502</v>
      </c>
      <c r="F33" s="208">
        <v>0</v>
      </c>
      <c r="G33" s="208">
        <v>2.7957346139010089E-2</v>
      </c>
      <c r="H33" s="208">
        <v>1.5483909334349764</v>
      </c>
      <c r="I33" s="208">
        <v>7.9273336895405899</v>
      </c>
      <c r="J33" s="208">
        <v>6.3749675578071434</v>
      </c>
      <c r="K33" s="208">
        <v>6.5025543054067256</v>
      </c>
      <c r="L33" s="208">
        <v>7.2270503272924227</v>
      </c>
      <c r="M33" s="208">
        <v>6.8397840239423742</v>
      </c>
      <c r="N33" s="208">
        <v>5.4288692125324172</v>
      </c>
      <c r="O33" s="208">
        <v>2.3283557252004541</v>
      </c>
      <c r="P33" s="208">
        <v>3.8636739106272704</v>
      </c>
      <c r="Q33" s="208">
        <v>3.5700472833538646</v>
      </c>
    </row>
    <row r="34" spans="1:17" x14ac:dyDescent="0.25">
      <c r="A34" s="152" t="s">
        <v>317</v>
      </c>
      <c r="B34" s="264">
        <v>0.98317169368330992</v>
      </c>
      <c r="C34" s="264">
        <v>0.51666679769461488</v>
      </c>
      <c r="D34" s="264">
        <v>2.087907167113122</v>
      </c>
      <c r="E34" s="264">
        <v>3.0447365942031372</v>
      </c>
      <c r="F34" s="264">
        <v>3.439835066368643</v>
      </c>
      <c r="G34" s="264">
        <v>2.5685263682725683</v>
      </c>
      <c r="H34" s="264">
        <v>2.7422404326908385</v>
      </c>
      <c r="I34" s="264">
        <v>1.2648538521335626</v>
      </c>
      <c r="J34" s="264">
        <v>0.96693687874698342</v>
      </c>
      <c r="K34" s="264">
        <v>0.60583943323451084</v>
      </c>
      <c r="L34" s="264">
        <v>0.81734782104699844</v>
      </c>
      <c r="M34" s="264">
        <v>7.8311314823707859E-2</v>
      </c>
      <c r="N34" s="264">
        <v>9.11811576633169E-2</v>
      </c>
      <c r="O34" s="264">
        <v>0.49319885878231451</v>
      </c>
      <c r="P34" s="264">
        <v>9.3578677130037355E-2</v>
      </c>
      <c r="Q34" s="264">
        <v>0.16266241913207427</v>
      </c>
    </row>
    <row r="35" spans="1:17" x14ac:dyDescent="0.25">
      <c r="A35" s="150" t="s">
        <v>33</v>
      </c>
      <c r="B35" s="87">
        <v>0.27610665607364338</v>
      </c>
      <c r="C35" s="87">
        <v>0</v>
      </c>
      <c r="D35" s="87">
        <v>0</v>
      </c>
      <c r="E35" s="87">
        <v>0.165858072336</v>
      </c>
      <c r="F35" s="87">
        <v>0.16583320274399999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1.3096479807605054E-15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0.56378633999998173</v>
      </c>
      <c r="E38" s="87">
        <v>1.4646259196677915</v>
      </c>
      <c r="F38" s="87">
        <v>1.8168027316169717</v>
      </c>
      <c r="G38" s="87">
        <v>0.90800325267195747</v>
      </c>
      <c r="H38" s="87">
        <v>0.89915456915324032</v>
      </c>
      <c r="I38" s="87">
        <v>0.34285242890199541</v>
      </c>
      <c r="J38" s="87">
        <v>0.20627533931394468</v>
      </c>
      <c r="K38" s="87">
        <v>0.11344444989048975</v>
      </c>
      <c r="L38" s="87">
        <v>0.1050585506699305</v>
      </c>
      <c r="M38" s="87">
        <v>0</v>
      </c>
      <c r="N38" s="87">
        <v>0</v>
      </c>
      <c r="O38" s="87">
        <v>9.3644716332489553E-2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0.700667064413246</v>
      </c>
      <c r="C39" s="87">
        <v>0.51666679769461488</v>
      </c>
      <c r="D39" s="87">
        <v>1.2975121799280001</v>
      </c>
      <c r="E39" s="87">
        <v>0.8593710124320002</v>
      </c>
      <c r="F39" s="87">
        <v>0.85905675122400016</v>
      </c>
      <c r="G39" s="87">
        <v>1.0797164790117804</v>
      </c>
      <c r="H39" s="87">
        <v>1.2969198314640003</v>
      </c>
      <c r="I39" s="87">
        <v>0.6552007056000001</v>
      </c>
      <c r="J39" s="87">
        <v>0.65566418435999996</v>
      </c>
      <c r="K39" s="87">
        <v>0.42854150498400001</v>
      </c>
      <c r="L39" s="87">
        <v>0.64785956207414352</v>
      </c>
      <c r="M39" s="87">
        <v>6.5929975875881508E-2</v>
      </c>
      <c r="N39" s="87">
        <v>6.6573584467678817E-2</v>
      </c>
      <c r="O39" s="87">
        <v>0.21599226603827315</v>
      </c>
      <c r="P39" s="87">
        <v>9.3578677130037355E-2</v>
      </c>
      <c r="Q39" s="87">
        <v>0.16266241913207427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0.22660864718514048</v>
      </c>
      <c r="E41" s="87">
        <v>0.5548815897673457</v>
      </c>
      <c r="F41" s="87">
        <v>0.59814238078367021</v>
      </c>
      <c r="G41" s="87">
        <v>0.50078481957074183</v>
      </c>
      <c r="H41" s="87">
        <v>0.46557564599183049</v>
      </c>
      <c r="I41" s="87">
        <v>0.23990779124272998</v>
      </c>
      <c r="J41" s="87">
        <v>0.10499735507303871</v>
      </c>
      <c r="K41" s="87">
        <v>6.3853478360021129E-2</v>
      </c>
      <c r="L41" s="87">
        <v>6.4429708302924396E-2</v>
      </c>
      <c r="M41" s="87">
        <v>0</v>
      </c>
      <c r="N41" s="87">
        <v>0</v>
      </c>
      <c r="O41" s="87">
        <v>0.17076655980564673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3.26888499311966E-3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6.3979731964205902E-3</v>
      </c>
      <c r="C43" s="87">
        <v>0</v>
      </c>
      <c r="D43" s="87">
        <v>0</v>
      </c>
      <c r="E43" s="87">
        <v>0</v>
      </c>
      <c r="F43" s="87">
        <v>0</v>
      </c>
      <c r="G43" s="87">
        <v>7.6752932024969092E-2</v>
      </c>
      <c r="H43" s="87">
        <v>8.059038608176744E-2</v>
      </c>
      <c r="I43" s="87">
        <v>2.6892926388837213E-2</v>
      </c>
      <c r="J43" s="87">
        <v>0</v>
      </c>
      <c r="K43" s="87">
        <v>0</v>
      </c>
      <c r="L43" s="87">
        <v>0</v>
      </c>
      <c r="M43" s="87">
        <v>1.2381338947826349E-2</v>
      </c>
      <c r="N43" s="87">
        <v>2.4607573195638083E-2</v>
      </c>
      <c r="O43" s="87">
        <v>1.2795316605905022E-2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</v>
      </c>
      <c r="D51" s="77">
        <f t="shared" si="0"/>
        <v>1</v>
      </c>
      <c r="E51" s="77">
        <f t="shared" si="0"/>
        <v>1.0000000000000002</v>
      </c>
      <c r="F51" s="77">
        <f t="shared" si="0"/>
        <v>1</v>
      </c>
      <c r="G51" s="77">
        <f t="shared" si="0"/>
        <v>0.99999999999999989</v>
      </c>
      <c r="H51" s="77">
        <f t="shared" si="0"/>
        <v>0.99999999999999989</v>
      </c>
      <c r="I51" s="77">
        <f t="shared" si="0"/>
        <v>0.99999999999999989</v>
      </c>
      <c r="J51" s="77">
        <f t="shared" si="0"/>
        <v>1</v>
      </c>
      <c r="K51" s="77">
        <f t="shared" si="0"/>
        <v>0.99999999999999989</v>
      </c>
      <c r="L51" s="77">
        <f t="shared" si="0"/>
        <v>0.99999999999999989</v>
      </c>
      <c r="M51" s="77">
        <f t="shared" si="0"/>
        <v>1</v>
      </c>
      <c r="N51" s="77">
        <f t="shared" si="0"/>
        <v>0.99999999999999989</v>
      </c>
      <c r="O51" s="77">
        <f t="shared" si="0"/>
        <v>1</v>
      </c>
      <c r="P51" s="77">
        <f t="shared" si="0"/>
        <v>0.99999999999999989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5.6296848121384989E-2</v>
      </c>
      <c r="C56" s="201">
        <f t="shared" si="5"/>
        <v>6.0686322314751059E-2</v>
      </c>
      <c r="D56" s="201">
        <f t="shared" si="5"/>
        <v>5.2540491274665584E-2</v>
      </c>
      <c r="E56" s="201">
        <f t="shared" si="5"/>
        <v>4.6935804300068787E-2</v>
      </c>
      <c r="F56" s="201">
        <f t="shared" si="5"/>
        <v>3.1565485677244001E-2</v>
      </c>
      <c r="G56" s="201">
        <f t="shared" si="5"/>
        <v>5.6500889053289538E-2</v>
      </c>
      <c r="H56" s="201">
        <f t="shared" si="5"/>
        <v>5.1184537110593835E-2</v>
      </c>
      <c r="I56" s="201">
        <f t="shared" si="5"/>
        <v>6.9991336504436383E-2</v>
      </c>
      <c r="J56" s="201">
        <f t="shared" si="5"/>
        <v>6.1638031910301282E-2</v>
      </c>
      <c r="K56" s="201">
        <f t="shared" si="5"/>
        <v>6.5118699414698888E-2</v>
      </c>
      <c r="L56" s="201">
        <f t="shared" si="5"/>
        <v>5.7648365277462241E-2</v>
      </c>
      <c r="M56" s="201">
        <f t="shared" si="5"/>
        <v>8.8471901532892624E-2</v>
      </c>
      <c r="N56" s="201">
        <f t="shared" si="5"/>
        <v>0.13663565854037796</v>
      </c>
      <c r="O56" s="201">
        <f t="shared" si="5"/>
        <v>0.13802408446518169</v>
      </c>
      <c r="P56" s="201">
        <f t="shared" si="5"/>
        <v>0.12704293358148494</v>
      </c>
      <c r="Q56" s="201">
        <f t="shared" si="5"/>
        <v>0.14537136188001876</v>
      </c>
    </row>
    <row r="57" spans="1:17" x14ac:dyDescent="0.25">
      <c r="A57" s="127" t="s">
        <v>314</v>
      </c>
      <c r="B57" s="200">
        <f t="shared" ref="B57:Q57" si="6">IF(B$15=0,0,B$15/B$5)</f>
        <v>0.2014811313048494</v>
      </c>
      <c r="C57" s="200">
        <f t="shared" si="6"/>
        <v>0.12193456609270546</v>
      </c>
      <c r="D57" s="200">
        <f t="shared" si="6"/>
        <v>0.53133618107802605</v>
      </c>
      <c r="E57" s="200">
        <f t="shared" si="6"/>
        <v>0.77434433102214095</v>
      </c>
      <c r="F57" s="200">
        <f t="shared" si="6"/>
        <v>0.82938700407970178</v>
      </c>
      <c r="G57" s="200">
        <f t="shared" si="6"/>
        <v>0.78005883943237109</v>
      </c>
      <c r="H57" s="200">
        <f t="shared" si="6"/>
        <v>0.71215152223696232</v>
      </c>
      <c r="I57" s="200">
        <f t="shared" si="6"/>
        <v>0.40518732190275791</v>
      </c>
      <c r="J57" s="200">
        <f t="shared" si="6"/>
        <v>0.27752137365441248</v>
      </c>
      <c r="K57" s="200">
        <f t="shared" si="6"/>
        <v>0.22168862585435176</v>
      </c>
      <c r="L57" s="200">
        <f t="shared" si="6"/>
        <v>0.25153483864061954</v>
      </c>
      <c r="M57" s="200">
        <f t="shared" si="6"/>
        <v>3.6165468611252666E-2</v>
      </c>
      <c r="N57" s="200">
        <f t="shared" si="6"/>
        <v>7.7480585841564295E-2</v>
      </c>
      <c r="O57" s="200">
        <f t="shared" si="6"/>
        <v>0.5419984166103875</v>
      </c>
      <c r="P57" s="200">
        <f t="shared" si="6"/>
        <v>8.7749733524405571E-2</v>
      </c>
      <c r="Q57" s="200">
        <f t="shared" si="6"/>
        <v>0.16514195113995314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0.74222202057376563</v>
      </c>
      <c r="C59" s="200">
        <f t="shared" si="8"/>
        <v>0.81737911159254351</v>
      </c>
      <c r="D59" s="200">
        <f t="shared" si="8"/>
        <v>0.41612332764730847</v>
      </c>
      <c r="E59" s="200">
        <f t="shared" si="8"/>
        <v>0.17871986467779033</v>
      </c>
      <c r="F59" s="200">
        <f t="shared" si="8"/>
        <v>0.13904751024305412</v>
      </c>
      <c r="G59" s="200">
        <f t="shared" si="8"/>
        <v>0.16344027151433935</v>
      </c>
      <c r="H59" s="200">
        <f t="shared" si="8"/>
        <v>0.23666394065244381</v>
      </c>
      <c r="I59" s="200">
        <f t="shared" si="8"/>
        <v>0.52482134159280569</v>
      </c>
      <c r="J59" s="200">
        <f t="shared" si="8"/>
        <v>0.6608405944352862</v>
      </c>
      <c r="K59" s="200">
        <f t="shared" si="8"/>
        <v>0.71319267473094927</v>
      </c>
      <c r="L59" s="200">
        <f t="shared" si="8"/>
        <v>0.69081679608191804</v>
      </c>
      <c r="M59" s="200">
        <f t="shared" si="8"/>
        <v>0.87536262985585467</v>
      </c>
      <c r="N59" s="200">
        <f t="shared" si="8"/>
        <v>0.78588375561805779</v>
      </c>
      <c r="O59" s="200">
        <f t="shared" si="8"/>
        <v>0.31997749892443089</v>
      </c>
      <c r="P59" s="200">
        <f t="shared" si="8"/>
        <v>0.78520733289410949</v>
      </c>
      <c r="Q59" s="200">
        <f t="shared" si="8"/>
        <v>0.68948668698002802</v>
      </c>
    </row>
    <row r="60" spans="1:17" x14ac:dyDescent="0.25">
      <c r="A60" s="142" t="s">
        <v>318</v>
      </c>
      <c r="B60" s="199">
        <f t="shared" ref="B60:Q60" si="9">IF(B$28=0,0,B$28/B$5)</f>
        <v>0.72711093572590191</v>
      </c>
      <c r="C60" s="199">
        <f t="shared" si="9"/>
        <v>0.80823401913559068</v>
      </c>
      <c r="D60" s="199">
        <f t="shared" si="9"/>
        <v>0.37627311406645653</v>
      </c>
      <c r="E60" s="199">
        <f t="shared" si="9"/>
        <v>0.12064403985112976</v>
      </c>
      <c r="F60" s="199">
        <f t="shared" si="9"/>
        <v>7.6843484937076489E-2</v>
      </c>
      <c r="G60" s="199">
        <f t="shared" si="9"/>
        <v>0.10493585855691151</v>
      </c>
      <c r="H60" s="199">
        <f t="shared" si="9"/>
        <v>0.18325257648467164</v>
      </c>
      <c r="I60" s="199">
        <f t="shared" si="9"/>
        <v>0.49443229245009879</v>
      </c>
      <c r="J60" s="199">
        <f t="shared" si="9"/>
        <v>0.64002649141120527</v>
      </c>
      <c r="K60" s="199">
        <f t="shared" si="9"/>
        <v>0.69656602779187293</v>
      </c>
      <c r="L60" s="199">
        <f t="shared" si="9"/>
        <v>0.67195168318387166</v>
      </c>
      <c r="M60" s="199">
        <f t="shared" si="9"/>
        <v>0.87274445676059531</v>
      </c>
      <c r="N60" s="199">
        <f t="shared" si="9"/>
        <v>0.78031020409078233</v>
      </c>
      <c r="O60" s="199">
        <f t="shared" si="9"/>
        <v>0.27932761767865177</v>
      </c>
      <c r="P60" s="199">
        <f t="shared" si="9"/>
        <v>0.77862610287977896</v>
      </c>
      <c r="Q60" s="199">
        <f t="shared" si="9"/>
        <v>0.67791068977019353</v>
      </c>
    </row>
    <row r="61" spans="1:17" x14ac:dyDescent="0.25">
      <c r="A61" s="142" t="s">
        <v>317</v>
      </c>
      <c r="B61" s="199">
        <f t="shared" ref="B61:Q61" si="10">IF(B$34=0,0,B$34/B$5)</f>
        <v>1.5111084847863708E-2</v>
      </c>
      <c r="C61" s="199">
        <f t="shared" si="10"/>
        <v>9.14509245695291E-3</v>
      </c>
      <c r="D61" s="199">
        <f t="shared" si="10"/>
        <v>3.9850213580851938E-2</v>
      </c>
      <c r="E61" s="199">
        <f t="shared" si="10"/>
        <v>5.8075824826660565E-2</v>
      </c>
      <c r="F61" s="199">
        <f t="shared" si="10"/>
        <v>6.2204025305977628E-2</v>
      </c>
      <c r="G61" s="199">
        <f t="shared" si="10"/>
        <v>5.8504412957427837E-2</v>
      </c>
      <c r="H61" s="199">
        <f t="shared" si="10"/>
        <v>5.3411364167772167E-2</v>
      </c>
      <c r="I61" s="199">
        <f t="shared" si="10"/>
        <v>3.0389049142706844E-2</v>
      </c>
      <c r="J61" s="199">
        <f t="shared" si="10"/>
        <v>2.0814103024080939E-2</v>
      </c>
      <c r="K61" s="199">
        <f t="shared" si="10"/>
        <v>1.6626646939076381E-2</v>
      </c>
      <c r="L61" s="199">
        <f t="shared" si="10"/>
        <v>1.8865112898046463E-2</v>
      </c>
      <c r="M61" s="199">
        <f t="shared" si="10"/>
        <v>2.6181730952593678E-3</v>
      </c>
      <c r="N61" s="199">
        <f t="shared" si="10"/>
        <v>5.5735515272753982E-3</v>
      </c>
      <c r="O61" s="199">
        <f t="shared" si="10"/>
        <v>4.064988124577907E-2</v>
      </c>
      <c r="P61" s="199">
        <f t="shared" si="10"/>
        <v>6.5812300143304166E-3</v>
      </c>
      <c r="Q61" s="199">
        <f t="shared" si="10"/>
        <v>1.1575997209834514E-2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0.50774243129425645</v>
      </c>
      <c r="C68" s="230">
        <f>IF(C$5=0,0,C$5/WWP_fec!C$5)</f>
        <v>0.47101714931912286</v>
      </c>
      <c r="D68" s="230">
        <f>IF(D$5=0,0,D$5/WWP_fec!D$5)</f>
        <v>0.54404322924819193</v>
      </c>
      <c r="E68" s="230">
        <f>IF(E$5=0,0,E$5/WWP_fec!E$5)</f>
        <v>0.60900838849188799</v>
      </c>
      <c r="F68" s="230">
        <f>IF(F$5=0,0,F$5/WWP_fec!F$5)</f>
        <v>0.64006715881693133</v>
      </c>
      <c r="G68" s="230">
        <f>IF(G$5=0,0,G$5/WWP_fec!G$5)</f>
        <v>0.50590882760085187</v>
      </c>
      <c r="H68" s="230">
        <f>IF(H$5=0,0,H$5/WWP_fec!H$5)</f>
        <v>0.5584557398183313</v>
      </c>
      <c r="I68" s="230">
        <f>IF(I$5=0,0,I$5/WWP_fec!I$5)</f>
        <v>0.40839766701045493</v>
      </c>
      <c r="J68" s="230">
        <f>IF(J$5=0,0,J$5/WWP_fec!J$5)</f>
        <v>0.46374450405802708</v>
      </c>
      <c r="K68" s="230">
        <f>IF(K$5=0,0,K$5/WWP_fec!K$5)</f>
        <v>0.43895684029744819</v>
      </c>
      <c r="L68" s="230">
        <f>IF(L$5=0,0,L$5/WWP_fec!L$5)</f>
        <v>0.49583883951919483</v>
      </c>
      <c r="M68" s="230">
        <f>IF(M$5=0,0,M$5/WWP_fec!M$5)</f>
        <v>0.32308900389948408</v>
      </c>
      <c r="N68" s="230">
        <f>IF(N$5=0,0,N$5/WWP_fec!N$5)</f>
        <v>0.20920086926582498</v>
      </c>
      <c r="O68" s="230">
        <f>IF(O$5=0,0,O$5/WWP_fec!O$5)</f>
        <v>0.20709645457975318</v>
      </c>
      <c r="P68" s="230">
        <f>IF(P$5=0,0,P$5/WWP_fec!P$5)</f>
        <v>0.22499715437554527</v>
      </c>
      <c r="Q68" s="230">
        <f>IF(Q$5=0,0,Q$5/WWP_fec!Q$5)</f>
        <v>0.19662950232898951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1.3251222000000002</v>
      </c>
      <c r="C73" s="273">
        <f>IF(C$10=0,0,C$10/WWP_fec!C$10)</f>
        <v>1.3251221999999998</v>
      </c>
      <c r="D73" s="273">
        <f>IF(D$10=0,0,D$10/WWP_fec!D$10)</f>
        <v>1.3251222000000002</v>
      </c>
      <c r="E73" s="273">
        <f>IF(E$10=0,0,E$10/WWP_fec!E$10)</f>
        <v>1.3251222000000002</v>
      </c>
      <c r="F73" s="273">
        <f>IF(F$10=0,0,F$10/WWP_fec!F$10)</f>
        <v>0.93662643560730352</v>
      </c>
      <c r="G73" s="273">
        <f>IF(G$10=0,0,G$10/WWP_fec!G$10)</f>
        <v>1.3251222000000002</v>
      </c>
      <c r="H73" s="273">
        <f>IF(H$10=0,0,H$10/WWP_fec!H$10)</f>
        <v>1.3251222000000002</v>
      </c>
      <c r="I73" s="273">
        <f>IF(I$10=0,0,I$10/WWP_fec!I$10)</f>
        <v>1.3251222</v>
      </c>
      <c r="J73" s="273">
        <f>IF(J$10=0,0,J$10/WWP_fec!J$10)</f>
        <v>1.3251221999999998</v>
      </c>
      <c r="K73" s="273">
        <f>IF(K$10=0,0,K$10/WWP_fec!K$10)</f>
        <v>1.3251222</v>
      </c>
      <c r="L73" s="273">
        <f>IF(L$10=0,0,L$10/WWP_fec!L$10)</f>
        <v>1.3251222</v>
      </c>
      <c r="M73" s="273">
        <f>IF(M$10=0,0,M$10/WWP_fec!M$10)</f>
        <v>1.3251222</v>
      </c>
      <c r="N73" s="273">
        <f>IF(N$10=0,0,N$10/WWP_fec!N$10)</f>
        <v>1.3251222</v>
      </c>
      <c r="O73" s="273">
        <f>IF(O$10=0,0,O$10/WWP_fec!O$10)</f>
        <v>1.3251222000000002</v>
      </c>
      <c r="P73" s="273">
        <f>IF(P$10=0,0,P$10/WWP_fec!P$10)</f>
        <v>1.3251222000000002</v>
      </c>
      <c r="Q73" s="273">
        <f>IF(Q$10=0,0,Q$10/WWP_fec!Q$10)</f>
        <v>1.3251222000000002</v>
      </c>
    </row>
    <row r="74" spans="1:17" x14ac:dyDescent="0.25">
      <c r="A74" s="127" t="s">
        <v>314</v>
      </c>
      <c r="B74" s="296">
        <f>IF(B$15=0,0,B$15/WWP_fec!B$15)</f>
        <v>0.17044142460307676</v>
      </c>
      <c r="C74" s="296">
        <f>IF(C$15=0,0,C$15/WWP_fec!C$15)</f>
        <v>9.5688748240731689E-2</v>
      </c>
      <c r="D74" s="296">
        <f>IF(D$15=0,0,D$15/WWP_fec!D$15)</f>
        <v>0.48161512376872412</v>
      </c>
      <c r="E74" s="296">
        <f>IF(E$15=0,0,E$15/WWP_fec!E$15)</f>
        <v>0.78569631160664677</v>
      </c>
      <c r="F74" s="296">
        <f>IF(F$15=0,0,F$15/WWP_fec!F$15)</f>
        <v>0.88446385006232719</v>
      </c>
      <c r="G74" s="296">
        <f>IF(G$15=0,0,G$15/WWP_fec!G$15)</f>
        <v>0.65750178548424532</v>
      </c>
      <c r="H74" s="296">
        <f>IF(H$15=0,0,H$15/WWP_fec!H$15)</f>
        <v>0.66261075756609289</v>
      </c>
      <c r="I74" s="296">
        <f>IF(I$15=0,0,I$15/WWP_fec!I$15)</f>
        <v>0.27569977841597376</v>
      </c>
      <c r="J74" s="296">
        <f>IF(J$15=0,0,J$15/WWP_fec!J$15)</f>
        <v>0.2144235731018716</v>
      </c>
      <c r="K74" s="296">
        <f>IF(K$15=0,0,K$15/WWP_fec!K$15)</f>
        <v>0.16212968875162456</v>
      </c>
      <c r="L74" s="296">
        <f>IF(L$15=0,0,L$15/WWP_fec!L$15)</f>
        <v>0.20779543581986867</v>
      </c>
      <c r="M74" s="296">
        <f>IF(M$15=0,0,M$15/WWP_fec!M$15)</f>
        <v>1.8791289620357299E-2</v>
      </c>
      <c r="N74" s="296">
        <f>IF(N$15=0,0,N$15/WWP_fec!N$15)</f>
        <v>2.5901896185757688E-2</v>
      </c>
      <c r="O74" s="296">
        <f>IF(O$15=0,0,O$15/WWP_fec!O$15)</f>
        <v>0.18701136419479605</v>
      </c>
      <c r="P74" s="296">
        <f>IF(P$15=0,0,P$15/WWP_fec!P$15)</f>
        <v>3.2894262078323806E-2</v>
      </c>
      <c r="Q74" s="296">
        <f>IF(Q$15=0,0,Q$15/WWP_fec!Q$15)</f>
        <v>5.0564200711013342E-2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2.2462746776817912</v>
      </c>
      <c r="C76" s="296">
        <f>IF(C$27=0,0,C$27/WWP_fec!C$27)</f>
        <v>2.1819203770288853</v>
      </c>
      <c r="D76" s="296">
        <f>IF(D$27=0,0,D$27/WWP_fec!D$27)</f>
        <v>1.8697958032952442</v>
      </c>
      <c r="E76" s="296">
        <f>IF(E$27=0,0,E$27/WWP_fec!E$27)</f>
        <v>1.4205884157591702</v>
      </c>
      <c r="F76" s="296">
        <f>IF(F$27=0,0,F$27/WWP_fec!F$27)</f>
        <v>1.2912049514452826</v>
      </c>
      <c r="G76" s="296">
        <f>IF(G$27=0,0,G$27/WWP_fec!G$27)</f>
        <v>1.1785130623300264</v>
      </c>
      <c r="H76" s="296">
        <f>IF(H$27=0,0,H$27/WWP_fec!H$27)</f>
        <v>1.5194215794956258</v>
      </c>
      <c r="I76" s="296">
        <f>IF(I$27=0,0,I$27/WWP_fec!I$27)</f>
        <v>1.7539884212896404</v>
      </c>
      <c r="J76" s="296">
        <f>IF(J$27=0,0,J$27/WWP_fec!J$27)</f>
        <v>1.9783790653928535</v>
      </c>
      <c r="K76" s="296">
        <f>IF(K$27=0,0,K$27/WWP_fec!K$27)</f>
        <v>1.9786410904114733</v>
      </c>
      <c r="L76" s="296">
        <f>IF(L$27=0,0,L$27/WWP_fec!L$27)</f>
        <v>2.0296488822435372</v>
      </c>
      <c r="M76" s="296">
        <f>IF(M$27=0,0,M$27/WWP_fec!M$27)</f>
        <v>1.9052189564585909</v>
      </c>
      <c r="N76" s="296">
        <f>IF(N$27=0,0,N$27/WWP_fec!N$27)</f>
        <v>1.5291020108164268</v>
      </c>
      <c r="O76" s="296">
        <f>IF(O$27=0,0,O$27/WWP_fec!O$27)</f>
        <v>0.89851675698962763</v>
      </c>
      <c r="P76" s="296">
        <f>IF(P$27=0,0,P$27/WWP_fec!P$27)</f>
        <v>1.5789841021288649</v>
      </c>
      <c r="Q76" s="296">
        <f>IF(Q$27=0,0,Q$27/WWP_fec!Q$27)</f>
        <v>1.4058113252247222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3896.2617898872522</v>
      </c>
      <c r="C3" s="46">
        <v>3823.7534496322469</v>
      </c>
      <c r="D3" s="46">
        <v>3726.8510063191729</v>
      </c>
      <c r="E3" s="46">
        <v>3584.7383494505757</v>
      </c>
      <c r="F3" s="46">
        <v>3621.2266691646564</v>
      </c>
      <c r="G3" s="46">
        <v>3630.3215786588707</v>
      </c>
      <c r="H3" s="46">
        <v>3809.5238095238092</v>
      </c>
      <c r="I3" s="46">
        <v>3674.7335532403627</v>
      </c>
      <c r="J3" s="46">
        <v>3283.6737029369233</v>
      </c>
      <c r="K3" s="46">
        <v>3014.13456769714</v>
      </c>
      <c r="L3" s="46">
        <v>3045.7</v>
      </c>
      <c r="M3" s="46">
        <v>3002.1118482656948</v>
      </c>
      <c r="N3" s="46">
        <v>3113.268042439081</v>
      </c>
      <c r="O3" s="46">
        <v>3157.05359635695</v>
      </c>
      <c r="P3" s="46">
        <v>3526.7878327717935</v>
      </c>
      <c r="Q3" s="46">
        <v>3664.670545920193</v>
      </c>
    </row>
    <row r="5" spans="1:17" x14ac:dyDescent="0.25">
      <c r="A5" s="31" t="s">
        <v>257</v>
      </c>
      <c r="B5" s="46">
        <v>3357.5431596316253</v>
      </c>
      <c r="C5" s="46">
        <v>3519.497826260787</v>
      </c>
      <c r="D5" s="46">
        <v>3415.747257013571</v>
      </c>
      <c r="E5" s="46">
        <v>3626.7915940308585</v>
      </c>
      <c r="F5" s="46">
        <v>3718.7857708731931</v>
      </c>
      <c r="G5" s="46">
        <v>3739.7095394672397</v>
      </c>
      <c r="H5" s="46">
        <v>3644.4950990743514</v>
      </c>
      <c r="I5" s="46">
        <v>3468.9027760682511</v>
      </c>
      <c r="J5" s="46">
        <v>3333.2196553185536</v>
      </c>
      <c r="K5" s="46">
        <v>2819.958504798075</v>
      </c>
      <c r="L5" s="46">
        <v>2891.7325053864952</v>
      </c>
      <c r="M5" s="46">
        <v>2907.4737497419687</v>
      </c>
      <c r="N5" s="46">
        <v>2640.839242622048</v>
      </c>
      <c r="O5" s="46">
        <v>2439.2440386603835</v>
      </c>
      <c r="P5" s="46">
        <v>2341.596632248984</v>
      </c>
      <c r="Q5" s="46">
        <v>2425.0079306479033</v>
      </c>
    </row>
    <row r="6" spans="1:17" x14ac:dyDescent="0.25">
      <c r="A6" s="294" t="s">
        <v>256</v>
      </c>
      <c r="B6" s="293">
        <v>4196.9289495395315</v>
      </c>
      <c r="C6" s="293">
        <v>4186.0200972041002</v>
      </c>
      <c r="D6" s="293">
        <v>3914.9486006593934</v>
      </c>
      <c r="E6" s="293">
        <v>4002.9336095595872</v>
      </c>
      <c r="F6" s="293">
        <v>3961.9720452871047</v>
      </c>
      <c r="G6" s="293">
        <v>3977.2633398147746</v>
      </c>
      <c r="H6" s="293">
        <v>3844.9952518480209</v>
      </c>
      <c r="I6" s="293">
        <v>3690.1373155647389</v>
      </c>
      <c r="J6" s="293">
        <v>3521.5301213231987</v>
      </c>
      <c r="K6" s="293">
        <v>3697.6735006146137</v>
      </c>
      <c r="L6" s="293">
        <v>3748.5344206399477</v>
      </c>
      <c r="M6" s="293">
        <v>3355.3972851230101</v>
      </c>
      <c r="N6" s="293">
        <v>3181.9072328002462</v>
      </c>
      <c r="O6" s="293">
        <v>2971.0984528600807</v>
      </c>
      <c r="P6" s="293">
        <v>2791.1075282328297</v>
      </c>
      <c r="Q6" s="293">
        <v>2793.6217021616981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87.985008900193861</v>
      </c>
      <c r="F7" s="291">
        <v>370.53347058816109</v>
      </c>
      <c r="G7" s="291">
        <v>566.91952779772589</v>
      </c>
      <c r="H7" s="291">
        <v>504.88610986885436</v>
      </c>
      <c r="I7" s="291">
        <v>193.82068919246825</v>
      </c>
      <c r="J7" s="291">
        <v>184.96476872228314</v>
      </c>
      <c r="K7" s="291">
        <v>176.14337929141493</v>
      </c>
      <c r="L7" s="291">
        <v>50.860920025334053</v>
      </c>
      <c r="M7" s="291">
        <v>0</v>
      </c>
      <c r="N7" s="291">
        <v>0</v>
      </c>
      <c r="O7" s="291">
        <v>0</v>
      </c>
      <c r="P7" s="291">
        <v>0</v>
      </c>
      <c r="Q7" s="291">
        <v>2.5141739288683311</v>
      </c>
    </row>
    <row r="8" spans="1:17" x14ac:dyDescent="0.25">
      <c r="A8" s="290" t="s">
        <v>254</v>
      </c>
      <c r="B8" s="289"/>
      <c r="C8" s="289">
        <f>B6+C7-C6</f>
        <v>10.90885233543122</v>
      </c>
      <c r="D8" s="289">
        <f t="shared" ref="D8:Q8" si="0">C6+D7-D6</f>
        <v>271.07149654470686</v>
      </c>
      <c r="E8" s="289">
        <f t="shared" si="0"/>
        <v>0</v>
      </c>
      <c r="F8" s="289">
        <f t="shared" si="0"/>
        <v>411.49503486064395</v>
      </c>
      <c r="G8" s="289">
        <f t="shared" si="0"/>
        <v>551.62823327005572</v>
      </c>
      <c r="H8" s="289">
        <f t="shared" si="0"/>
        <v>637.15419783560765</v>
      </c>
      <c r="I8" s="289">
        <f t="shared" si="0"/>
        <v>348.67862547575032</v>
      </c>
      <c r="J8" s="289">
        <f t="shared" si="0"/>
        <v>353.57196296382335</v>
      </c>
      <c r="K8" s="289">
        <f t="shared" si="0"/>
        <v>0</v>
      </c>
      <c r="L8" s="289">
        <f t="shared" si="0"/>
        <v>0</v>
      </c>
      <c r="M8" s="289">
        <f t="shared" si="0"/>
        <v>393.13713551693763</v>
      </c>
      <c r="N8" s="289">
        <f t="shared" si="0"/>
        <v>173.49005232276386</v>
      </c>
      <c r="O8" s="289">
        <f t="shared" si="0"/>
        <v>210.80877994016555</v>
      </c>
      <c r="P8" s="289">
        <f t="shared" si="0"/>
        <v>179.99092462725093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839.3857899079062</v>
      </c>
      <c r="C9" s="287">
        <f t="shared" ref="C9:Q9" si="1">C6-C5</f>
        <v>666.52227094331329</v>
      </c>
      <c r="D9" s="287">
        <f t="shared" si="1"/>
        <v>499.20134364582236</v>
      </c>
      <c r="E9" s="287">
        <f t="shared" si="1"/>
        <v>376.14201552872873</v>
      </c>
      <c r="F9" s="287">
        <f t="shared" si="1"/>
        <v>243.18627441391163</v>
      </c>
      <c r="G9" s="287">
        <f t="shared" si="1"/>
        <v>237.55380034753489</v>
      </c>
      <c r="H9" s="287">
        <f t="shared" si="1"/>
        <v>200.50015277366947</v>
      </c>
      <c r="I9" s="287">
        <f t="shared" si="1"/>
        <v>221.23453949648774</v>
      </c>
      <c r="J9" s="287">
        <f t="shared" si="1"/>
        <v>188.31046600464515</v>
      </c>
      <c r="K9" s="287">
        <f t="shared" si="1"/>
        <v>877.7149958165387</v>
      </c>
      <c r="L9" s="287">
        <f t="shared" si="1"/>
        <v>856.80191525345253</v>
      </c>
      <c r="M9" s="287">
        <f t="shared" si="1"/>
        <v>447.92353538104135</v>
      </c>
      <c r="N9" s="287">
        <f t="shared" si="1"/>
        <v>541.06799017819822</v>
      </c>
      <c r="O9" s="287">
        <f t="shared" si="1"/>
        <v>531.8544141996972</v>
      </c>
      <c r="P9" s="287">
        <f t="shared" si="1"/>
        <v>449.51089598384578</v>
      </c>
      <c r="Q9" s="287">
        <f t="shared" si="1"/>
        <v>368.61377151379475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507.1441063731632</v>
      </c>
      <c r="C12" s="38">
        <v>536.98749999999995</v>
      </c>
      <c r="D12" s="38">
        <v>517.46600999999976</v>
      </c>
      <c r="E12" s="38">
        <v>542.92713000000015</v>
      </c>
      <c r="F12" s="38">
        <v>550.27517999999998</v>
      </c>
      <c r="G12" s="38">
        <v>544.15406631703434</v>
      </c>
      <c r="H12" s="38">
        <v>521.47487999999987</v>
      </c>
      <c r="I12" s="38">
        <v>493.05297999999982</v>
      </c>
      <c r="J12" s="38">
        <v>468.60445999999985</v>
      </c>
      <c r="K12" s="38">
        <v>395.63011000000006</v>
      </c>
      <c r="L12" s="38">
        <v>405.92242424402622</v>
      </c>
      <c r="M12" s="38">
        <v>410.40908100639183</v>
      </c>
      <c r="N12" s="38">
        <v>368.57407746216018</v>
      </c>
      <c r="O12" s="38">
        <v>340.87907260437379</v>
      </c>
      <c r="P12" s="38">
        <v>327.56192337942173</v>
      </c>
      <c r="Q12" s="38">
        <v>339.57723540255103</v>
      </c>
    </row>
    <row r="13" spans="1:17" x14ac:dyDescent="0.25">
      <c r="A13" s="55" t="s">
        <v>33</v>
      </c>
      <c r="B13" s="54">
        <v>18.343102245366463</v>
      </c>
      <c r="C13" s="54">
        <v>13.298120000000001</v>
      </c>
      <c r="D13" s="54">
        <v>11.392989999999999</v>
      </c>
      <c r="E13" s="54">
        <v>1.29922</v>
      </c>
      <c r="F13" s="54">
        <v>1.9004099999999999</v>
      </c>
      <c r="G13" s="54">
        <v>1.909939274167108</v>
      </c>
      <c r="H13" s="54">
        <v>1.8973100000000001</v>
      </c>
      <c r="I13" s="54">
        <v>1.8940900000000001</v>
      </c>
      <c r="J13" s="54">
        <v>5.5073800000000004</v>
      </c>
      <c r="K13" s="54">
        <v>2.3997000000000002</v>
      </c>
      <c r="L13" s="54">
        <v>2.9144474824761635</v>
      </c>
      <c r="M13" s="54">
        <v>2.9144600671816199</v>
      </c>
      <c r="N13" s="54">
        <v>2.3176394022185085</v>
      </c>
      <c r="O13" s="54">
        <v>2.2209463407274677</v>
      </c>
      <c r="P13" s="54">
        <v>2.7958612225216215</v>
      </c>
      <c r="Q13" s="54">
        <v>2.7229300923802349</v>
      </c>
    </row>
    <row r="14" spans="1:17" x14ac:dyDescent="0.25">
      <c r="A14" s="52" t="s">
        <v>32</v>
      </c>
      <c r="B14" s="51">
        <v>209.82895833267409</v>
      </c>
      <c r="C14" s="51">
        <v>230.40613999999997</v>
      </c>
      <c r="D14" s="51">
        <v>224.33055999999976</v>
      </c>
      <c r="E14" s="51">
        <v>229.60859000000008</v>
      </c>
      <c r="F14" s="51">
        <v>234.79191999999995</v>
      </c>
      <c r="G14" s="51">
        <v>240.22424544138713</v>
      </c>
      <c r="H14" s="51">
        <v>223.48444999999987</v>
      </c>
      <c r="I14" s="51">
        <v>211.16195999999985</v>
      </c>
      <c r="J14" s="51">
        <v>206.34994999999981</v>
      </c>
      <c r="K14" s="51">
        <v>170.52321000000001</v>
      </c>
      <c r="L14" s="51">
        <v>172.49203719619319</v>
      </c>
      <c r="M14" s="51">
        <v>162.19419287547356</v>
      </c>
      <c r="N14" s="51">
        <v>135.77074800614508</v>
      </c>
      <c r="O14" s="51">
        <v>135.83915860300121</v>
      </c>
      <c r="P14" s="51">
        <v>133.70355243747682</v>
      </c>
      <c r="Q14" s="51">
        <v>138.81520363375776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6.5933594448037081</v>
      </c>
      <c r="C16" s="51">
        <v>6.5816400000000002</v>
      </c>
      <c r="D16" s="51">
        <v>7.6945199999999998</v>
      </c>
      <c r="E16" s="51">
        <v>8.7897199999999991</v>
      </c>
      <c r="F16" s="51">
        <v>8.7885400000000011</v>
      </c>
      <c r="G16" s="51">
        <v>12.084928076288822</v>
      </c>
      <c r="H16" s="51">
        <v>9.8996099999999991</v>
      </c>
      <c r="I16" s="51">
        <v>6.5902699999999994</v>
      </c>
      <c r="J16" s="51">
        <v>7.6901099999999998</v>
      </c>
      <c r="K16" s="51">
        <v>3.2971500000000002</v>
      </c>
      <c r="L16" s="51">
        <v>5.4950956519992769</v>
      </c>
      <c r="M16" s="51">
        <v>4.3946526373428334</v>
      </c>
      <c r="N16" s="51">
        <v>4.3953184055874175</v>
      </c>
      <c r="O16" s="51">
        <v>4.3948204592086135</v>
      </c>
      <c r="P16" s="51">
        <v>3.2958711393998903</v>
      </c>
      <c r="Q16" s="51">
        <v>3.2960546848866015</v>
      </c>
    </row>
    <row r="17" spans="1:17" x14ac:dyDescent="0.25">
      <c r="A17" s="53" t="s">
        <v>76</v>
      </c>
      <c r="B17" s="51">
        <v>190.72043271740392</v>
      </c>
      <c r="C17" s="51">
        <v>214.09264999999999</v>
      </c>
      <c r="D17" s="51">
        <v>206.03823999999997</v>
      </c>
      <c r="E17" s="51">
        <v>214.11130999999997</v>
      </c>
      <c r="F17" s="51">
        <v>219.30384000000001</v>
      </c>
      <c r="G17" s="51">
        <v>222.31249253175767</v>
      </c>
      <c r="H17" s="51">
        <v>203.99592999999999</v>
      </c>
      <c r="I17" s="51">
        <v>196.87297000000001</v>
      </c>
      <c r="J17" s="51">
        <v>193.85943999999998</v>
      </c>
      <c r="K17" s="51">
        <v>164.32948000000002</v>
      </c>
      <c r="L17" s="51">
        <v>163.17519094139669</v>
      </c>
      <c r="M17" s="51">
        <v>153.97813624736025</v>
      </c>
      <c r="N17" s="51">
        <v>128.50878023665345</v>
      </c>
      <c r="O17" s="51">
        <v>129.53363938651424</v>
      </c>
      <c r="P17" s="51">
        <v>128.49634766269082</v>
      </c>
      <c r="Q17" s="51">
        <v>133.60824760077421</v>
      </c>
    </row>
    <row r="18" spans="1:17" x14ac:dyDescent="0.25">
      <c r="A18" s="53" t="s">
        <v>29</v>
      </c>
      <c r="B18" s="51">
        <v>11.464298245578863</v>
      </c>
      <c r="C18" s="51">
        <v>8.6823499999999996</v>
      </c>
      <c r="D18" s="51">
        <v>9.5976199999999992</v>
      </c>
      <c r="E18" s="51">
        <v>5.7076000000000002</v>
      </c>
      <c r="F18" s="51">
        <v>5.6995100000000001</v>
      </c>
      <c r="G18" s="51">
        <v>4.7759513359578305</v>
      </c>
      <c r="H18" s="51">
        <v>8.58887</v>
      </c>
      <c r="I18" s="51">
        <v>6.6986500000000007</v>
      </c>
      <c r="J18" s="51">
        <v>3.8005100000000001</v>
      </c>
      <c r="K18" s="51">
        <v>2.8965800000000002</v>
      </c>
      <c r="L18" s="51">
        <v>3.8217506027972465</v>
      </c>
      <c r="M18" s="51">
        <v>3.8214039907704653</v>
      </c>
      <c r="N18" s="51">
        <v>2.8666493639042216</v>
      </c>
      <c r="O18" s="51">
        <v>1.9106987572783793</v>
      </c>
      <c r="P18" s="51">
        <v>1.9113336353861208</v>
      </c>
      <c r="Q18" s="51">
        <v>1.9109013480969703</v>
      </c>
    </row>
    <row r="19" spans="1:17" x14ac:dyDescent="0.25">
      <c r="A19" s="53" t="s">
        <v>28</v>
      </c>
      <c r="B19" s="51">
        <v>1.0508679248875978</v>
      </c>
      <c r="C19" s="51">
        <v>1.0495000000000001</v>
      </c>
      <c r="D19" s="51">
        <v>1.0001799999997729</v>
      </c>
      <c r="E19" s="51">
        <v>0.99996000000010099</v>
      </c>
      <c r="F19" s="51">
        <v>1.0000299999999243</v>
      </c>
      <c r="G19" s="51">
        <v>1.0508734973827814</v>
      </c>
      <c r="H19" s="51">
        <v>1.000039999999899</v>
      </c>
      <c r="I19" s="51">
        <v>1.0000699999998233</v>
      </c>
      <c r="J19" s="51">
        <v>0.99988999999982298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89.873992814426728</v>
      </c>
      <c r="C20" s="51">
        <v>103.92581</v>
      </c>
      <c r="D20" s="51">
        <v>95.044880000000006</v>
      </c>
      <c r="E20" s="51">
        <v>95.681209999999993</v>
      </c>
      <c r="F20" s="51">
        <v>93.203929999999986</v>
      </c>
      <c r="G20" s="51">
        <v>84.543905581593606</v>
      </c>
      <c r="H20" s="51">
        <v>79.977859999999993</v>
      </c>
      <c r="I20" s="51">
        <v>74.310789999999997</v>
      </c>
      <c r="J20" s="51">
        <v>49.720660000000002</v>
      </c>
      <c r="K20" s="51">
        <v>44.497079999999997</v>
      </c>
      <c r="L20" s="51">
        <v>47.83770699935728</v>
      </c>
      <c r="M20" s="51">
        <v>51.326098502950828</v>
      </c>
      <c r="N20" s="51">
        <v>48.204449042755236</v>
      </c>
      <c r="O20" s="51">
        <v>44.694412812955953</v>
      </c>
      <c r="P20" s="51">
        <v>41.106323010789239</v>
      </c>
      <c r="Q20" s="51">
        <v>39.049502667197366</v>
      </c>
    </row>
    <row r="21" spans="1:17" x14ac:dyDescent="0.25">
      <c r="A21" s="53" t="s">
        <v>66</v>
      </c>
      <c r="B21" s="51">
        <v>89.776443014617598</v>
      </c>
      <c r="C21" s="51">
        <v>103.82576</v>
      </c>
      <c r="D21" s="51">
        <v>94.944839999999999</v>
      </c>
      <c r="E21" s="51">
        <v>95.681209999999993</v>
      </c>
      <c r="F21" s="51">
        <v>93.203929999999986</v>
      </c>
      <c r="G21" s="51">
        <v>84.543905581593606</v>
      </c>
      <c r="H21" s="51">
        <v>79.977859999999993</v>
      </c>
      <c r="I21" s="51">
        <v>74.007710000000003</v>
      </c>
      <c r="J21" s="51">
        <v>49.720660000000002</v>
      </c>
      <c r="K21" s="51">
        <v>44.497079999999997</v>
      </c>
      <c r="L21" s="51">
        <v>47.81378202907996</v>
      </c>
      <c r="M21" s="51">
        <v>51.326098502950828</v>
      </c>
      <c r="N21" s="51">
        <v>48.204449042755236</v>
      </c>
      <c r="O21" s="51">
        <v>44.694412812955953</v>
      </c>
      <c r="P21" s="51">
        <v>41.082438646728633</v>
      </c>
      <c r="Q21" s="51">
        <v>39.025617613950374</v>
      </c>
    </row>
    <row r="22" spans="1:17" x14ac:dyDescent="0.25">
      <c r="A22" s="53" t="s">
        <v>25</v>
      </c>
      <c r="B22" s="51">
        <v>9.7549799809130422E-2</v>
      </c>
      <c r="C22" s="51">
        <v>0.10005</v>
      </c>
      <c r="D22" s="51">
        <v>0.10004</v>
      </c>
      <c r="E22" s="51">
        <v>0</v>
      </c>
      <c r="F22" s="51">
        <v>0</v>
      </c>
      <c r="G22" s="51">
        <v>0</v>
      </c>
      <c r="H22" s="51">
        <v>0</v>
      </c>
      <c r="I22" s="51">
        <v>0.30308000000000002</v>
      </c>
      <c r="J22" s="51">
        <v>0</v>
      </c>
      <c r="K22" s="51">
        <v>0</v>
      </c>
      <c r="L22" s="51">
        <v>2.3924970277317634E-2</v>
      </c>
      <c r="M22" s="51">
        <v>0</v>
      </c>
      <c r="N22" s="51">
        <v>0</v>
      </c>
      <c r="O22" s="51">
        <v>0</v>
      </c>
      <c r="P22" s="51">
        <v>2.388436406060283E-2</v>
      </c>
      <c r="Q22" s="51">
        <v>2.3885053246991968E-2</v>
      </c>
    </row>
    <row r="23" spans="1:17" x14ac:dyDescent="0.25">
      <c r="A23" s="52" t="s">
        <v>24</v>
      </c>
      <c r="B23" s="51">
        <v>23.596036669284164</v>
      </c>
      <c r="C23" s="51">
        <v>27.298350000000003</v>
      </c>
      <c r="D23" s="51">
        <v>20.526559999999996</v>
      </c>
      <c r="E23" s="51">
        <v>39.014070000000004</v>
      </c>
      <c r="F23" s="51">
        <v>38.497730000000004</v>
      </c>
      <c r="G23" s="51">
        <v>33.584949757930616</v>
      </c>
      <c r="H23" s="51">
        <v>38.959339999999997</v>
      </c>
      <c r="I23" s="51">
        <v>42.179120000000005</v>
      </c>
      <c r="J23" s="51">
        <v>51.915400000000005</v>
      </c>
      <c r="K23" s="51">
        <v>45.208119999999994</v>
      </c>
      <c r="L23" s="51">
        <v>47.462987707728331</v>
      </c>
      <c r="M23" s="51">
        <v>61.785122333506187</v>
      </c>
      <c r="N23" s="51">
        <v>54.062240152127941</v>
      </c>
      <c r="O23" s="51">
        <v>36.186057503729394</v>
      </c>
      <c r="P23" s="51">
        <v>33.276883768296692</v>
      </c>
      <c r="Q23" s="51">
        <v>40.222350814348459</v>
      </c>
    </row>
    <row r="24" spans="1:17" x14ac:dyDescent="0.25">
      <c r="A24" s="53" t="s">
        <v>23</v>
      </c>
      <c r="B24" s="51">
        <v>23.596036669284164</v>
      </c>
      <c r="C24" s="51">
        <v>27.298350000000003</v>
      </c>
      <c r="D24" s="51">
        <v>20.526559999999996</v>
      </c>
      <c r="E24" s="51">
        <v>39.014070000000004</v>
      </c>
      <c r="F24" s="51">
        <v>38.497730000000004</v>
      </c>
      <c r="G24" s="51">
        <v>33.584949757930616</v>
      </c>
      <c r="H24" s="51">
        <v>38.959339999999997</v>
      </c>
      <c r="I24" s="51">
        <v>42.179120000000005</v>
      </c>
      <c r="J24" s="51">
        <v>51.915400000000005</v>
      </c>
      <c r="K24" s="51">
        <v>45.208119999999994</v>
      </c>
      <c r="L24" s="51">
        <v>47.462987707728331</v>
      </c>
      <c r="M24" s="51">
        <v>61.785122333506187</v>
      </c>
      <c r="N24" s="51">
        <v>54.062240152127941</v>
      </c>
      <c r="O24" s="51">
        <v>36.186057503729394</v>
      </c>
      <c r="P24" s="51">
        <v>33.229123897713436</v>
      </c>
      <c r="Q24" s="51">
        <v>40.126826893461818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4.7759870583255863E-2</v>
      </c>
      <c r="Q25" s="51">
        <v>9.5523920886643091E-2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21.996115162337315</v>
      </c>
      <c r="C29" s="51">
        <v>21.821279999999998</v>
      </c>
      <c r="D29" s="51">
        <v>23.12116</v>
      </c>
      <c r="E29" s="51">
        <v>26.201889999999999</v>
      </c>
      <c r="F29" s="51">
        <v>25.057390000000002</v>
      </c>
      <c r="G29" s="51">
        <v>23.26420413706353</v>
      </c>
      <c r="H29" s="51">
        <v>21.420380000000002</v>
      </c>
      <c r="I29" s="51">
        <v>17.298470000000002</v>
      </c>
      <c r="J29" s="51">
        <v>15.63137</v>
      </c>
      <c r="K29" s="51">
        <v>14.21189</v>
      </c>
      <c r="L29" s="51">
        <v>14.137882820487752</v>
      </c>
      <c r="M29" s="51">
        <v>13.278187581158104</v>
      </c>
      <c r="N29" s="51">
        <v>13.949014124911129</v>
      </c>
      <c r="O29" s="51">
        <v>11.51395967934015</v>
      </c>
      <c r="P29" s="51">
        <v>9.1242709297139459</v>
      </c>
      <c r="Q29" s="51">
        <v>9.1242536410663977</v>
      </c>
    </row>
    <row r="30" spans="1:17" x14ac:dyDescent="0.25">
      <c r="A30" s="63" t="s">
        <v>21</v>
      </c>
      <c r="B30" s="62">
        <v>143.50590114907445</v>
      </c>
      <c r="C30" s="62">
        <v>140.23779999999999</v>
      </c>
      <c r="D30" s="62">
        <v>143.04986000000002</v>
      </c>
      <c r="E30" s="62">
        <v>151.12215</v>
      </c>
      <c r="F30" s="62">
        <v>156.82380000000001</v>
      </c>
      <c r="G30" s="62">
        <v>160.62682212489241</v>
      </c>
      <c r="H30" s="62">
        <v>155.73554000000001</v>
      </c>
      <c r="I30" s="62">
        <v>146.20855</v>
      </c>
      <c r="J30" s="62">
        <v>139.47970000000001</v>
      </c>
      <c r="K30" s="62">
        <v>118.79011</v>
      </c>
      <c r="L30" s="62">
        <v>121.07736203778346</v>
      </c>
      <c r="M30" s="62">
        <v>118.91101964612152</v>
      </c>
      <c r="N30" s="62">
        <v>114.26998673400222</v>
      </c>
      <c r="O30" s="62">
        <v>110.42453766461963</v>
      </c>
      <c r="P30" s="62">
        <v>107.55503201062338</v>
      </c>
      <c r="Q30" s="62">
        <v>109.6429945538008</v>
      </c>
    </row>
    <row r="32" spans="1:17" x14ac:dyDescent="0.25">
      <c r="A32" s="31" t="s">
        <v>63</v>
      </c>
      <c r="B32" s="70">
        <v>934.48016697348385</v>
      </c>
      <c r="C32" s="70">
        <v>1011.4436101733281</v>
      </c>
      <c r="D32" s="70">
        <v>963.45513332762334</v>
      </c>
      <c r="E32" s="70">
        <v>942.6361478218563</v>
      </c>
      <c r="F32" s="70">
        <v>956.43260837038781</v>
      </c>
      <c r="G32" s="70">
        <v>954.55276938786972</v>
      </c>
      <c r="H32" s="70">
        <v>893.99845634785174</v>
      </c>
      <c r="I32" s="70">
        <v>844.70497931415559</v>
      </c>
      <c r="J32" s="70">
        <v>781.68026299057146</v>
      </c>
      <c r="K32" s="70">
        <v>647.69912644247995</v>
      </c>
      <c r="L32" s="70">
        <v>664.18463218318072</v>
      </c>
      <c r="M32" s="70">
        <v>639.75689918854914</v>
      </c>
      <c r="N32" s="70">
        <v>542.08309847004841</v>
      </c>
      <c r="O32" s="70">
        <v>533.5361775815386</v>
      </c>
      <c r="P32" s="70">
        <v>521.25451190470153</v>
      </c>
      <c r="Q32" s="70">
        <v>531.99293726687119</v>
      </c>
    </row>
    <row r="34" spans="1:17" x14ac:dyDescent="0.25">
      <c r="A34" s="184" t="s">
        <v>252</v>
      </c>
      <c r="B34" s="190">
        <f t="shared" ref="B34:Q34" si="2">IF(B$12=0,"",B$12/B$3*1000)</f>
        <v>130.16171235964066</v>
      </c>
      <c r="C34" s="190">
        <f t="shared" si="2"/>
        <v>140.43465591424186</v>
      </c>
      <c r="D34" s="190">
        <f t="shared" si="2"/>
        <v>138.84805406027633</v>
      </c>
      <c r="E34" s="190">
        <f t="shared" si="2"/>
        <v>151.45516271312056</v>
      </c>
      <c r="F34" s="190">
        <f t="shared" si="2"/>
        <v>151.95822583703034</v>
      </c>
      <c r="G34" s="190">
        <f t="shared" si="2"/>
        <v>149.89142270918549</v>
      </c>
      <c r="H34" s="190">
        <f t="shared" si="2"/>
        <v>136.88715599999998</v>
      </c>
      <c r="I34" s="190">
        <f t="shared" si="2"/>
        <v>134.17380412934378</v>
      </c>
      <c r="J34" s="190">
        <f t="shared" si="2"/>
        <v>142.70737667414375</v>
      </c>
      <c r="K34" s="190">
        <f t="shared" si="2"/>
        <v>131.25827699931443</v>
      </c>
      <c r="L34" s="190">
        <f t="shared" si="2"/>
        <v>133.27721845356609</v>
      </c>
      <c r="M34" s="190">
        <f t="shared" si="2"/>
        <v>136.70679233469704</v>
      </c>
      <c r="N34" s="190">
        <f t="shared" si="2"/>
        <v>118.38816074872945</v>
      </c>
      <c r="O34" s="190">
        <f t="shared" si="2"/>
        <v>107.97379968389758</v>
      </c>
      <c r="P34" s="190">
        <f t="shared" si="2"/>
        <v>92.87826172463069</v>
      </c>
      <c r="Q34" s="190">
        <f t="shared" si="2"/>
        <v>92.662418394088888</v>
      </c>
    </row>
    <row r="35" spans="1:17" x14ac:dyDescent="0.25">
      <c r="A35" s="286" t="s">
        <v>251</v>
      </c>
      <c r="B35" s="285">
        <f t="shared" ref="B35:Q35" si="3">IF(B$12=0,"",B$12/B$5*1000)</f>
        <v>151.04619129566299</v>
      </c>
      <c r="C35" s="285">
        <f t="shared" si="3"/>
        <v>152.57503385660863</v>
      </c>
      <c r="D35" s="285">
        <f t="shared" si="3"/>
        <v>151.49423275902049</v>
      </c>
      <c r="E35" s="285">
        <f t="shared" si="3"/>
        <v>149.69901521046168</v>
      </c>
      <c r="F35" s="285">
        <f t="shared" si="3"/>
        <v>147.97173429831429</v>
      </c>
      <c r="G35" s="285">
        <f t="shared" si="3"/>
        <v>145.50704020573608</v>
      </c>
      <c r="H35" s="285">
        <f t="shared" si="3"/>
        <v>143.08563074551722</v>
      </c>
      <c r="I35" s="285">
        <f t="shared" si="3"/>
        <v>142.13513950334448</v>
      </c>
      <c r="J35" s="285">
        <f t="shared" si="3"/>
        <v>140.58613246573324</v>
      </c>
      <c r="K35" s="285">
        <f t="shared" si="3"/>
        <v>140.29642965555959</v>
      </c>
      <c r="L35" s="285">
        <f t="shared" si="3"/>
        <v>140.37343477929076</v>
      </c>
      <c r="M35" s="285">
        <f t="shared" si="3"/>
        <v>141.15659033647839</v>
      </c>
      <c r="N35" s="285">
        <f t="shared" si="3"/>
        <v>139.56702532798198</v>
      </c>
      <c r="O35" s="285">
        <f t="shared" si="3"/>
        <v>139.74783465765168</v>
      </c>
      <c r="P35" s="285">
        <f t="shared" si="3"/>
        <v>139.88827916310046</v>
      </c>
      <c r="Q35" s="285">
        <f t="shared" si="3"/>
        <v>140.03139169603631</v>
      </c>
    </row>
    <row r="36" spans="1:17" x14ac:dyDescent="0.25">
      <c r="A36" s="286" t="s">
        <v>250</v>
      </c>
      <c r="B36" s="285">
        <f>IF(OIS_ued!B$5=0,"",OIS_ued!B$5/B$5*1000)</f>
        <v>48.374702318002448</v>
      </c>
      <c r="C36" s="285">
        <f>IF(OIS_ued!C$5=0,"",OIS_ued!C$5/C$5*1000)</f>
        <v>48.374702318002441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48.374702318002448</v>
      </c>
      <c r="G36" s="285">
        <f>IF(OIS_ued!G$5=0,"",OIS_ued!G$5/G$5*1000)</f>
        <v>48.374702318002448</v>
      </c>
      <c r="H36" s="285">
        <f>IF(OIS_ued!H$5=0,"",OIS_ued!H$5/H$5*1000)</f>
        <v>48.374702318002448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48.374702318002456</v>
      </c>
      <c r="N36" s="285">
        <f>IF(OIS_ued!N$5=0,"",OIS_ued!N$5/N$5*1000)</f>
        <v>48.374702318002448</v>
      </c>
      <c r="O36" s="285">
        <f>IF(OIS_ued!O$5=0,"",OIS_ued!O$5/O$5*1000)</f>
        <v>48.374702318002441</v>
      </c>
      <c r="P36" s="285">
        <f>IF(OIS_ued!P$5=0,"",OIS_ued!P$5/P$5*1000)</f>
        <v>48.374702318002448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1.8426324100587719</v>
      </c>
      <c r="C37" s="283">
        <f t="shared" si="4"/>
        <v>1.8835514982626751</v>
      </c>
      <c r="D37" s="283">
        <f t="shared" si="4"/>
        <v>1.8618713397767397</v>
      </c>
      <c r="E37" s="283">
        <f t="shared" si="4"/>
        <v>1.7362111704048682</v>
      </c>
      <c r="F37" s="283">
        <f t="shared" si="4"/>
        <v>1.7380987606426077</v>
      </c>
      <c r="G37" s="283">
        <f t="shared" si="4"/>
        <v>1.7541957847499194</v>
      </c>
      <c r="H37" s="283">
        <f t="shared" si="4"/>
        <v>1.714365333087285</v>
      </c>
      <c r="I37" s="283">
        <f t="shared" si="4"/>
        <v>1.7132134143356277</v>
      </c>
      <c r="J37" s="283">
        <f t="shared" si="4"/>
        <v>1.6681024824018358</v>
      </c>
      <c r="K37" s="283">
        <f t="shared" si="4"/>
        <v>1.6371330444047341</v>
      </c>
      <c r="L37" s="283">
        <f t="shared" si="4"/>
        <v>1.6362353802457004</v>
      </c>
      <c r="M37" s="283">
        <f t="shared" si="4"/>
        <v>1.5588273476302181</v>
      </c>
      <c r="N37" s="283">
        <f t="shared" si="4"/>
        <v>1.4707575264180146</v>
      </c>
      <c r="O37" s="283">
        <f t="shared" si="4"/>
        <v>1.5651772738796546</v>
      </c>
      <c r="P37" s="283">
        <f t="shared" si="4"/>
        <v>1.5913159457820183</v>
      </c>
      <c r="Q37" s="283">
        <f t="shared" si="4"/>
        <v>1.5666331008208527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507.14410637316314</v>
      </c>
      <c r="C5" s="96">
        <v>536.98750000000007</v>
      </c>
      <c r="D5" s="96">
        <v>517.46600999999976</v>
      </c>
      <c r="E5" s="96">
        <v>542.92713000000003</v>
      </c>
      <c r="F5" s="96">
        <v>550.27517999999998</v>
      </c>
      <c r="G5" s="96">
        <v>544.15406631703434</v>
      </c>
      <c r="H5" s="96">
        <v>521.47487999999987</v>
      </c>
      <c r="I5" s="96">
        <v>493.05297999999976</v>
      </c>
      <c r="J5" s="96">
        <v>468.60445999999973</v>
      </c>
      <c r="K5" s="96">
        <v>395.63011000000006</v>
      </c>
      <c r="L5" s="96">
        <v>405.92242424402627</v>
      </c>
      <c r="M5" s="96">
        <v>410.40908100639183</v>
      </c>
      <c r="N5" s="96">
        <v>368.57407746216012</v>
      </c>
      <c r="O5" s="96">
        <v>340.87907260437385</v>
      </c>
      <c r="P5" s="96">
        <v>327.56192337942173</v>
      </c>
      <c r="Q5" s="96">
        <v>339.57723540255103</v>
      </c>
    </row>
    <row r="6" spans="1:17" x14ac:dyDescent="0.25">
      <c r="A6" s="132" t="s">
        <v>83</v>
      </c>
      <c r="B6" s="160">
        <v>7.0512093256964787</v>
      </c>
      <c r="C6" s="160">
        <v>7.5534280712731263</v>
      </c>
      <c r="D6" s="160">
        <v>7.2890991214609606</v>
      </c>
      <c r="E6" s="160">
        <v>7.4456892898673059</v>
      </c>
      <c r="F6" s="160">
        <v>7.5510459659640343</v>
      </c>
      <c r="G6" s="160">
        <v>7.5536082059780654</v>
      </c>
      <c r="H6" s="160">
        <v>7.2520184106417256</v>
      </c>
      <c r="I6" s="160">
        <v>6.9234710524001146</v>
      </c>
      <c r="J6" s="160">
        <v>6.7466132022846734</v>
      </c>
      <c r="K6" s="160">
        <v>5.706036582931695</v>
      </c>
      <c r="L6" s="160">
        <v>5.8432360348816985</v>
      </c>
      <c r="M6" s="160">
        <v>5.9128753911927046</v>
      </c>
      <c r="N6" s="160">
        <v>5.3202671189140602</v>
      </c>
      <c r="O6" s="160">
        <v>4.9996157932466474</v>
      </c>
      <c r="P6" s="160">
        <v>4.8766391480727886</v>
      </c>
      <c r="Q6" s="160">
        <v>5.060514706608231</v>
      </c>
    </row>
    <row r="7" spans="1:17" x14ac:dyDescent="0.25">
      <c r="A7" s="76" t="s">
        <v>82</v>
      </c>
      <c r="B7" s="159">
        <v>4.3632284433258182</v>
      </c>
      <c r="C7" s="159">
        <v>4.6649625510010235</v>
      </c>
      <c r="D7" s="159">
        <v>4.5011326599265189</v>
      </c>
      <c r="E7" s="159">
        <v>4.6175090197192139</v>
      </c>
      <c r="F7" s="159">
        <v>4.6822279145266235</v>
      </c>
      <c r="G7" s="159">
        <v>4.6752899762906353</v>
      </c>
      <c r="H7" s="159">
        <v>4.4880311061864555</v>
      </c>
      <c r="I7" s="159">
        <v>4.2793224625359354</v>
      </c>
      <c r="J7" s="159">
        <v>4.1537261586485403</v>
      </c>
      <c r="K7" s="159">
        <v>3.5122640292146201</v>
      </c>
      <c r="L7" s="159">
        <v>3.5973737548620233</v>
      </c>
      <c r="M7" s="159">
        <v>3.6399045850413954</v>
      </c>
      <c r="N7" s="159">
        <v>3.2742541981609516</v>
      </c>
      <c r="O7" s="159">
        <v>3.0698372693166078</v>
      </c>
      <c r="P7" s="159">
        <v>2.9874635887290109</v>
      </c>
      <c r="Q7" s="159">
        <v>3.0993655264345832</v>
      </c>
    </row>
    <row r="8" spans="1:17" x14ac:dyDescent="0.25">
      <c r="A8" s="76" t="s">
        <v>81</v>
      </c>
      <c r="B8" s="159">
        <v>6.3507593794975357</v>
      </c>
      <c r="C8" s="159">
        <v>6.6015855892464543</v>
      </c>
      <c r="D8" s="159">
        <v>6.4433658918343761</v>
      </c>
      <c r="E8" s="159">
        <v>6.8442456707686734</v>
      </c>
      <c r="F8" s="159">
        <v>6.9020878829323671</v>
      </c>
      <c r="G8" s="159">
        <v>6.8151057080642694</v>
      </c>
      <c r="H8" s="159">
        <v>6.6727117756117202</v>
      </c>
      <c r="I8" s="159">
        <v>6.5287834462550736</v>
      </c>
      <c r="J8" s="159">
        <v>6.1409852936890044</v>
      </c>
      <c r="K8" s="159">
        <v>5.2125728384600425</v>
      </c>
      <c r="L8" s="159">
        <v>5.2678571093167088</v>
      </c>
      <c r="M8" s="159">
        <v>5.3527901928475767</v>
      </c>
      <c r="N8" s="159">
        <v>4.8274307418200255</v>
      </c>
      <c r="O8" s="159">
        <v>4.5267746320838622</v>
      </c>
      <c r="P8" s="159">
        <v>4.3052141001376354</v>
      </c>
      <c r="Q8" s="159">
        <v>4.4036874003305773</v>
      </c>
    </row>
    <row r="9" spans="1:17" x14ac:dyDescent="0.25">
      <c r="A9" s="76" t="s">
        <v>80</v>
      </c>
      <c r="B9" s="159">
        <v>5.5412080502100416</v>
      </c>
      <c r="C9" s="159">
        <v>5.8197949448880379</v>
      </c>
      <c r="D9" s="159">
        <v>5.7528450237306119</v>
      </c>
      <c r="E9" s="159">
        <v>5.8326453842724595</v>
      </c>
      <c r="F9" s="159">
        <v>5.8648642166704628</v>
      </c>
      <c r="G9" s="159">
        <v>5.9268329710254317</v>
      </c>
      <c r="H9" s="159">
        <v>5.9227946964372684</v>
      </c>
      <c r="I9" s="159">
        <v>6.0533283235588886</v>
      </c>
      <c r="J9" s="159">
        <v>5.9284204847539685</v>
      </c>
      <c r="K9" s="159">
        <v>5.0653879608273868</v>
      </c>
      <c r="L9" s="159">
        <v>5.053193436972701</v>
      </c>
      <c r="M9" s="159">
        <v>5.1590937833853374</v>
      </c>
      <c r="N9" s="159">
        <v>4.6815884389446119</v>
      </c>
      <c r="O9" s="159">
        <v>4.5575525411252409</v>
      </c>
      <c r="P9" s="159">
        <v>4.4293393615966528</v>
      </c>
      <c r="Q9" s="159">
        <v>4.5072786803088123</v>
      </c>
    </row>
    <row r="10" spans="1:17" x14ac:dyDescent="0.25">
      <c r="A10" s="129" t="s">
        <v>79</v>
      </c>
      <c r="B10" s="158">
        <v>10.606849526700577</v>
      </c>
      <c r="C10" s="158">
        <v>11.345641253832929</v>
      </c>
      <c r="D10" s="158">
        <v>11.027564387360803</v>
      </c>
      <c r="E10" s="158">
        <v>11.136132299777262</v>
      </c>
      <c r="F10" s="158">
        <v>11.269053282235227</v>
      </c>
      <c r="G10" s="158">
        <v>11.351243803935381</v>
      </c>
      <c r="H10" s="158">
        <v>11.030258886428498</v>
      </c>
      <c r="I10" s="158">
        <v>10.780387286592145</v>
      </c>
      <c r="J10" s="158">
        <v>10.607576132073481</v>
      </c>
      <c r="K10" s="158">
        <v>9.0042507402671053</v>
      </c>
      <c r="L10" s="158">
        <v>9.1428983341861532</v>
      </c>
      <c r="M10" s="158">
        <v>9.2790271317534057</v>
      </c>
      <c r="N10" s="158">
        <v>8.3754853931036557</v>
      </c>
      <c r="O10" s="158">
        <v>7.995883958401742</v>
      </c>
      <c r="P10" s="158">
        <v>7.8265509514058262</v>
      </c>
      <c r="Q10" s="158">
        <v>8.076133227539847</v>
      </c>
    </row>
    <row r="11" spans="1:17" x14ac:dyDescent="0.25">
      <c r="A11" s="92" t="s">
        <v>125</v>
      </c>
      <c r="B11" s="91">
        <v>2.1213699053401154</v>
      </c>
      <c r="C11" s="91">
        <v>2.269128250766586</v>
      </c>
      <c r="D11" s="91">
        <v>2.2055128774721604</v>
      </c>
      <c r="E11" s="91">
        <v>2.2272264599554528</v>
      </c>
      <c r="F11" s="91">
        <v>2.2538106564470457</v>
      </c>
      <c r="G11" s="91">
        <v>2.270248760787076</v>
      </c>
      <c r="H11" s="91">
        <v>2.2060517772857002</v>
      </c>
      <c r="I11" s="91">
        <v>2.1560774573184296</v>
      </c>
      <c r="J11" s="91">
        <v>2.1215152264146964</v>
      </c>
      <c r="K11" s="91">
        <v>1.8008501480534211</v>
      </c>
      <c r="L11" s="91">
        <v>1.8285796668372305</v>
      </c>
      <c r="M11" s="91">
        <v>1.8558054263506811</v>
      </c>
      <c r="N11" s="91">
        <v>1.6750970786207311</v>
      </c>
      <c r="O11" s="91">
        <v>1.5991767916803485</v>
      </c>
      <c r="P11" s="91">
        <v>1.5653101902811652</v>
      </c>
      <c r="Q11" s="91">
        <v>1.6152266455079693</v>
      </c>
    </row>
    <row r="12" spans="1:17" x14ac:dyDescent="0.25">
      <c r="A12" s="92" t="s">
        <v>26</v>
      </c>
      <c r="B12" s="91">
        <v>5.7474019629377171</v>
      </c>
      <c r="C12" s="91">
        <v>6.1853445844394601</v>
      </c>
      <c r="D12" s="91">
        <v>6.0198356522343923</v>
      </c>
      <c r="E12" s="91">
        <v>5.9858620375662763</v>
      </c>
      <c r="F12" s="91">
        <v>6.0580939986144413</v>
      </c>
      <c r="G12" s="91">
        <v>6.1448683543413356</v>
      </c>
      <c r="H12" s="91">
        <v>5.9831935108237628</v>
      </c>
      <c r="I12" s="91">
        <v>5.8885475030321413</v>
      </c>
      <c r="J12" s="91">
        <v>5.8710187798916769</v>
      </c>
      <c r="K12" s="91">
        <v>4.9890436022641254</v>
      </c>
      <c r="L12" s="91">
        <v>5.0584038656619148</v>
      </c>
      <c r="M12" s="91">
        <v>5.1368279205577698</v>
      </c>
      <c r="N12" s="91">
        <v>4.6418550811353043</v>
      </c>
      <c r="O12" s="91">
        <v>4.4693141634572697</v>
      </c>
      <c r="P12" s="91">
        <v>4.4056513491269609</v>
      </c>
      <c r="Q12" s="91">
        <v>4.5470245591397127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2.7380776584227449</v>
      </c>
      <c r="C14" s="157">
        <v>2.8911684186268825</v>
      </c>
      <c r="D14" s="157">
        <v>2.8022158576542497</v>
      </c>
      <c r="E14" s="157">
        <v>2.9230438022555338</v>
      </c>
      <c r="F14" s="157">
        <v>2.9571486271737415</v>
      </c>
      <c r="G14" s="157">
        <v>2.9361266888069686</v>
      </c>
      <c r="H14" s="157">
        <v>2.8410135983190363</v>
      </c>
      <c r="I14" s="157">
        <v>2.7357623262415744</v>
      </c>
      <c r="J14" s="157">
        <v>2.6150421257671077</v>
      </c>
      <c r="K14" s="157">
        <v>2.2143569899495592</v>
      </c>
      <c r="L14" s="157">
        <v>2.2559148016870072</v>
      </c>
      <c r="M14" s="157">
        <v>2.2863937848449551</v>
      </c>
      <c r="N14" s="157">
        <v>2.0585332333476192</v>
      </c>
      <c r="O14" s="157">
        <v>1.9273930032641233</v>
      </c>
      <c r="P14" s="157">
        <v>1.8555894119977006</v>
      </c>
      <c r="Q14" s="157">
        <v>1.9138820228921649</v>
      </c>
    </row>
    <row r="15" spans="1:17" x14ac:dyDescent="0.25">
      <c r="A15" s="156" t="s">
        <v>324</v>
      </c>
      <c r="B15" s="204">
        <v>79.875145717494149</v>
      </c>
      <c r="C15" s="204">
        <v>84.89915921525477</v>
      </c>
      <c r="D15" s="204">
        <v>75.573400750116832</v>
      </c>
      <c r="E15" s="204">
        <v>96.481645354359614</v>
      </c>
      <c r="F15" s="204">
        <v>94.705699466167175</v>
      </c>
      <c r="G15" s="204">
        <v>80.730390906125606</v>
      </c>
      <c r="H15" s="204">
        <v>79.684523431663052</v>
      </c>
      <c r="I15" s="204">
        <v>78.237321209456596</v>
      </c>
      <c r="J15" s="204">
        <v>78.454481241923773</v>
      </c>
      <c r="K15" s="204">
        <v>65.161226281528855</v>
      </c>
      <c r="L15" s="204">
        <v>69.271306362391883</v>
      </c>
      <c r="M15" s="204">
        <v>76.891078077397907</v>
      </c>
      <c r="N15" s="204">
        <v>66.294597833298496</v>
      </c>
      <c r="O15" s="204">
        <v>45.958833366184138</v>
      </c>
      <c r="P15" s="204">
        <v>40.847509433270737</v>
      </c>
      <c r="Q15" s="204">
        <v>46.740622226033189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6.3855842424350163E-15</v>
      </c>
      <c r="E18" s="87">
        <v>0</v>
      </c>
      <c r="F18" s="87">
        <v>0</v>
      </c>
      <c r="G18" s="87">
        <v>0</v>
      </c>
      <c r="H18" s="87">
        <v>6.3472751085156621E-15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9.6868719202153279</v>
      </c>
      <c r="C19" s="87">
        <v>9.9077032935534213</v>
      </c>
      <c r="D19" s="87">
        <v>9.0670202880120847</v>
      </c>
      <c r="E19" s="87">
        <v>11.272413601239576</v>
      </c>
      <c r="F19" s="87">
        <v>12.225177128819679</v>
      </c>
      <c r="G19" s="87">
        <v>9.3710050765052983</v>
      </c>
      <c r="H19" s="87">
        <v>7.6375759413950002</v>
      </c>
      <c r="I19" s="87">
        <v>6.9023070638559743</v>
      </c>
      <c r="J19" s="87">
        <v>4.2837917959513767</v>
      </c>
      <c r="K19" s="87">
        <v>2.7077033471113094</v>
      </c>
      <c r="L19" s="87">
        <v>3.0343364210867527</v>
      </c>
      <c r="M19" s="87">
        <v>1.1465732432126459</v>
      </c>
      <c r="N19" s="87">
        <v>0.22432351279822327</v>
      </c>
      <c r="O19" s="87">
        <v>0.26506909611616181</v>
      </c>
      <c r="P19" s="87">
        <v>0.25395330247228248</v>
      </c>
      <c r="Q19" s="87">
        <v>0.16463442665760777</v>
      </c>
    </row>
    <row r="20" spans="1:17" x14ac:dyDescent="0.25">
      <c r="A20" s="88" t="s">
        <v>29</v>
      </c>
      <c r="B20" s="87">
        <v>1.7229538050336637</v>
      </c>
      <c r="C20" s="87">
        <v>0.90218751840090616</v>
      </c>
      <c r="D20" s="87">
        <v>0.89879893089221941</v>
      </c>
      <c r="E20" s="87">
        <v>0</v>
      </c>
      <c r="F20" s="87">
        <v>0</v>
      </c>
      <c r="G20" s="87">
        <v>0</v>
      </c>
      <c r="H20" s="87">
        <v>0</v>
      </c>
      <c r="I20" s="87">
        <v>0.8949696215155416</v>
      </c>
      <c r="J20" s="87">
        <v>0</v>
      </c>
      <c r="K20" s="87">
        <v>0</v>
      </c>
      <c r="L20" s="87">
        <v>0</v>
      </c>
      <c r="M20" s="87">
        <v>0.84850384812759294</v>
      </c>
      <c r="N20" s="87">
        <v>0.84642439072918729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1.0508679248875978</v>
      </c>
      <c r="C21" s="87">
        <v>1.0495000000000001</v>
      </c>
      <c r="D21" s="87">
        <v>1.0001799999997729</v>
      </c>
      <c r="E21" s="87">
        <v>0.99996000000010099</v>
      </c>
      <c r="F21" s="87">
        <v>1.0000299999999243</v>
      </c>
      <c r="G21" s="87">
        <v>1.0508734973827814</v>
      </c>
      <c r="H21" s="87">
        <v>1.000039999999899</v>
      </c>
      <c r="I21" s="87">
        <v>1.0000699999998233</v>
      </c>
      <c r="J21" s="87">
        <v>0.99988999999982298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25.938840980174895</v>
      </c>
      <c r="C22" s="87">
        <v>28.129615007698831</v>
      </c>
      <c r="D22" s="87">
        <v>24.93698079045485</v>
      </c>
      <c r="E22" s="87">
        <v>24.632638529607465</v>
      </c>
      <c r="F22" s="87">
        <v>23.543815120294841</v>
      </c>
      <c r="G22" s="87">
        <v>18.967182720859864</v>
      </c>
      <c r="H22" s="87">
        <v>16.329985949498997</v>
      </c>
      <c r="I22" s="87">
        <v>14.807345469264439</v>
      </c>
      <c r="J22" s="87">
        <v>10.327277859413726</v>
      </c>
      <c r="K22" s="87">
        <v>7.254646642434964</v>
      </c>
      <c r="L22" s="87">
        <v>8.8103029951916358</v>
      </c>
      <c r="M22" s="87">
        <v>4.763945007710551</v>
      </c>
      <c r="N22" s="87">
        <v>1.9697497489147586</v>
      </c>
      <c r="O22" s="87">
        <v>2.0042805681448863</v>
      </c>
      <c r="P22" s="87">
        <v>1.6539222320164495</v>
      </c>
      <c r="Q22" s="87">
        <v>1.0307280861464385</v>
      </c>
    </row>
    <row r="23" spans="1:17" x14ac:dyDescent="0.25">
      <c r="A23" s="88" t="s">
        <v>25</v>
      </c>
      <c r="B23" s="87">
        <v>8.7971676395377993E-2</v>
      </c>
      <c r="C23" s="87">
        <v>9.0640017287754837E-2</v>
      </c>
      <c r="D23" s="87">
        <v>8.9905056439684883E-2</v>
      </c>
      <c r="E23" s="87">
        <v>0</v>
      </c>
      <c r="F23" s="87">
        <v>0</v>
      </c>
      <c r="G23" s="87">
        <v>0</v>
      </c>
      <c r="H23" s="87">
        <v>0</v>
      </c>
      <c r="I23" s="87">
        <v>0.30308000000000002</v>
      </c>
      <c r="J23" s="87">
        <v>0</v>
      </c>
      <c r="K23" s="87">
        <v>0</v>
      </c>
      <c r="L23" s="87">
        <v>2.1172725107595696E-2</v>
      </c>
      <c r="M23" s="87">
        <v>0</v>
      </c>
      <c r="N23" s="87">
        <v>0</v>
      </c>
      <c r="O23" s="87">
        <v>0</v>
      </c>
      <c r="P23" s="87">
        <v>1.9245037116880685E-2</v>
      </c>
      <c r="Q23" s="87">
        <v>1.9347728119451728E-2</v>
      </c>
    </row>
    <row r="24" spans="1:17" x14ac:dyDescent="0.25">
      <c r="A24" s="88" t="s">
        <v>86</v>
      </c>
      <c r="B24" s="87">
        <v>21.394127237117601</v>
      </c>
      <c r="C24" s="87">
        <v>24.900016748978796</v>
      </c>
      <c r="D24" s="87">
        <v>18.62942702520947</v>
      </c>
      <c r="E24" s="87">
        <v>35.675200598084885</v>
      </c>
      <c r="F24" s="87">
        <v>35.145741784002723</v>
      </c>
      <c r="G24" s="87">
        <v>30.451509337767806</v>
      </c>
      <c r="H24" s="87">
        <v>35.454119468239966</v>
      </c>
      <c r="I24" s="87">
        <v>38.722673073750862</v>
      </c>
      <c r="J24" s="87">
        <v>48.913814183197083</v>
      </c>
      <c r="K24" s="87">
        <v>42.544009852531289</v>
      </c>
      <c r="L24" s="87">
        <v>44.781330511427726</v>
      </c>
      <c r="M24" s="87">
        <v>58.222781675172605</v>
      </c>
      <c r="N24" s="87">
        <v>50.72645071150351</v>
      </c>
      <c r="O24" s="87">
        <v>33.724342700513922</v>
      </c>
      <c r="P24" s="87">
        <v>31.401351016004288</v>
      </c>
      <c r="Q24" s="87">
        <v>37.9716009361141</v>
      </c>
    </row>
    <row r="25" spans="1:17" x14ac:dyDescent="0.25">
      <c r="A25" s="88" t="s">
        <v>22</v>
      </c>
      <c r="B25" s="87">
        <v>19.993512173669679</v>
      </c>
      <c r="C25" s="87">
        <v>19.919496629335054</v>
      </c>
      <c r="D25" s="87">
        <v>20.951088659108752</v>
      </c>
      <c r="E25" s="87">
        <v>23.901432625427585</v>
      </c>
      <c r="F25" s="87">
        <v>22.790935433050002</v>
      </c>
      <c r="G25" s="87">
        <v>20.88982027360986</v>
      </c>
      <c r="H25" s="87">
        <v>19.26280207252918</v>
      </c>
      <c r="I25" s="87">
        <v>15.606875981069949</v>
      </c>
      <c r="J25" s="87">
        <v>13.929707403361757</v>
      </c>
      <c r="K25" s="87">
        <v>12.654866439451292</v>
      </c>
      <c r="L25" s="87">
        <v>12.62416370957817</v>
      </c>
      <c r="M25" s="87">
        <v>11.909274303174513</v>
      </c>
      <c r="N25" s="87">
        <v>12.527649469352822</v>
      </c>
      <c r="O25" s="87">
        <v>9.9651410014091653</v>
      </c>
      <c r="P25" s="87">
        <v>7.5190378456608427</v>
      </c>
      <c r="Q25" s="87">
        <v>7.5543110489955936</v>
      </c>
    </row>
    <row r="26" spans="1:17" x14ac:dyDescent="0.25">
      <c r="A26" s="156" t="s">
        <v>323</v>
      </c>
      <c r="B26" s="204">
        <v>181.76297340631766</v>
      </c>
      <c r="C26" s="204">
        <v>196.47444742689612</v>
      </c>
      <c r="D26" s="204">
        <v>187.33574309264696</v>
      </c>
      <c r="E26" s="204">
        <v>180.51461804452694</v>
      </c>
      <c r="F26" s="204">
        <v>181.29475986505415</v>
      </c>
      <c r="G26" s="204">
        <v>180.19515372689224</v>
      </c>
      <c r="H26" s="204">
        <v>172.90657346499785</v>
      </c>
      <c r="I26" s="204">
        <v>161.63279050985116</v>
      </c>
      <c r="J26" s="204">
        <v>142.62794587803867</v>
      </c>
      <c r="K26" s="204">
        <v>119.74712758150628</v>
      </c>
      <c r="L26" s="204">
        <v>123.04428430986499</v>
      </c>
      <c r="M26" s="204">
        <v>125.56490381086465</v>
      </c>
      <c r="N26" s="204">
        <v>109.47660975785263</v>
      </c>
      <c r="O26" s="204">
        <v>107.11325346879455</v>
      </c>
      <c r="P26" s="204">
        <v>103.61825991929084</v>
      </c>
      <c r="Q26" s="204">
        <v>105.04777358936168</v>
      </c>
    </row>
    <row r="27" spans="1:17" x14ac:dyDescent="0.25">
      <c r="A27" s="152" t="s">
        <v>332</v>
      </c>
      <c r="B27" s="151">
        <v>174.37907505792751</v>
      </c>
      <c r="C27" s="151">
        <v>189.0267035885264</v>
      </c>
      <c r="D27" s="151">
        <v>180.1913637203713</v>
      </c>
      <c r="E27" s="151">
        <v>172.18353334693859</v>
      </c>
      <c r="F27" s="151">
        <v>172.87362999527431</v>
      </c>
      <c r="G27" s="151">
        <v>172.22253637554726</v>
      </c>
      <c r="H27" s="151">
        <v>165.30411749102427</v>
      </c>
      <c r="I27" s="151">
        <v>154.69217054061448</v>
      </c>
      <c r="J27" s="151">
        <v>136.7189031608051</v>
      </c>
      <c r="K27" s="151">
        <v>114.79617233299032</v>
      </c>
      <c r="L27" s="151">
        <v>117.92776164470632</v>
      </c>
      <c r="M27" s="151">
        <v>120.4094300013828</v>
      </c>
      <c r="N27" s="151">
        <v>104.88569359789057</v>
      </c>
      <c r="O27" s="151">
        <v>103.18349073999099</v>
      </c>
      <c r="P27" s="151">
        <v>100.14272024090849</v>
      </c>
      <c r="Q27" s="151">
        <v>101.47194543286122</v>
      </c>
    </row>
    <row r="28" spans="1:17" x14ac:dyDescent="0.25">
      <c r="A28" s="154" t="s">
        <v>33</v>
      </c>
      <c r="B28" s="83">
        <v>18.343102245366463</v>
      </c>
      <c r="C28" s="83">
        <v>13.298120000000001</v>
      </c>
      <c r="D28" s="83">
        <v>11.392989999999999</v>
      </c>
      <c r="E28" s="83">
        <v>1.29922</v>
      </c>
      <c r="F28" s="83">
        <v>1.9004099999999999</v>
      </c>
      <c r="G28" s="83">
        <v>1.909939274167108</v>
      </c>
      <c r="H28" s="83">
        <v>1.8973100000000001</v>
      </c>
      <c r="I28" s="83">
        <v>1.8940900000000001</v>
      </c>
      <c r="J28" s="83">
        <v>5.5073800000000004</v>
      </c>
      <c r="K28" s="83">
        <v>2.3997000000000002</v>
      </c>
      <c r="L28" s="83">
        <v>2.9144474824761635</v>
      </c>
      <c r="M28" s="83">
        <v>2.9144600671816199</v>
      </c>
      <c r="N28" s="83">
        <v>2.3176394022185085</v>
      </c>
      <c r="O28" s="83">
        <v>2.2209463407274677</v>
      </c>
      <c r="P28" s="83">
        <v>2.7958612225216215</v>
      </c>
      <c r="Q28" s="83">
        <v>2.7229300923802349</v>
      </c>
    </row>
    <row r="29" spans="1:17" x14ac:dyDescent="0.25">
      <c r="A29" s="154" t="s">
        <v>30</v>
      </c>
      <c r="B29" s="83">
        <v>6.0527553150866691</v>
      </c>
      <c r="C29" s="83">
        <v>6.0432789161168712</v>
      </c>
      <c r="D29" s="83">
        <v>7.1537407917059319</v>
      </c>
      <c r="E29" s="83">
        <v>8.2490736286522157</v>
      </c>
      <c r="F29" s="83">
        <v>8.2482183411875596</v>
      </c>
      <c r="G29" s="83">
        <v>10.733524884138866</v>
      </c>
      <c r="H29" s="83">
        <v>9.0875310084825571</v>
      </c>
      <c r="I29" s="83">
        <v>6.3200747313854855</v>
      </c>
      <c r="J29" s="83">
        <v>7.1496825636192272</v>
      </c>
      <c r="K29" s="83">
        <v>3.0267899151743642</v>
      </c>
      <c r="L29" s="83">
        <v>4.9544111486010243</v>
      </c>
      <c r="M29" s="83">
        <v>4.1244190578878213</v>
      </c>
      <c r="N29" s="83">
        <v>4.1250553792238183</v>
      </c>
      <c r="O29" s="83">
        <v>4.1245040826671815</v>
      </c>
      <c r="P29" s="83">
        <v>3.0255879954780864</v>
      </c>
      <c r="Q29" s="83">
        <v>3.0257569319838278</v>
      </c>
    </row>
    <row r="30" spans="1:17" x14ac:dyDescent="0.25">
      <c r="A30" s="154" t="s">
        <v>125</v>
      </c>
      <c r="B30" s="83">
        <v>91.313577300199427</v>
      </c>
      <c r="C30" s="83">
        <v>101.69245047969369</v>
      </c>
      <c r="D30" s="83">
        <v>97.843011822044403</v>
      </c>
      <c r="E30" s="83">
        <v>101.07767731391345</v>
      </c>
      <c r="F30" s="83">
        <v>102.47466350177746</v>
      </c>
      <c r="G30" s="83">
        <v>103.38614485017173</v>
      </c>
      <c r="H30" s="83">
        <v>95.869053415650768</v>
      </c>
      <c r="I30" s="83">
        <v>94.859973082822947</v>
      </c>
      <c r="J30" s="83">
        <v>92.848702510280432</v>
      </c>
      <c r="K30" s="83">
        <v>79.398657245081495</v>
      </c>
      <c r="L30" s="83">
        <v>77.666926696762815</v>
      </c>
      <c r="M30" s="83">
        <v>74.449708692016088</v>
      </c>
      <c r="N30" s="83">
        <v>59.810893731703118</v>
      </c>
      <c r="O30" s="83">
        <v>60.922297089418812</v>
      </c>
      <c r="P30" s="83">
        <v>61.077878269565836</v>
      </c>
      <c r="Q30" s="83">
        <v>63.939326114614119</v>
      </c>
    </row>
    <row r="31" spans="1:17" x14ac:dyDescent="0.25">
      <c r="A31" s="154" t="s">
        <v>29</v>
      </c>
      <c r="B31" s="83">
        <v>9.5537537879965591</v>
      </c>
      <c r="C31" s="83">
        <v>7.6864999999999997</v>
      </c>
      <c r="D31" s="83">
        <v>8.5975000000000001</v>
      </c>
      <c r="E31" s="83">
        <v>5.7076000000000002</v>
      </c>
      <c r="F31" s="83">
        <v>5.6995100000000001</v>
      </c>
      <c r="G31" s="83">
        <v>4.7759513359578305</v>
      </c>
      <c r="H31" s="83">
        <v>8.58887</v>
      </c>
      <c r="I31" s="83">
        <v>5.6993400000000003</v>
      </c>
      <c r="J31" s="83">
        <v>3.8005100000000001</v>
      </c>
      <c r="K31" s="83">
        <v>2.8965800000000002</v>
      </c>
      <c r="L31" s="83">
        <v>3.8217506027972465</v>
      </c>
      <c r="M31" s="83">
        <v>2.8661637926677979</v>
      </c>
      <c r="N31" s="83">
        <v>1.9113128682995382</v>
      </c>
      <c r="O31" s="83">
        <v>1.9106987572783793</v>
      </c>
      <c r="P31" s="83">
        <v>1.9113336353861208</v>
      </c>
      <c r="Q31" s="83">
        <v>1.9109013480969703</v>
      </c>
    </row>
    <row r="32" spans="1:17" x14ac:dyDescent="0.25">
      <c r="A32" s="154" t="s">
        <v>26</v>
      </c>
      <c r="B32" s="83">
        <v>49.115886409278403</v>
      </c>
      <c r="C32" s="83">
        <v>60.306354192715844</v>
      </c>
      <c r="D32" s="83">
        <v>55.20412110662096</v>
      </c>
      <c r="E32" s="83">
        <v>55.849962404372917</v>
      </c>
      <c r="F32" s="83">
        <v>54.550828152309307</v>
      </c>
      <c r="G32" s="83">
        <v>51.41697603111173</v>
      </c>
      <c r="H32" s="83">
        <v>49.861353066890928</v>
      </c>
      <c r="I32" s="83">
        <v>45.918692726406057</v>
      </c>
      <c r="J32" s="83">
        <v>27.412628086905436</v>
      </c>
      <c r="K32" s="83">
        <v>27.074445172734464</v>
      </c>
      <c r="L32" s="83">
        <v>28.570225714069068</v>
      </c>
      <c r="M32" s="83">
        <v>36.05467839162948</v>
      </c>
      <c r="N32" s="83">
        <v>36.720792216445588</v>
      </c>
      <c r="O32" s="83">
        <v>34.00504446989914</v>
      </c>
      <c r="P32" s="83">
        <v>31.332059117956831</v>
      </c>
      <c r="Q32" s="83">
        <v>29.873030945786063</v>
      </c>
    </row>
    <row r="33" spans="1:17" x14ac:dyDescent="0.25">
      <c r="A33" s="152" t="s">
        <v>331</v>
      </c>
      <c r="B33" s="151">
        <v>7.3838983483901535</v>
      </c>
      <c r="C33" s="151">
        <v>7.4477438383697052</v>
      </c>
      <c r="D33" s="151">
        <v>7.1443793722756643</v>
      </c>
      <c r="E33" s="151">
        <v>8.3310846975883646</v>
      </c>
      <c r="F33" s="151">
        <v>8.4211298697798238</v>
      </c>
      <c r="G33" s="151">
        <v>7.9726173513449767</v>
      </c>
      <c r="H33" s="151">
        <v>7.602455973973588</v>
      </c>
      <c r="I33" s="151">
        <v>6.9406199692366792</v>
      </c>
      <c r="J33" s="151">
        <v>5.9090427172335707</v>
      </c>
      <c r="K33" s="151">
        <v>4.9509552485159496</v>
      </c>
      <c r="L33" s="151">
        <v>5.1165226651586737</v>
      </c>
      <c r="M33" s="151">
        <v>5.1554738094818484</v>
      </c>
      <c r="N33" s="151">
        <v>4.5909161599620694</v>
      </c>
      <c r="O33" s="151">
        <v>3.9297627288035692</v>
      </c>
      <c r="P33" s="151">
        <v>3.4755396783823431</v>
      </c>
      <c r="Q33" s="151">
        <v>3.5758281565004593</v>
      </c>
    </row>
    <row r="34" spans="1:17" x14ac:dyDescent="0.25">
      <c r="A34" s="156" t="s">
        <v>322</v>
      </c>
      <c r="B34" s="204">
        <v>15.295218007379601</v>
      </c>
      <c r="C34" s="204">
        <v>15.427469379480101</v>
      </c>
      <c r="D34" s="204">
        <v>14.799071556856733</v>
      </c>
      <c r="E34" s="204">
        <v>17.257246873575891</v>
      </c>
      <c r="F34" s="204">
        <v>17.443769015972492</v>
      </c>
      <c r="G34" s="204">
        <v>16.514707370643166</v>
      </c>
      <c r="H34" s="204">
        <v>15.747944517516714</v>
      </c>
      <c r="I34" s="204">
        <v>14.376998507704549</v>
      </c>
      <c r="J34" s="204">
        <v>12.240159914269537</v>
      </c>
      <c r="K34" s="204">
        <v>10.25555015764018</v>
      </c>
      <c r="L34" s="204">
        <v>10.598511234971536</v>
      </c>
      <c r="M34" s="204">
        <v>10.679195748212399</v>
      </c>
      <c r="N34" s="204">
        <v>9.5097549027785693</v>
      </c>
      <c r="O34" s="204">
        <v>8.140222795378822</v>
      </c>
      <c r="P34" s="204">
        <v>7.1993321909348547</v>
      </c>
      <c r="Q34" s="204">
        <v>7.4070726098938078</v>
      </c>
    </row>
    <row r="35" spans="1:17" x14ac:dyDescent="0.25">
      <c r="A35" s="152" t="s">
        <v>330</v>
      </c>
      <c r="B35" s="151">
        <v>6.8828481033208195</v>
      </c>
      <c r="C35" s="151">
        <v>6.9423612207660454</v>
      </c>
      <c r="D35" s="151">
        <v>6.659582200585529</v>
      </c>
      <c r="E35" s="151">
        <v>7.7657610931091483</v>
      </c>
      <c r="F35" s="151">
        <v>7.8496960571876198</v>
      </c>
      <c r="G35" s="151">
        <v>7.4316183167894252</v>
      </c>
      <c r="H35" s="151">
        <v>7.0865750328825197</v>
      </c>
      <c r="I35" s="151">
        <v>6.4696493284670478</v>
      </c>
      <c r="J35" s="151">
        <v>5.5080719614212885</v>
      </c>
      <c r="K35" s="151">
        <v>4.6149975709380815</v>
      </c>
      <c r="L35" s="151">
        <v>4.7693300557371892</v>
      </c>
      <c r="M35" s="151">
        <v>4.8056380866955779</v>
      </c>
      <c r="N35" s="151">
        <v>4.2793897062503552</v>
      </c>
      <c r="O35" s="151">
        <v>3.6631002579204694</v>
      </c>
      <c r="P35" s="151">
        <v>3.2396994859206845</v>
      </c>
      <c r="Q35" s="151">
        <v>3.3331826744522139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0.54060412971703908</v>
      </c>
      <c r="C37" s="83">
        <v>0.53836108388312909</v>
      </c>
      <c r="D37" s="83">
        <v>0.54077920829406034</v>
      </c>
      <c r="E37" s="83">
        <v>0.54064637134778515</v>
      </c>
      <c r="F37" s="83">
        <v>0.5403216588124411</v>
      </c>
      <c r="G37" s="83">
        <v>1.3514031921499543</v>
      </c>
      <c r="H37" s="83">
        <v>0.81207899151743457</v>
      </c>
      <c r="I37" s="83">
        <v>0.27019526861451454</v>
      </c>
      <c r="J37" s="83">
        <v>0.54042743638077273</v>
      </c>
      <c r="K37" s="83">
        <v>0.27036008482563623</v>
      </c>
      <c r="L37" s="83">
        <v>0.54068450339825302</v>
      </c>
      <c r="M37" s="83">
        <v>0.27023357945501181</v>
      </c>
      <c r="N37" s="83">
        <v>0.27026302636359983</v>
      </c>
      <c r="O37" s="83">
        <v>0.27031637654143204</v>
      </c>
      <c r="P37" s="83">
        <v>0.27028314392180397</v>
      </c>
      <c r="Q37" s="83">
        <v>0.27029775290277402</v>
      </c>
    </row>
    <row r="38" spans="1:17" x14ac:dyDescent="0.25">
      <c r="A38" s="154" t="s">
        <v>125</v>
      </c>
      <c r="B38" s="83">
        <v>1.7743466328738646</v>
      </c>
      <c r="C38" s="83">
        <v>1.7158337656004226</v>
      </c>
      <c r="D38" s="83">
        <v>1.6769699969993175</v>
      </c>
      <c r="E38" s="83">
        <v>2.3383082680041016</v>
      </c>
      <c r="F38" s="83">
        <v>2.5805619845858931</v>
      </c>
      <c r="G38" s="83">
        <v>2.071444879609595</v>
      </c>
      <c r="H38" s="83">
        <v>2.0508065269977918</v>
      </c>
      <c r="I38" s="83">
        <v>2.0199255484844958</v>
      </c>
      <c r="J38" s="83">
        <v>1.4835587981616842</v>
      </c>
      <c r="K38" s="83">
        <v>1.1958610804377716</v>
      </c>
      <c r="L38" s="83">
        <v>1.095446194115721</v>
      </c>
      <c r="M38" s="83">
        <v>0.86877548391133264</v>
      </c>
      <c r="N38" s="83">
        <v>0.374296365680582</v>
      </c>
      <c r="O38" s="83">
        <v>0.36921418379013915</v>
      </c>
      <c r="P38" s="83">
        <v>0.37431368595695674</v>
      </c>
      <c r="Q38" s="83">
        <v>0.40049667496110747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4.5678973407299157</v>
      </c>
      <c r="C40" s="83">
        <v>4.6881663712824944</v>
      </c>
      <c r="D40" s="83">
        <v>4.4418329952921516</v>
      </c>
      <c r="E40" s="83">
        <v>4.8868064537572611</v>
      </c>
      <c r="F40" s="83">
        <v>4.728812413789286</v>
      </c>
      <c r="G40" s="83">
        <v>4.0087702450298757</v>
      </c>
      <c r="H40" s="83">
        <v>4.223689514367293</v>
      </c>
      <c r="I40" s="83">
        <v>4.179528511368038</v>
      </c>
      <c r="J40" s="83">
        <v>3.4840857268788321</v>
      </c>
      <c r="K40" s="83">
        <v>3.1487764056746741</v>
      </c>
      <c r="L40" s="83">
        <v>3.1331993582232154</v>
      </c>
      <c r="M40" s="83">
        <v>3.6666290233292336</v>
      </c>
      <c r="N40" s="83">
        <v>3.6348303142061731</v>
      </c>
      <c r="O40" s="83">
        <v>3.0235696975888984</v>
      </c>
      <c r="P40" s="83">
        <v>2.5951026560419237</v>
      </c>
      <c r="Q40" s="83">
        <v>2.6623882465883324</v>
      </c>
    </row>
    <row r="41" spans="1:17" x14ac:dyDescent="0.25">
      <c r="A41" s="152" t="s">
        <v>329</v>
      </c>
      <c r="B41" s="151">
        <v>7.6476090036898015</v>
      </c>
      <c r="C41" s="151">
        <v>7.7137346897400505</v>
      </c>
      <c r="D41" s="151">
        <v>7.3995357784283673</v>
      </c>
      <c r="E41" s="151">
        <v>8.6286234367879491</v>
      </c>
      <c r="F41" s="151">
        <v>8.7218845079862461</v>
      </c>
      <c r="G41" s="151">
        <v>8.2573536853215828</v>
      </c>
      <c r="H41" s="151">
        <v>7.8739722587583589</v>
      </c>
      <c r="I41" s="151">
        <v>7.1884992538522745</v>
      </c>
      <c r="J41" s="151">
        <v>6.120079957134771</v>
      </c>
      <c r="K41" s="151">
        <v>5.1277750788200898</v>
      </c>
      <c r="L41" s="151">
        <v>5.2992556174857697</v>
      </c>
      <c r="M41" s="151">
        <v>5.3395978741062011</v>
      </c>
      <c r="N41" s="151">
        <v>4.7548774513892855</v>
      </c>
      <c r="O41" s="151">
        <v>4.070111397689411</v>
      </c>
      <c r="P41" s="151">
        <v>3.5996660954674269</v>
      </c>
      <c r="Q41" s="151">
        <v>3.7035363049469039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6.6482325922973149E-16</v>
      </c>
      <c r="E44" s="87">
        <v>0</v>
      </c>
      <c r="F44" s="87">
        <v>0</v>
      </c>
      <c r="G44" s="87">
        <v>0</v>
      </c>
      <c r="H44" s="87">
        <v>7.0020430648009123E-16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0.97406843017497247</v>
      </c>
      <c r="C45" s="87">
        <v>0.94997065064691188</v>
      </c>
      <c r="D45" s="87">
        <v>0.94399599950773594</v>
      </c>
      <c r="E45" s="87">
        <v>1.0738141194759492</v>
      </c>
      <c r="F45" s="87">
        <v>1.2074716802051881</v>
      </c>
      <c r="G45" s="87">
        <v>1.0484390104737988</v>
      </c>
      <c r="H45" s="87">
        <v>0.84254478871708105</v>
      </c>
      <c r="I45" s="87">
        <v>0.74320177706621904</v>
      </c>
      <c r="J45" s="87">
        <v>0.520794571549269</v>
      </c>
      <c r="K45" s="87">
        <v>0.33410934030270556</v>
      </c>
      <c r="L45" s="87">
        <v>0.36428596474078334</v>
      </c>
      <c r="M45" s="87">
        <v>0.1332075018186939</v>
      </c>
      <c r="N45" s="87">
        <v>2.6658218844631772E-2</v>
      </c>
      <c r="O45" s="87">
        <v>4.2763752172921776E-2</v>
      </c>
      <c r="P45" s="87">
        <v>5.6540343283014369E-2</v>
      </c>
      <c r="Q45" s="87">
        <v>3.5658160033802171E-2</v>
      </c>
    </row>
    <row r="46" spans="1:17" x14ac:dyDescent="0.25">
      <c r="A46" s="150" t="s">
        <v>29</v>
      </c>
      <c r="B46" s="87">
        <v>0.17325251350033649</v>
      </c>
      <c r="C46" s="87">
        <v>8.6503565808080232E-2</v>
      </c>
      <c r="D46" s="87">
        <v>9.3576783570880034E-2</v>
      </c>
      <c r="E46" s="87">
        <v>0</v>
      </c>
      <c r="F46" s="87">
        <v>0</v>
      </c>
      <c r="G46" s="87">
        <v>0</v>
      </c>
      <c r="H46" s="87">
        <v>0</v>
      </c>
      <c r="I46" s="87">
        <v>9.6365317708576384E-2</v>
      </c>
      <c r="J46" s="87">
        <v>0</v>
      </c>
      <c r="K46" s="87">
        <v>0</v>
      </c>
      <c r="L46" s="87">
        <v>0</v>
      </c>
      <c r="M46" s="87">
        <v>9.8578157620291554E-2</v>
      </c>
      <c r="N46" s="87">
        <v>0.10058761278310147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2.6082936083205244</v>
      </c>
      <c r="C48" s="87">
        <v>2.6971244373757153</v>
      </c>
      <c r="D48" s="87">
        <v>2.5962675011452743</v>
      </c>
      <c r="E48" s="87">
        <v>2.3465138867980411</v>
      </c>
      <c r="F48" s="87">
        <v>2.3254051620017262</v>
      </c>
      <c r="G48" s="87">
        <v>2.1220705912529558</v>
      </c>
      <c r="H48" s="87">
        <v>1.801454370751632</v>
      </c>
      <c r="I48" s="87">
        <v>1.5943720504724839</v>
      </c>
      <c r="J48" s="87">
        <v>1.2555209273118162</v>
      </c>
      <c r="K48" s="87">
        <v>0.89516645404270101</v>
      </c>
      <c r="L48" s="87">
        <v>1.0577171680629009</v>
      </c>
      <c r="M48" s="87">
        <v>0.55346940724053495</v>
      </c>
      <c r="N48" s="87">
        <v>0.23408165831889569</v>
      </c>
      <c r="O48" s="87">
        <v>0.32335175528568461</v>
      </c>
      <c r="P48" s="87">
        <v>0.36823041815660512</v>
      </c>
      <c r="Q48" s="87">
        <v>0.22324533084190099</v>
      </c>
    </row>
    <row r="49" spans="1:17" x14ac:dyDescent="0.25">
      <c r="A49" s="150" t="s">
        <v>25</v>
      </c>
      <c r="B49" s="87">
        <v>8.8460375477331325E-3</v>
      </c>
      <c r="C49" s="87">
        <v>8.6907483648123972E-3</v>
      </c>
      <c r="D49" s="87">
        <v>9.360298192647722E-3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2.5418824815903263E-3</v>
      </c>
      <c r="M49" s="87">
        <v>0</v>
      </c>
      <c r="N49" s="87">
        <v>0</v>
      </c>
      <c r="O49" s="87">
        <v>0</v>
      </c>
      <c r="P49" s="87">
        <v>4.284728705985421E-3</v>
      </c>
      <c r="Q49" s="87">
        <v>4.1905232069639146E-3</v>
      </c>
    </row>
    <row r="50" spans="1:17" x14ac:dyDescent="0.25">
      <c r="A50" s="150" t="s">
        <v>86</v>
      </c>
      <c r="B50" s="87">
        <v>2.0336106220646597</v>
      </c>
      <c r="C50" s="87">
        <v>2.2150211554017498</v>
      </c>
      <c r="D50" s="87">
        <v>1.7521291805390204</v>
      </c>
      <c r="E50" s="87">
        <v>3.0836691928515401</v>
      </c>
      <c r="F50" s="87">
        <v>3.0957852950293345</v>
      </c>
      <c r="G50" s="87">
        <v>2.8939417893223323</v>
      </c>
      <c r="H50" s="87">
        <v>3.2373055866573557</v>
      </c>
      <c r="I50" s="87">
        <v>3.192259900039021</v>
      </c>
      <c r="J50" s="87">
        <v>2.7721652448179825</v>
      </c>
      <c r="K50" s="87">
        <v>2.460483894158997</v>
      </c>
      <c r="L50" s="87">
        <v>2.4766897672840016</v>
      </c>
      <c r="M50" s="87">
        <v>3.2900598436838768</v>
      </c>
      <c r="N50" s="87">
        <v>3.0808246426149215</v>
      </c>
      <c r="O50" s="87">
        <v>2.2735582577467728</v>
      </c>
      <c r="P50" s="87">
        <v>1.6880704958460253</v>
      </c>
      <c r="Q50" s="87">
        <v>1.9904953109262329</v>
      </c>
    </row>
    <row r="51" spans="1:17" x14ac:dyDescent="0.25">
      <c r="A51" s="150" t="s">
        <v>22</v>
      </c>
      <c r="B51" s="87">
        <v>1.8495377920815754</v>
      </c>
      <c r="C51" s="87">
        <v>1.7564241321427816</v>
      </c>
      <c r="D51" s="87">
        <v>2.0042060154728079</v>
      </c>
      <c r="E51" s="87">
        <v>2.1246262376624188</v>
      </c>
      <c r="F51" s="87">
        <v>2.0932223707499977</v>
      </c>
      <c r="G51" s="87">
        <v>2.1929022942724963</v>
      </c>
      <c r="H51" s="87">
        <v>1.9926675126322899</v>
      </c>
      <c r="I51" s="87">
        <v>1.5623002085659734</v>
      </c>
      <c r="J51" s="87">
        <v>1.5715992134557031</v>
      </c>
      <c r="K51" s="87">
        <v>1.438015390315686</v>
      </c>
      <c r="L51" s="87">
        <v>1.3980208349164933</v>
      </c>
      <c r="M51" s="87">
        <v>1.2642829637428032</v>
      </c>
      <c r="N51" s="87">
        <v>1.3127253188277357</v>
      </c>
      <c r="O51" s="87">
        <v>1.430437632484032</v>
      </c>
      <c r="P51" s="87">
        <v>1.4825401094757968</v>
      </c>
      <c r="Q51" s="87">
        <v>1.4499469799380038</v>
      </c>
    </row>
    <row r="52" spans="1:17" x14ac:dyDescent="0.25">
      <c r="A52" s="152" t="s">
        <v>328</v>
      </c>
      <c r="B52" s="151">
        <v>0.76476090036898026</v>
      </c>
      <c r="C52" s="151">
        <v>0.77137346897400527</v>
      </c>
      <c r="D52" s="151">
        <v>0.73995357784283666</v>
      </c>
      <c r="E52" s="151">
        <v>0.86286234367879489</v>
      </c>
      <c r="F52" s="151">
        <v>0.87218845079862461</v>
      </c>
      <c r="G52" s="151">
        <v>0.82573536853215834</v>
      </c>
      <c r="H52" s="151">
        <v>0.78739722587583594</v>
      </c>
      <c r="I52" s="151">
        <v>0.71884992538522752</v>
      </c>
      <c r="J52" s="151">
        <v>0.61200799571347697</v>
      </c>
      <c r="K52" s="151">
        <v>0.51277750788200904</v>
      </c>
      <c r="L52" s="151">
        <v>0.52992556174857686</v>
      </c>
      <c r="M52" s="151">
        <v>0.53395978741062</v>
      </c>
      <c r="N52" s="151">
        <v>0.47548774513892866</v>
      </c>
      <c r="O52" s="151">
        <v>0.4070111397689411</v>
      </c>
      <c r="P52" s="151">
        <v>0.3599666095467427</v>
      </c>
      <c r="Q52" s="151">
        <v>0.37035363049469039</v>
      </c>
    </row>
    <row r="53" spans="1:17" x14ac:dyDescent="0.25">
      <c r="A53" s="156" t="s">
        <v>321</v>
      </c>
      <c r="B53" s="204">
        <v>7.9113196589894503</v>
      </c>
      <c r="C53" s="204">
        <v>7.9797255411103976</v>
      </c>
      <c r="D53" s="204">
        <v>7.6546921845810676</v>
      </c>
      <c r="E53" s="204">
        <v>8.9261621759875318</v>
      </c>
      <c r="F53" s="204">
        <v>9.0226391461926685</v>
      </c>
      <c r="G53" s="204">
        <v>8.5420900192981897</v>
      </c>
      <c r="H53" s="204">
        <v>8.1454885435431308</v>
      </c>
      <c r="I53" s="204">
        <v>7.4363785384678698</v>
      </c>
      <c r="J53" s="204">
        <v>6.3311171970359688</v>
      </c>
      <c r="K53" s="204">
        <v>5.3045949091242317</v>
      </c>
      <c r="L53" s="204">
        <v>5.4819885698128648</v>
      </c>
      <c r="M53" s="204">
        <v>5.5237219387305521</v>
      </c>
      <c r="N53" s="204">
        <v>4.9188387428165026</v>
      </c>
      <c r="O53" s="204">
        <v>4.2104600665752532</v>
      </c>
      <c r="P53" s="204">
        <v>3.7237925125525102</v>
      </c>
      <c r="Q53" s="204">
        <v>3.8312444533933485</v>
      </c>
    </row>
    <row r="54" spans="1:17" x14ac:dyDescent="0.25">
      <c r="A54" s="152" t="s">
        <v>327</v>
      </c>
      <c r="B54" s="151">
        <v>1.5822639317978899</v>
      </c>
      <c r="C54" s="151">
        <v>1.5959451082220797</v>
      </c>
      <c r="D54" s="151">
        <v>1.5309384369162138</v>
      </c>
      <c r="E54" s="151">
        <v>1.7852324351975066</v>
      </c>
      <c r="F54" s="151">
        <v>1.8045278292385336</v>
      </c>
      <c r="G54" s="151">
        <v>1.7084180038596377</v>
      </c>
      <c r="H54" s="151">
        <v>1.629097708708626</v>
      </c>
      <c r="I54" s="151">
        <v>1.4872757076935741</v>
      </c>
      <c r="J54" s="151">
        <v>1.2662234394071938</v>
      </c>
      <c r="K54" s="151">
        <v>1.0609189818248463</v>
      </c>
      <c r="L54" s="151">
        <v>1.0963977139625729</v>
      </c>
      <c r="M54" s="151">
        <v>1.1047443877461105</v>
      </c>
      <c r="N54" s="151">
        <v>0.98376774856330063</v>
      </c>
      <c r="O54" s="151">
        <v>0.84209201331505057</v>
      </c>
      <c r="P54" s="151">
        <v>0.74475850251050213</v>
      </c>
      <c r="Q54" s="151">
        <v>0.76624889067866975</v>
      </c>
    </row>
    <row r="55" spans="1:17" x14ac:dyDescent="0.25">
      <c r="A55" s="152" t="s">
        <v>326</v>
      </c>
      <c r="B55" s="151">
        <v>0.63290557271915615</v>
      </c>
      <c r="C55" s="151">
        <v>0.63837804328883185</v>
      </c>
      <c r="D55" s="151">
        <v>0.61237537476648551</v>
      </c>
      <c r="E55" s="151">
        <v>0.71409297407900252</v>
      </c>
      <c r="F55" s="151">
        <v>0.72181113169541367</v>
      </c>
      <c r="G55" s="151">
        <v>0.68336720154385511</v>
      </c>
      <c r="H55" s="151">
        <v>0.65163908348345045</v>
      </c>
      <c r="I55" s="151">
        <v>0.59491028307742955</v>
      </c>
      <c r="J55" s="151">
        <v>0.50648937576287756</v>
      </c>
      <c r="K55" s="151">
        <v>0.42436759272993851</v>
      </c>
      <c r="L55" s="151">
        <v>0.43855908558502921</v>
      </c>
      <c r="M55" s="151">
        <v>0.4418977550984442</v>
      </c>
      <c r="N55" s="151">
        <v>0.39350709942532019</v>
      </c>
      <c r="O55" s="151">
        <v>0.33683680532602023</v>
      </c>
      <c r="P55" s="151">
        <v>0.29790340100420087</v>
      </c>
      <c r="Q55" s="151">
        <v>0.30649955627146791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5.5019855936253643E-17</v>
      </c>
      <c r="E58" s="87">
        <v>0</v>
      </c>
      <c r="F58" s="87">
        <v>0</v>
      </c>
      <c r="G58" s="87">
        <v>0</v>
      </c>
      <c r="H58" s="87">
        <v>5.7947942605248933E-17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8.0612559738618417E-2</v>
      </c>
      <c r="C59" s="87">
        <v>7.8618260743192697E-2</v>
      </c>
      <c r="D59" s="87">
        <v>7.8123806855812633E-2</v>
      </c>
      <c r="E59" s="87">
        <v>8.8867375404906135E-2</v>
      </c>
      <c r="F59" s="87">
        <v>9.9928690775601778E-2</v>
      </c>
      <c r="G59" s="87">
        <v>8.6767366384038522E-2</v>
      </c>
      <c r="H59" s="87">
        <v>6.9727844583482565E-2</v>
      </c>
      <c r="I59" s="87">
        <v>6.1506353964100896E-2</v>
      </c>
      <c r="J59" s="87">
        <v>4.3100240404077429E-2</v>
      </c>
      <c r="K59" s="87">
        <v>2.7650428162982535E-2</v>
      </c>
      <c r="L59" s="87">
        <v>3.0147803978547588E-2</v>
      </c>
      <c r="M59" s="87">
        <v>1.1024069116029839E-2</v>
      </c>
      <c r="N59" s="87">
        <v>2.2061974216246983E-3</v>
      </c>
      <c r="O59" s="87">
        <v>3.5390691453452503E-3</v>
      </c>
      <c r="P59" s="87">
        <v>4.6792008234218798E-3</v>
      </c>
      <c r="Q59" s="87">
        <v>2.9510201407284553E-3</v>
      </c>
    </row>
    <row r="60" spans="1:17" x14ac:dyDescent="0.25">
      <c r="A60" s="150" t="s">
        <v>29</v>
      </c>
      <c r="B60" s="87">
        <v>1.433813904830371E-2</v>
      </c>
      <c r="C60" s="87">
        <v>7.158915791013536E-3</v>
      </c>
      <c r="D60" s="87">
        <v>7.7442855369004174E-3</v>
      </c>
      <c r="E60" s="87">
        <v>0</v>
      </c>
      <c r="F60" s="87">
        <v>0</v>
      </c>
      <c r="G60" s="87">
        <v>0</v>
      </c>
      <c r="H60" s="87">
        <v>0</v>
      </c>
      <c r="I60" s="87">
        <v>7.975060775882184E-3</v>
      </c>
      <c r="J60" s="87">
        <v>0</v>
      </c>
      <c r="K60" s="87">
        <v>0</v>
      </c>
      <c r="L60" s="87">
        <v>0</v>
      </c>
      <c r="M60" s="87">
        <v>8.1581923547827499E-3</v>
      </c>
      <c r="N60" s="87">
        <v>8.3244920923946034E-3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0.21585878137825032</v>
      </c>
      <c r="C62" s="87">
        <v>0.22321029826557645</v>
      </c>
      <c r="D62" s="87">
        <v>0.21486351733616063</v>
      </c>
      <c r="E62" s="87">
        <v>0.19419425270052751</v>
      </c>
      <c r="F62" s="87">
        <v>0.19244732375186702</v>
      </c>
      <c r="G62" s="87">
        <v>0.17561963513817563</v>
      </c>
      <c r="H62" s="87">
        <v>0.14908587895875577</v>
      </c>
      <c r="I62" s="87">
        <v>0.13194803176324005</v>
      </c>
      <c r="J62" s="87">
        <v>0.10390518019132271</v>
      </c>
      <c r="K62" s="87">
        <v>7.4082741024223547E-2</v>
      </c>
      <c r="L62" s="87">
        <v>8.7535213908653861E-2</v>
      </c>
      <c r="M62" s="87">
        <v>4.5804364737147725E-2</v>
      </c>
      <c r="N62" s="87">
        <v>1.9372275171218954E-2</v>
      </c>
      <c r="O62" s="87">
        <v>2.6760145265022173E-2</v>
      </c>
      <c r="P62" s="87">
        <v>3.0474241502615598E-2</v>
      </c>
      <c r="Q62" s="87">
        <v>1.8475475655881462E-2</v>
      </c>
    </row>
    <row r="63" spans="1:17" x14ac:dyDescent="0.25">
      <c r="A63" s="150" t="s">
        <v>25</v>
      </c>
      <c r="B63" s="87">
        <v>7.3208586601929376E-4</v>
      </c>
      <c r="C63" s="87">
        <v>7.1923434743275012E-4</v>
      </c>
      <c r="D63" s="87">
        <v>7.7464536766739774E-4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2.103626881316132E-4</v>
      </c>
      <c r="M63" s="87">
        <v>0</v>
      </c>
      <c r="N63" s="87">
        <v>0</v>
      </c>
      <c r="O63" s="87">
        <v>0</v>
      </c>
      <c r="P63" s="87">
        <v>3.5459823773672448E-4</v>
      </c>
      <c r="Q63" s="87">
        <v>3.4680192057632398E-4</v>
      </c>
    </row>
    <row r="64" spans="1:17" x14ac:dyDescent="0.25">
      <c r="A64" s="150" t="s">
        <v>86</v>
      </c>
      <c r="B64" s="87">
        <v>0.1682988101019029</v>
      </c>
      <c r="C64" s="87">
        <v>0.18331209561945516</v>
      </c>
      <c r="D64" s="87">
        <v>0.14500379425150514</v>
      </c>
      <c r="E64" s="87">
        <v>0.25520020906357571</v>
      </c>
      <c r="F64" s="87">
        <v>0.25620292096794495</v>
      </c>
      <c r="G64" s="87">
        <v>0.23949863084046885</v>
      </c>
      <c r="H64" s="87">
        <v>0.26791494510267772</v>
      </c>
      <c r="I64" s="87">
        <v>0.26418702621012591</v>
      </c>
      <c r="J64" s="87">
        <v>0.22942057198493648</v>
      </c>
      <c r="K64" s="87">
        <v>0.20362625330971013</v>
      </c>
      <c r="L64" s="87">
        <v>0.20496742901660703</v>
      </c>
      <c r="M64" s="87">
        <v>0.27228081464970016</v>
      </c>
      <c r="N64" s="87">
        <v>0.25496479800951072</v>
      </c>
      <c r="O64" s="87">
        <v>0.18815654546869845</v>
      </c>
      <c r="P64" s="87">
        <v>0.13970238586311934</v>
      </c>
      <c r="Q64" s="87">
        <v>0.16473064642148133</v>
      </c>
    </row>
    <row r="65" spans="1:17" x14ac:dyDescent="0.25">
      <c r="A65" s="150" t="s">
        <v>22</v>
      </c>
      <c r="B65" s="87">
        <v>0.15306519658606144</v>
      </c>
      <c r="C65" s="87">
        <v>0.14535923852216123</v>
      </c>
      <c r="D65" s="87">
        <v>0.16586532541843929</v>
      </c>
      <c r="E65" s="87">
        <v>0.17583113690999325</v>
      </c>
      <c r="F65" s="87">
        <v>0.1732321961999998</v>
      </c>
      <c r="G65" s="87">
        <v>0.18148156918117209</v>
      </c>
      <c r="H65" s="87">
        <v>0.16491041483853433</v>
      </c>
      <c r="I65" s="87">
        <v>0.12929381036408055</v>
      </c>
      <c r="J65" s="87">
        <v>0.13006338318254093</v>
      </c>
      <c r="K65" s="87">
        <v>0.11900817023302232</v>
      </c>
      <c r="L65" s="87">
        <v>0.1156982759930891</v>
      </c>
      <c r="M65" s="87">
        <v>0.10463031424078373</v>
      </c>
      <c r="N65" s="87">
        <v>0.10863933673057123</v>
      </c>
      <c r="O65" s="87">
        <v>0.11838104544695438</v>
      </c>
      <c r="P65" s="87">
        <v>0.12269297457730734</v>
      </c>
      <c r="Q65" s="87">
        <v>0.11999561213280031</v>
      </c>
    </row>
    <row r="66" spans="1:17" x14ac:dyDescent="0.25">
      <c r="A66" s="152" t="s">
        <v>325</v>
      </c>
      <c r="B66" s="151">
        <v>5.696150154472404</v>
      </c>
      <c r="C66" s="151">
        <v>5.7454023895994863</v>
      </c>
      <c r="D66" s="151">
        <v>5.5113783728983687</v>
      </c>
      <c r="E66" s="151">
        <v>6.4268367667110233</v>
      </c>
      <c r="F66" s="151">
        <v>6.496300185258721</v>
      </c>
      <c r="G66" s="151">
        <v>6.1503048138946959</v>
      </c>
      <c r="H66" s="151">
        <v>5.8647517513510534</v>
      </c>
      <c r="I66" s="151">
        <v>5.3541925476968659</v>
      </c>
      <c r="J66" s="151">
        <v>4.5584043818658975</v>
      </c>
      <c r="K66" s="151">
        <v>3.8193083345694463</v>
      </c>
      <c r="L66" s="151">
        <v>3.9470317702652622</v>
      </c>
      <c r="M66" s="151">
        <v>3.9770797958859974</v>
      </c>
      <c r="N66" s="151">
        <v>3.541563894827882</v>
      </c>
      <c r="O66" s="151">
        <v>3.0315312479341818</v>
      </c>
      <c r="P66" s="151">
        <v>2.6811306090378073</v>
      </c>
      <c r="Q66" s="151">
        <v>2.7584960064432109</v>
      </c>
    </row>
    <row r="67" spans="1:17" x14ac:dyDescent="0.25">
      <c r="A67" s="156" t="s">
        <v>333</v>
      </c>
      <c r="B67" s="204">
        <v>84.769585968861563</v>
      </c>
      <c r="C67" s="204">
        <v>97.478945298995797</v>
      </c>
      <c r="D67" s="204">
        <v>94.22360520910847</v>
      </c>
      <c r="E67" s="204">
        <v>96.033002862006555</v>
      </c>
      <c r="F67" s="204">
        <v>98.462226357389142</v>
      </c>
      <c r="G67" s="204">
        <v>104.07844258782613</v>
      </c>
      <c r="H67" s="204">
        <v>95.320169705370162</v>
      </c>
      <c r="I67" s="204">
        <v>90.129978716487813</v>
      </c>
      <c r="J67" s="204">
        <v>92.55797685723843</v>
      </c>
      <c r="K67" s="204">
        <v>78.86464841085035</v>
      </c>
      <c r="L67" s="204">
        <v>79.155468193874867</v>
      </c>
      <c r="M67" s="204">
        <v>75.513041830934782</v>
      </c>
      <c r="N67" s="204">
        <v>66.39530513158455</v>
      </c>
      <c r="O67" s="204">
        <v>66.331579404190492</v>
      </c>
      <c r="P67" s="204">
        <v>65.163672670308131</v>
      </c>
      <c r="Q67" s="204">
        <v>67.449954558858849</v>
      </c>
    </row>
    <row r="68" spans="1:17" x14ac:dyDescent="0.25">
      <c r="A68" s="72" t="s">
        <v>319</v>
      </c>
      <c r="B68" s="306">
        <v>103.61660888869028</v>
      </c>
      <c r="C68" s="306">
        <v>98.742340728021276</v>
      </c>
      <c r="D68" s="306">
        <v>102.86549012237643</v>
      </c>
      <c r="E68" s="306">
        <v>107.83823302513862</v>
      </c>
      <c r="F68" s="306">
        <v>113.0768068868956</v>
      </c>
      <c r="G68" s="306">
        <v>117.77120104095521</v>
      </c>
      <c r="H68" s="306">
        <v>114.30436546160331</v>
      </c>
      <c r="I68" s="306">
        <v>106.67421994668963</v>
      </c>
      <c r="J68" s="306">
        <v>102.81545764004376</v>
      </c>
      <c r="K68" s="306">
        <v>87.796450507649297</v>
      </c>
      <c r="L68" s="306">
        <v>89.466306902890807</v>
      </c>
      <c r="M68" s="306">
        <v>86.893448516031071</v>
      </c>
      <c r="N68" s="306">
        <v>85.499945202886053</v>
      </c>
      <c r="O68" s="306">
        <v>83.975059309076471</v>
      </c>
      <c r="P68" s="306">
        <v>82.584149503122717</v>
      </c>
      <c r="Q68" s="306">
        <v>83.953588423788091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0.99999999999999967</v>
      </c>
      <c r="D72" s="77">
        <f t="shared" si="0"/>
        <v>1</v>
      </c>
      <c r="E72" s="77">
        <f t="shared" si="0"/>
        <v>1</v>
      </c>
      <c r="F72" s="77">
        <f t="shared" si="0"/>
        <v>0.99999999999999989</v>
      </c>
      <c r="G72" s="77">
        <f t="shared" si="0"/>
        <v>0.99999999999999978</v>
      </c>
      <c r="H72" s="77">
        <f t="shared" si="0"/>
        <v>1</v>
      </c>
      <c r="I72" s="77">
        <f t="shared" si="0"/>
        <v>1.0000000000000002</v>
      </c>
      <c r="J72" s="77">
        <f t="shared" si="0"/>
        <v>1.0000000000000002</v>
      </c>
      <c r="K72" s="77">
        <f t="shared" si="0"/>
        <v>1</v>
      </c>
      <c r="L72" s="77">
        <f t="shared" si="0"/>
        <v>0.99999999999999978</v>
      </c>
      <c r="M72" s="77">
        <f t="shared" si="0"/>
        <v>0.99999999999999978</v>
      </c>
      <c r="N72" s="77">
        <f t="shared" si="0"/>
        <v>1</v>
      </c>
      <c r="O72" s="77">
        <f t="shared" si="0"/>
        <v>0.99999999999999989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1.3903758787858433E-2</v>
      </c>
      <c r="C73" s="203">
        <f t="shared" si="1"/>
        <v>1.4066301489835658E-2</v>
      </c>
      <c r="D73" s="203">
        <f t="shared" si="1"/>
        <v>1.4086140887709637E-2</v>
      </c>
      <c r="E73" s="203">
        <f t="shared" si="1"/>
        <v>1.371397537247274E-2</v>
      </c>
      <c r="F73" s="203">
        <f t="shared" si="1"/>
        <v>1.3722308838214427E-2</v>
      </c>
      <c r="G73" s="203">
        <f t="shared" si="1"/>
        <v>1.3881377855177493E-2</v>
      </c>
      <c r="H73" s="203">
        <f t="shared" si="1"/>
        <v>1.3906745442161524E-2</v>
      </c>
      <c r="I73" s="203">
        <f t="shared" si="1"/>
        <v>1.4042042809274001E-2</v>
      </c>
      <c r="J73" s="203">
        <f t="shared" si="1"/>
        <v>1.4397244964942667E-2</v>
      </c>
      <c r="K73" s="203">
        <f t="shared" si="1"/>
        <v>1.4422654996940688E-2</v>
      </c>
      <c r="L73" s="203">
        <f t="shared" si="1"/>
        <v>1.439495747435956E-2</v>
      </c>
      <c r="M73" s="203">
        <f t="shared" si="1"/>
        <v>1.4407272316424732E-2</v>
      </c>
      <c r="N73" s="203">
        <f t="shared" si="1"/>
        <v>1.4434729527228535E-2</v>
      </c>
      <c r="O73" s="203">
        <f t="shared" si="1"/>
        <v>1.4666831128847941E-2</v>
      </c>
      <c r="P73" s="203">
        <f t="shared" si="1"/>
        <v>1.4887686266343226E-2</v>
      </c>
      <c r="Q73" s="203">
        <f t="shared" si="1"/>
        <v>1.4902396801155578E-2</v>
      </c>
    </row>
    <row r="74" spans="1:17" x14ac:dyDescent="0.25">
      <c r="A74" s="76" t="s">
        <v>82</v>
      </c>
      <c r="B74" s="202">
        <f t="shared" ref="B74:Q74" si="2">IF(B$7=0,0,B$7/B$5)</f>
        <v>8.6035278503567951E-3</v>
      </c>
      <c r="C74" s="202">
        <f t="shared" si="2"/>
        <v>8.6872833185149059E-3</v>
      </c>
      <c r="D74" s="202">
        <f t="shared" si="2"/>
        <v>8.6984122105460051E-3</v>
      </c>
      <c r="E74" s="202">
        <f t="shared" si="2"/>
        <v>8.5048411924436591E-3</v>
      </c>
      <c r="F74" s="202">
        <f t="shared" si="2"/>
        <v>8.5088844358319482E-3</v>
      </c>
      <c r="G74" s="202">
        <f t="shared" si="2"/>
        <v>8.5918497456687649E-3</v>
      </c>
      <c r="H74" s="202">
        <f t="shared" si="2"/>
        <v>8.6064185990827723E-3</v>
      </c>
      <c r="I74" s="202">
        <f t="shared" si="2"/>
        <v>8.6792345571786982E-3</v>
      </c>
      <c r="J74" s="202">
        <f t="shared" si="2"/>
        <v>8.8640346245286335E-3</v>
      </c>
      <c r="K74" s="202">
        <f t="shared" si="2"/>
        <v>8.8776459132865783E-3</v>
      </c>
      <c r="L74" s="202">
        <f t="shared" si="2"/>
        <v>8.8622198233113837E-3</v>
      </c>
      <c r="M74" s="202">
        <f t="shared" si="2"/>
        <v>8.8689669734298756E-3</v>
      </c>
      <c r="N74" s="202">
        <f t="shared" si="2"/>
        <v>8.8835715759123211E-3</v>
      </c>
      <c r="O74" s="202">
        <f t="shared" si="2"/>
        <v>9.0056489706526466E-3</v>
      </c>
      <c r="P74" s="202">
        <f t="shared" si="2"/>
        <v>9.1203017673961145E-3</v>
      </c>
      <c r="Q74" s="202">
        <f t="shared" si="2"/>
        <v>9.1271298641690379E-3</v>
      </c>
    </row>
    <row r="75" spans="1:17" x14ac:dyDescent="0.25">
      <c r="A75" s="76" t="s">
        <v>81</v>
      </c>
      <c r="B75" s="202">
        <f t="shared" ref="B75:Q75" si="3">IF(B$8=0,0,B$8/B$5)</f>
        <v>1.252259328204549E-2</v>
      </c>
      <c r="C75" s="202">
        <f t="shared" si="3"/>
        <v>1.2293741640627489E-2</v>
      </c>
      <c r="D75" s="202">
        <f t="shared" si="3"/>
        <v>1.2451766429710773E-2</v>
      </c>
      <c r="E75" s="202">
        <f t="shared" si="3"/>
        <v>1.2606195735270538E-2</v>
      </c>
      <c r="F75" s="202">
        <f t="shared" si="3"/>
        <v>1.254297510371514E-2</v>
      </c>
      <c r="G75" s="202">
        <f t="shared" si="3"/>
        <v>1.2524220859343283E-2</v>
      </c>
      <c r="H75" s="202">
        <f t="shared" si="3"/>
        <v>1.2795845076203329E-2</v>
      </c>
      <c r="I75" s="202">
        <f t="shared" si="3"/>
        <v>1.3241545454719849E-2</v>
      </c>
      <c r="J75" s="202">
        <f t="shared" si="3"/>
        <v>1.3104837486371786E-2</v>
      </c>
      <c r="K75" s="202">
        <f t="shared" si="3"/>
        <v>1.317536938343758E-2</v>
      </c>
      <c r="L75" s="202">
        <f t="shared" si="3"/>
        <v>1.2977497163718796E-2</v>
      </c>
      <c r="M75" s="202">
        <f t="shared" si="3"/>
        <v>1.3042572497961397E-2</v>
      </c>
      <c r="N75" s="202">
        <f t="shared" si="3"/>
        <v>1.3097586176053406E-2</v>
      </c>
      <c r="O75" s="202">
        <f t="shared" si="3"/>
        <v>1.3279708248143653E-2</v>
      </c>
      <c r="P75" s="202">
        <f t="shared" si="3"/>
        <v>1.3143206804140104E-2</v>
      </c>
      <c r="Q75" s="202">
        <f t="shared" si="3"/>
        <v>1.2968146687189548E-2</v>
      </c>
    </row>
    <row r="76" spans="1:17" x14ac:dyDescent="0.25">
      <c r="A76" s="76" t="s">
        <v>80</v>
      </c>
      <c r="B76" s="202">
        <f t="shared" ref="B76:Q76" si="4">IF(B$9=0,0,B$9/B$5)</f>
        <v>1.0926298818373233E-2</v>
      </c>
      <c r="C76" s="202">
        <f t="shared" si="4"/>
        <v>1.0837859251636281E-2</v>
      </c>
      <c r="D76" s="202">
        <f t="shared" si="4"/>
        <v>1.1117338941219761E-2</v>
      </c>
      <c r="E76" s="202">
        <f t="shared" si="4"/>
        <v>1.0742961738295264E-2</v>
      </c>
      <c r="F76" s="202">
        <f t="shared" si="4"/>
        <v>1.0658056968279876E-2</v>
      </c>
      <c r="G76" s="202">
        <f t="shared" si="4"/>
        <v>1.0891828873281538E-2</v>
      </c>
      <c r="H76" s="202">
        <f t="shared" si="4"/>
        <v>1.1357775654384866E-2</v>
      </c>
      <c r="I76" s="202">
        <f t="shared" si="4"/>
        <v>1.227723707005866E-2</v>
      </c>
      <c r="J76" s="202">
        <f t="shared" si="4"/>
        <v>1.2651225053969763E-2</v>
      </c>
      <c r="K76" s="202">
        <f t="shared" si="4"/>
        <v>1.2803342902357422E-2</v>
      </c>
      <c r="L76" s="202">
        <f t="shared" si="4"/>
        <v>1.2448667861558934E-2</v>
      </c>
      <c r="M76" s="202">
        <f t="shared" si="4"/>
        <v>1.257061313247352E-2</v>
      </c>
      <c r="N76" s="202">
        <f t="shared" si="4"/>
        <v>1.2701892849274648E-2</v>
      </c>
      <c r="O76" s="202">
        <f t="shared" si="4"/>
        <v>1.3369998065016922E-2</v>
      </c>
      <c r="P76" s="202">
        <f t="shared" si="4"/>
        <v>1.3522143587080046E-2</v>
      </c>
      <c r="Q76" s="202">
        <f t="shared" si="4"/>
        <v>1.327320624118301E-2</v>
      </c>
    </row>
    <row r="77" spans="1:17" x14ac:dyDescent="0.25">
      <c r="A77" s="129" t="s">
        <v>79</v>
      </c>
      <c r="B77" s="201">
        <f t="shared" ref="B77:Q77" si="5">IF(B$10=0,0,B$10/B$5)</f>
        <v>2.0914863040715138E-2</v>
      </c>
      <c r="C77" s="201">
        <f t="shared" si="5"/>
        <v>2.112831537760735E-2</v>
      </c>
      <c r="D77" s="201">
        <f t="shared" si="5"/>
        <v>2.1310702875655171E-2</v>
      </c>
      <c r="E77" s="201">
        <f t="shared" si="5"/>
        <v>2.05112835304017E-2</v>
      </c>
      <c r="F77" s="201">
        <f t="shared" si="5"/>
        <v>2.0478941612876719E-2</v>
      </c>
      <c r="G77" s="201">
        <f t="shared" si="5"/>
        <v>2.0860349130097162E-2</v>
      </c>
      <c r="H77" s="201">
        <f t="shared" si="5"/>
        <v>2.1152042618866898E-2</v>
      </c>
      <c r="I77" s="201">
        <f t="shared" si="5"/>
        <v>2.1864561667576068E-2</v>
      </c>
      <c r="J77" s="201">
        <f t="shared" si="5"/>
        <v>2.2636524057140828E-2</v>
      </c>
      <c r="K77" s="201">
        <f t="shared" si="5"/>
        <v>2.275926556820234E-2</v>
      </c>
      <c r="L77" s="201">
        <f t="shared" si="5"/>
        <v>2.2523757713591514E-2</v>
      </c>
      <c r="M77" s="201">
        <f t="shared" si="5"/>
        <v>2.2609214954502656E-2</v>
      </c>
      <c r="N77" s="201">
        <f t="shared" si="5"/>
        <v>2.2724021859523016E-2</v>
      </c>
      <c r="O77" s="201">
        <f t="shared" si="5"/>
        <v>2.3456658390061422E-2</v>
      </c>
      <c r="P77" s="201">
        <f t="shared" si="5"/>
        <v>2.3893347769667877E-2</v>
      </c>
      <c r="Q77" s="201">
        <f t="shared" si="5"/>
        <v>2.378290528800028E-2</v>
      </c>
    </row>
    <row r="78" spans="1:17" x14ac:dyDescent="0.25">
      <c r="A78" s="127" t="s">
        <v>324</v>
      </c>
      <c r="B78" s="200">
        <f t="shared" ref="B78:Q78" si="6">IF(B$15=0,0,B$15/B$5)</f>
        <v>0.15749989936533146</v>
      </c>
      <c r="C78" s="200">
        <f t="shared" si="6"/>
        <v>0.15810267318187995</v>
      </c>
      <c r="D78" s="200">
        <f t="shared" si="6"/>
        <v>0.14604514941979835</v>
      </c>
      <c r="E78" s="200">
        <f t="shared" si="6"/>
        <v>0.17770643613694459</v>
      </c>
      <c r="F78" s="200">
        <f t="shared" si="6"/>
        <v>0.17210607148621018</v>
      </c>
      <c r="G78" s="200">
        <f t="shared" si="6"/>
        <v>0.14835943697440013</v>
      </c>
      <c r="H78" s="200">
        <f t="shared" si="6"/>
        <v>0.15280606312553938</v>
      </c>
      <c r="I78" s="200">
        <f t="shared" si="6"/>
        <v>0.15867933950922805</v>
      </c>
      <c r="J78" s="200">
        <f t="shared" si="6"/>
        <v>0.16742154191601979</v>
      </c>
      <c r="K78" s="200">
        <f t="shared" si="6"/>
        <v>0.16470239406583298</v>
      </c>
      <c r="L78" s="200">
        <f t="shared" si="6"/>
        <v>0.17065158814864687</v>
      </c>
      <c r="M78" s="200">
        <f t="shared" si="6"/>
        <v>0.18735228248080696</v>
      </c>
      <c r="N78" s="200">
        <f t="shared" si="6"/>
        <v>0.17986777119480052</v>
      </c>
      <c r="O78" s="200">
        <f t="shared" si="6"/>
        <v>0.13482444966495263</v>
      </c>
      <c r="P78" s="200">
        <f t="shared" si="6"/>
        <v>0.12470164117932665</v>
      </c>
      <c r="Q78" s="200">
        <f t="shared" si="6"/>
        <v>0.13764356780461043</v>
      </c>
    </row>
    <row r="79" spans="1:17" x14ac:dyDescent="0.25">
      <c r="A79" s="127" t="s">
        <v>323</v>
      </c>
      <c r="B79" s="200">
        <f t="shared" ref="B79:Q79" si="7">IF(B$26=0,0,B$26/B$5)</f>
        <v>0.35840498020610756</v>
      </c>
      <c r="C79" s="200">
        <f t="shared" si="7"/>
        <v>0.36588272059758581</v>
      </c>
      <c r="D79" s="200">
        <f t="shared" si="7"/>
        <v>0.36202521416362604</v>
      </c>
      <c r="E79" s="200">
        <f t="shared" si="7"/>
        <v>0.33248406290642896</v>
      </c>
      <c r="F79" s="200">
        <f t="shared" si="7"/>
        <v>0.32946199729570602</v>
      </c>
      <c r="G79" s="200">
        <f t="shared" si="7"/>
        <v>0.33114730713398211</v>
      </c>
      <c r="H79" s="200">
        <f t="shared" si="7"/>
        <v>0.33157220049601988</v>
      </c>
      <c r="I79" s="200">
        <f t="shared" si="7"/>
        <v>0.32782032979468301</v>
      </c>
      <c r="J79" s="200">
        <f t="shared" si="7"/>
        <v>0.30436745283653244</v>
      </c>
      <c r="K79" s="200">
        <f t="shared" si="7"/>
        <v>0.30267445412965727</v>
      </c>
      <c r="L79" s="200">
        <f t="shared" si="7"/>
        <v>0.30312265832324431</v>
      </c>
      <c r="M79" s="200">
        <f t="shared" si="7"/>
        <v>0.30595059812750358</v>
      </c>
      <c r="N79" s="200">
        <f t="shared" si="7"/>
        <v>0.29702742664828918</v>
      </c>
      <c r="O79" s="200">
        <f t="shared" si="7"/>
        <v>0.31422654564984337</v>
      </c>
      <c r="P79" s="200">
        <f t="shared" si="7"/>
        <v>0.31633182163015838</v>
      </c>
      <c r="Q79" s="200">
        <f t="shared" si="7"/>
        <v>0.30934869195466841</v>
      </c>
    </row>
    <row r="80" spans="1:17" x14ac:dyDescent="0.25">
      <c r="A80" s="142" t="s">
        <v>332</v>
      </c>
      <c r="B80" s="199">
        <f t="shared" ref="B80:Q80" si="8">IF(B$27=0,0,B$27/B$5)</f>
        <v>0.34384521651054573</v>
      </c>
      <c r="C80" s="199">
        <f t="shared" si="8"/>
        <v>0.35201322859196232</v>
      </c>
      <c r="D80" s="199">
        <f t="shared" si="8"/>
        <v>0.34821874333421704</v>
      </c>
      <c r="E80" s="199">
        <f t="shared" si="8"/>
        <v>0.31713930623975001</v>
      </c>
      <c r="F80" s="199">
        <f t="shared" si="8"/>
        <v>0.3141585088305715</v>
      </c>
      <c r="G80" s="199">
        <f t="shared" si="8"/>
        <v>0.31649590995651439</v>
      </c>
      <c r="H80" s="199">
        <f t="shared" si="8"/>
        <v>0.31699344269665358</v>
      </c>
      <c r="I80" s="199">
        <f t="shared" si="8"/>
        <v>0.31374350590197136</v>
      </c>
      <c r="J80" s="199">
        <f t="shared" si="8"/>
        <v>0.29175757985915279</v>
      </c>
      <c r="K80" s="199">
        <f t="shared" si="8"/>
        <v>0.29016035289374287</v>
      </c>
      <c r="L80" s="199">
        <f t="shared" si="8"/>
        <v>0.29051797733108803</v>
      </c>
      <c r="M80" s="199">
        <f t="shared" si="8"/>
        <v>0.29338880539903917</v>
      </c>
      <c r="N80" s="199">
        <f t="shared" si="8"/>
        <v>0.28457154209022939</v>
      </c>
      <c r="O80" s="199">
        <f t="shared" si="8"/>
        <v>0.30269822653427109</v>
      </c>
      <c r="P80" s="199">
        <f t="shared" si="8"/>
        <v>0.30572149292489992</v>
      </c>
      <c r="Q80" s="199">
        <f t="shared" si="8"/>
        <v>0.29881845675718383</v>
      </c>
    </row>
    <row r="81" spans="1:17" x14ac:dyDescent="0.25">
      <c r="A81" s="142" t="s">
        <v>331</v>
      </c>
      <c r="B81" s="199">
        <f t="shared" ref="B81:Q81" si="9">IF(B$33=0,0,B$33/B$5)</f>
        <v>1.4559763695561881E-2</v>
      </c>
      <c r="C81" s="199">
        <f t="shared" si="9"/>
        <v>1.3869492005623416E-2</v>
      </c>
      <c r="D81" s="199">
        <f t="shared" si="9"/>
        <v>1.3806470829409003E-2</v>
      </c>
      <c r="E81" s="199">
        <f t="shared" si="9"/>
        <v>1.5344756666678941E-2</v>
      </c>
      <c r="F81" s="199">
        <f t="shared" si="9"/>
        <v>1.5303488465134525E-2</v>
      </c>
      <c r="G81" s="199">
        <f t="shared" si="9"/>
        <v>1.4651397177467716E-2</v>
      </c>
      <c r="H81" s="199">
        <f t="shared" si="9"/>
        <v>1.4578757799366271E-2</v>
      </c>
      <c r="I81" s="199">
        <f t="shared" si="9"/>
        <v>1.4076823892711657E-2</v>
      </c>
      <c r="J81" s="199">
        <f t="shared" si="9"/>
        <v>1.2609872977379631E-2</v>
      </c>
      <c r="K81" s="199">
        <f t="shared" si="9"/>
        <v>1.2514101235914397E-2</v>
      </c>
      <c r="L81" s="199">
        <f t="shared" si="9"/>
        <v>1.2604680992156276E-2</v>
      </c>
      <c r="M81" s="199">
        <f t="shared" si="9"/>
        <v>1.2561792728464397E-2</v>
      </c>
      <c r="N81" s="199">
        <f t="shared" si="9"/>
        <v>1.2455884558059835E-2</v>
      </c>
      <c r="O81" s="199">
        <f t="shared" si="9"/>
        <v>1.1528319115572325E-2</v>
      </c>
      <c r="P81" s="199">
        <f t="shared" si="9"/>
        <v>1.0610328705258437E-2</v>
      </c>
      <c r="Q81" s="199">
        <f t="shared" si="9"/>
        <v>1.0530235197484609E-2</v>
      </c>
    </row>
    <row r="82" spans="1:17" x14ac:dyDescent="0.25">
      <c r="A82" s="127" t="s">
        <v>322</v>
      </c>
      <c r="B82" s="200">
        <f t="shared" ref="B82:Q82" si="10">IF(B$34=0,0,B$34/B$5)</f>
        <v>3.0159510512235321E-2</v>
      </c>
      <c r="C82" s="200">
        <f t="shared" si="10"/>
        <v>2.8729662011648501E-2</v>
      </c>
      <c r="D82" s="200">
        <f t="shared" si="10"/>
        <v>2.8599118146632935E-2</v>
      </c>
      <c r="E82" s="200">
        <f t="shared" si="10"/>
        <v>3.1785567380977792E-2</v>
      </c>
      <c r="F82" s="200">
        <f t="shared" si="10"/>
        <v>3.1700083249207228E-2</v>
      </c>
      <c r="G82" s="200">
        <f t="shared" si="10"/>
        <v>3.0349322724754553E-2</v>
      </c>
      <c r="H82" s="200">
        <f t="shared" si="10"/>
        <v>3.0198855441544409E-2</v>
      </c>
      <c r="I82" s="200">
        <f t="shared" si="10"/>
        <v>2.9159135206331288E-2</v>
      </c>
      <c r="J82" s="200">
        <f t="shared" si="10"/>
        <v>2.612045116742923E-2</v>
      </c>
      <c r="K82" s="200">
        <f t="shared" si="10"/>
        <v>2.5922066845822676E-2</v>
      </c>
      <c r="L82" s="200">
        <f t="shared" si="10"/>
        <v>2.6109696340895137E-2</v>
      </c>
      <c r="M82" s="200">
        <f t="shared" si="10"/>
        <v>2.6020856366104819E-2</v>
      </c>
      <c r="N82" s="200">
        <f t="shared" si="10"/>
        <v>2.5801475155981076E-2</v>
      </c>
      <c r="O82" s="200">
        <f t="shared" si="10"/>
        <v>2.3880089596542673E-2</v>
      </c>
      <c r="P82" s="200">
        <f t="shared" si="10"/>
        <v>2.1978538032321051E-2</v>
      </c>
      <c r="Q82" s="200">
        <f t="shared" si="10"/>
        <v>2.1812630051932402E-2</v>
      </c>
    </row>
    <row r="83" spans="1:17" x14ac:dyDescent="0.25">
      <c r="A83" s="142" t="s">
        <v>330</v>
      </c>
      <c r="B83" s="199">
        <f t="shared" ref="B83:Q83" si="11">IF(B$35=0,0,B$35/B$5)</f>
        <v>1.3571779730505893E-2</v>
      </c>
      <c r="C83" s="199">
        <f t="shared" si="11"/>
        <v>1.2928347905241826E-2</v>
      </c>
      <c r="D83" s="199">
        <f t="shared" si="11"/>
        <v>1.286960316598482E-2</v>
      </c>
      <c r="E83" s="199">
        <f t="shared" si="11"/>
        <v>1.4303505321440002E-2</v>
      </c>
      <c r="F83" s="199">
        <f t="shared" si="11"/>
        <v>1.426503746214325E-2</v>
      </c>
      <c r="G83" s="199">
        <f t="shared" si="11"/>
        <v>1.365719522613955E-2</v>
      </c>
      <c r="H83" s="199">
        <f t="shared" si="11"/>
        <v>1.3589484948694981E-2</v>
      </c>
      <c r="I83" s="199">
        <f t="shared" si="11"/>
        <v>1.3121610842849081E-2</v>
      </c>
      <c r="J83" s="199">
        <f t="shared" si="11"/>
        <v>1.1754203025343147E-2</v>
      </c>
      <c r="K83" s="199">
        <f t="shared" si="11"/>
        <v>1.1664930080620205E-2</v>
      </c>
      <c r="L83" s="199">
        <f t="shared" si="11"/>
        <v>1.1749363353402806E-2</v>
      </c>
      <c r="M83" s="199">
        <f t="shared" si="11"/>
        <v>1.1709385364747164E-2</v>
      </c>
      <c r="N83" s="199">
        <f t="shared" si="11"/>
        <v>1.1610663820191483E-2</v>
      </c>
      <c r="O83" s="199">
        <f t="shared" si="11"/>
        <v>1.0746040318444202E-2</v>
      </c>
      <c r="P83" s="199">
        <f t="shared" si="11"/>
        <v>9.8903421145444727E-3</v>
      </c>
      <c r="Q83" s="199">
        <f t="shared" si="11"/>
        <v>9.8156835233695824E-3</v>
      </c>
    </row>
    <row r="84" spans="1:17" x14ac:dyDescent="0.25">
      <c r="A84" s="142" t="s">
        <v>329</v>
      </c>
      <c r="B84" s="199">
        <f t="shared" ref="B84:Q84" si="12">IF(B$41=0,0,B$41/B$5)</f>
        <v>1.5079755256117662E-2</v>
      </c>
      <c r="C84" s="199">
        <f t="shared" si="12"/>
        <v>1.4364831005824251E-2</v>
      </c>
      <c r="D84" s="199">
        <f t="shared" si="12"/>
        <v>1.4299559073316469E-2</v>
      </c>
      <c r="E84" s="199">
        <f t="shared" si="12"/>
        <v>1.5892783690488903E-2</v>
      </c>
      <c r="F84" s="199">
        <f t="shared" si="12"/>
        <v>1.5850041624603614E-2</v>
      </c>
      <c r="G84" s="199">
        <f t="shared" si="12"/>
        <v>1.5174661362377277E-2</v>
      </c>
      <c r="H84" s="199">
        <f t="shared" si="12"/>
        <v>1.5099427720772208E-2</v>
      </c>
      <c r="I84" s="199">
        <f t="shared" si="12"/>
        <v>1.4579567603165644E-2</v>
      </c>
      <c r="J84" s="199">
        <f t="shared" si="12"/>
        <v>1.306022558371462E-2</v>
      </c>
      <c r="K84" s="199">
        <f t="shared" si="12"/>
        <v>1.2961033422911338E-2</v>
      </c>
      <c r="L84" s="199">
        <f t="shared" si="12"/>
        <v>1.3054848170447572E-2</v>
      </c>
      <c r="M84" s="199">
        <f t="shared" si="12"/>
        <v>1.3010428183052413E-2</v>
      </c>
      <c r="N84" s="199">
        <f t="shared" si="12"/>
        <v>1.2900737577990542E-2</v>
      </c>
      <c r="O84" s="199">
        <f t="shared" si="12"/>
        <v>1.1940044798271337E-2</v>
      </c>
      <c r="P84" s="199">
        <f t="shared" si="12"/>
        <v>1.0989269016160524E-2</v>
      </c>
      <c r="Q84" s="199">
        <f t="shared" si="12"/>
        <v>1.0906315025966201E-2</v>
      </c>
    </row>
    <row r="85" spans="1:17" x14ac:dyDescent="0.25">
      <c r="A85" s="142" t="s">
        <v>328</v>
      </c>
      <c r="B85" s="199">
        <f t="shared" ref="B85:Q85" si="13">IF(B$52=0,0,B$52/B$5)</f>
        <v>1.5079755256117665E-3</v>
      </c>
      <c r="C85" s="199">
        <f t="shared" si="13"/>
        <v>1.4364831005824253E-3</v>
      </c>
      <c r="D85" s="199">
        <f t="shared" si="13"/>
        <v>1.4299559073316468E-3</v>
      </c>
      <c r="E85" s="199">
        <f t="shared" si="13"/>
        <v>1.5892783690488904E-3</v>
      </c>
      <c r="F85" s="199">
        <f t="shared" si="13"/>
        <v>1.5850041624603615E-3</v>
      </c>
      <c r="G85" s="199">
        <f t="shared" si="13"/>
        <v>1.5174661362377278E-3</v>
      </c>
      <c r="H85" s="199">
        <f t="shared" si="13"/>
        <v>1.509942772077221E-3</v>
      </c>
      <c r="I85" s="199">
        <f t="shared" si="13"/>
        <v>1.4579567603165645E-3</v>
      </c>
      <c r="J85" s="199">
        <f t="shared" si="13"/>
        <v>1.3060225583714617E-3</v>
      </c>
      <c r="K85" s="199">
        <f t="shared" si="13"/>
        <v>1.2961033422911339E-3</v>
      </c>
      <c r="L85" s="199">
        <f t="shared" si="13"/>
        <v>1.3054848170447569E-3</v>
      </c>
      <c r="M85" s="199">
        <f t="shared" si="13"/>
        <v>1.3010428183052411E-3</v>
      </c>
      <c r="N85" s="199">
        <f t="shared" si="13"/>
        <v>1.2900737577990543E-3</v>
      </c>
      <c r="O85" s="199">
        <f t="shared" si="13"/>
        <v>1.1940044798271336E-3</v>
      </c>
      <c r="P85" s="199">
        <f t="shared" si="13"/>
        <v>1.0989269016160525E-3</v>
      </c>
      <c r="Q85" s="199">
        <f t="shared" si="13"/>
        <v>1.09063150259662E-3</v>
      </c>
    </row>
    <row r="86" spans="1:17" x14ac:dyDescent="0.25">
      <c r="A86" s="127" t="s">
        <v>321</v>
      </c>
      <c r="B86" s="200">
        <f t="shared" ref="B86:Q86" si="14">IF(B$53=0,0,B$53/B$5)</f>
        <v>1.5599746816673444E-2</v>
      </c>
      <c r="C86" s="200">
        <f t="shared" si="14"/>
        <v>1.4860170006025087E-2</v>
      </c>
      <c r="D86" s="200">
        <f t="shared" si="14"/>
        <v>1.479264731722393E-2</v>
      </c>
      <c r="E86" s="200">
        <f t="shared" si="14"/>
        <v>1.6440810714298863E-2</v>
      </c>
      <c r="F86" s="200">
        <f t="shared" si="14"/>
        <v>1.6396594784072707E-2</v>
      </c>
      <c r="G86" s="200">
        <f t="shared" si="14"/>
        <v>1.5697925547286839E-2</v>
      </c>
      <c r="H86" s="200">
        <f t="shared" si="14"/>
        <v>1.5620097642178149E-2</v>
      </c>
      <c r="I86" s="200">
        <f t="shared" si="14"/>
        <v>1.508231131361963E-2</v>
      </c>
      <c r="J86" s="200">
        <f t="shared" si="14"/>
        <v>1.3510578190049605E-2</v>
      </c>
      <c r="K86" s="200">
        <f t="shared" si="14"/>
        <v>1.3407965609908283E-2</v>
      </c>
      <c r="L86" s="200">
        <f t="shared" si="14"/>
        <v>1.3505015348738866E-2</v>
      </c>
      <c r="M86" s="200">
        <f t="shared" si="14"/>
        <v>1.3459063637640425E-2</v>
      </c>
      <c r="N86" s="200">
        <f t="shared" si="14"/>
        <v>1.334559059792125E-2</v>
      </c>
      <c r="O86" s="200">
        <f t="shared" si="14"/>
        <v>1.2351770480970348E-2</v>
      </c>
      <c r="P86" s="200">
        <f t="shared" si="14"/>
        <v>1.136820932706261E-2</v>
      </c>
      <c r="Q86" s="200">
        <f t="shared" si="14"/>
        <v>1.1282394854447793E-2</v>
      </c>
    </row>
    <row r="87" spans="1:17" x14ac:dyDescent="0.25">
      <c r="A87" s="142" t="s">
        <v>327</v>
      </c>
      <c r="B87" s="199">
        <f t="shared" ref="B87:Q87" si="15">IF(B$54=0,0,B$54/B$5)</f>
        <v>3.1199493633346886E-3</v>
      </c>
      <c r="C87" s="199">
        <f t="shared" si="15"/>
        <v>2.972034001205018E-3</v>
      </c>
      <c r="D87" s="199">
        <f t="shared" si="15"/>
        <v>2.9585294634447866E-3</v>
      </c>
      <c r="E87" s="199">
        <f t="shared" si="15"/>
        <v>3.2881621428597729E-3</v>
      </c>
      <c r="F87" s="199">
        <f t="shared" si="15"/>
        <v>3.279318956814541E-3</v>
      </c>
      <c r="G87" s="199">
        <f t="shared" si="15"/>
        <v>3.1395851094573671E-3</v>
      </c>
      <c r="H87" s="199">
        <f t="shared" si="15"/>
        <v>3.1240195284356295E-3</v>
      </c>
      <c r="I87" s="199">
        <f t="shared" si="15"/>
        <v>3.0164622627239265E-3</v>
      </c>
      <c r="J87" s="199">
        <f t="shared" si="15"/>
        <v>2.7021156380099211E-3</v>
      </c>
      <c r="K87" s="199">
        <f t="shared" si="15"/>
        <v>2.6815931219816565E-3</v>
      </c>
      <c r="L87" s="199">
        <f t="shared" si="15"/>
        <v>2.7010030697477731E-3</v>
      </c>
      <c r="M87" s="199">
        <f t="shared" si="15"/>
        <v>2.6918127275280851E-3</v>
      </c>
      <c r="N87" s="199">
        <f t="shared" si="15"/>
        <v>2.6691181195842503E-3</v>
      </c>
      <c r="O87" s="199">
        <f t="shared" si="15"/>
        <v>2.4703540961940698E-3</v>
      </c>
      <c r="P87" s="199">
        <f t="shared" si="15"/>
        <v>2.2736418654125223E-3</v>
      </c>
      <c r="Q87" s="199">
        <f t="shared" si="15"/>
        <v>2.2564789708895585E-3</v>
      </c>
    </row>
    <row r="88" spans="1:17" x14ac:dyDescent="0.25">
      <c r="A88" s="142" t="s">
        <v>326</v>
      </c>
      <c r="B88" s="199">
        <f t="shared" ref="B88:Q88" si="16">IF(B$55=0,0,B$55/B$5)</f>
        <v>1.2479797453338758E-3</v>
      </c>
      <c r="C88" s="199">
        <f t="shared" si="16"/>
        <v>1.1888136004820072E-3</v>
      </c>
      <c r="D88" s="199">
        <f t="shared" si="16"/>
        <v>1.1834117853779145E-3</v>
      </c>
      <c r="E88" s="199">
        <f t="shared" si="16"/>
        <v>1.315264857143909E-3</v>
      </c>
      <c r="F88" s="199">
        <f t="shared" si="16"/>
        <v>1.3117275827258168E-3</v>
      </c>
      <c r="G88" s="199">
        <f t="shared" si="16"/>
        <v>1.2558340437829468E-3</v>
      </c>
      <c r="H88" s="199">
        <f t="shared" si="16"/>
        <v>1.2496078113742519E-3</v>
      </c>
      <c r="I88" s="199">
        <f t="shared" si="16"/>
        <v>1.2065849050895703E-3</v>
      </c>
      <c r="J88" s="199">
        <f t="shared" si="16"/>
        <v>1.0808462552039685E-3</v>
      </c>
      <c r="K88" s="199">
        <f t="shared" si="16"/>
        <v>1.0726372487926625E-3</v>
      </c>
      <c r="L88" s="199">
        <f t="shared" si="16"/>
        <v>1.0804012278991095E-3</v>
      </c>
      <c r="M88" s="199">
        <f t="shared" si="16"/>
        <v>1.0767250910112341E-3</v>
      </c>
      <c r="N88" s="199">
        <f t="shared" si="16"/>
        <v>1.0676472478336999E-3</v>
      </c>
      <c r="O88" s="199">
        <f t="shared" si="16"/>
        <v>9.8814163847762786E-4</v>
      </c>
      <c r="P88" s="199">
        <f t="shared" si="16"/>
        <v>9.0945674616500901E-4</v>
      </c>
      <c r="Q88" s="199">
        <f t="shared" si="16"/>
        <v>9.0259158835582348E-4</v>
      </c>
    </row>
    <row r="89" spans="1:17" x14ac:dyDescent="0.25">
      <c r="A89" s="142" t="s">
        <v>325</v>
      </c>
      <c r="B89" s="199">
        <f t="shared" ref="B89:Q89" si="17">IF(B$66=0,0,B$66/B$5)</f>
        <v>1.123181770800488E-2</v>
      </c>
      <c r="C89" s="199">
        <f t="shared" si="17"/>
        <v>1.0699322404338064E-2</v>
      </c>
      <c r="D89" s="199">
        <f t="shared" si="17"/>
        <v>1.065070606840123E-2</v>
      </c>
      <c r="E89" s="199">
        <f t="shared" si="17"/>
        <v>1.1837383714295182E-2</v>
      </c>
      <c r="F89" s="199">
        <f t="shared" si="17"/>
        <v>1.1805548244532347E-2</v>
      </c>
      <c r="G89" s="199">
        <f t="shared" si="17"/>
        <v>1.1302506394046521E-2</v>
      </c>
      <c r="H89" s="199">
        <f t="shared" si="17"/>
        <v>1.1246470302368266E-2</v>
      </c>
      <c r="I89" s="199">
        <f t="shared" si="17"/>
        <v>1.0859264145806133E-2</v>
      </c>
      <c r="J89" s="199">
        <f t="shared" si="17"/>
        <v>9.7276162968357154E-3</v>
      </c>
      <c r="K89" s="199">
        <f t="shared" si="17"/>
        <v>9.6537352391339627E-3</v>
      </c>
      <c r="L89" s="199">
        <f t="shared" si="17"/>
        <v>9.7236110510919831E-3</v>
      </c>
      <c r="M89" s="199">
        <f t="shared" si="17"/>
        <v>9.6905258191011066E-3</v>
      </c>
      <c r="N89" s="199">
        <f t="shared" si="17"/>
        <v>9.6088252305033001E-3</v>
      </c>
      <c r="O89" s="199">
        <f t="shared" si="17"/>
        <v>8.8932747462986492E-3</v>
      </c>
      <c r="P89" s="199">
        <f t="shared" si="17"/>
        <v>8.1851107154850798E-3</v>
      </c>
      <c r="Q89" s="199">
        <f t="shared" si="17"/>
        <v>8.1233242952024106E-3</v>
      </c>
    </row>
    <row r="90" spans="1:17" x14ac:dyDescent="0.25">
      <c r="A90" s="127" t="s">
        <v>320</v>
      </c>
      <c r="B90" s="200">
        <f t="shared" ref="B90:Q90" si="18">IF(B$67=0,0,B$67/B$5)</f>
        <v>0.16715088453869759</v>
      </c>
      <c r="C90" s="200">
        <f t="shared" si="18"/>
        <v>0.18152926334224873</v>
      </c>
      <c r="D90" s="200">
        <f t="shared" si="18"/>
        <v>0.18208655909420701</v>
      </c>
      <c r="E90" s="200">
        <f t="shared" si="18"/>
        <v>0.17688009597532278</v>
      </c>
      <c r="F90" s="200">
        <f t="shared" si="18"/>
        <v>0.17893270482849899</v>
      </c>
      <c r="G90" s="200">
        <f t="shared" si="18"/>
        <v>0.19126649790978145</v>
      </c>
      <c r="H90" s="200">
        <f t="shared" si="18"/>
        <v>0.18278957119731287</v>
      </c>
      <c r="I90" s="200">
        <f t="shared" si="18"/>
        <v>0.18279978495716193</v>
      </c>
      <c r="J90" s="200">
        <f t="shared" si="18"/>
        <v>0.19751834384427003</v>
      </c>
      <c r="K90" s="200">
        <f t="shared" si="18"/>
        <v>0.19933934859217448</v>
      </c>
      <c r="L90" s="200">
        <f t="shared" si="18"/>
        <v>0.19500146694603249</v>
      </c>
      <c r="M90" s="200">
        <f t="shared" si="18"/>
        <v>0.18399456865273095</v>
      </c>
      <c r="N90" s="200">
        <f t="shared" si="18"/>
        <v>0.18014100608690004</v>
      </c>
      <c r="O90" s="200">
        <f t="shared" si="18"/>
        <v>0.19458976726674945</v>
      </c>
      <c r="P90" s="200">
        <f t="shared" si="18"/>
        <v>0.1989354318048368</v>
      </c>
      <c r="Q90" s="200">
        <f t="shared" si="18"/>
        <v>0.19862919986052793</v>
      </c>
    </row>
    <row r="91" spans="1:17" x14ac:dyDescent="0.25">
      <c r="A91" s="72" t="s">
        <v>319</v>
      </c>
      <c r="B91" s="71">
        <f t="shared" ref="B91:Q91" si="19">IF(B$68=0,0,B$68/B$5)</f>
        <v>0.20431393678160553</v>
      </c>
      <c r="C91" s="71">
        <f t="shared" si="19"/>
        <v>0.18388200978239022</v>
      </c>
      <c r="D91" s="71">
        <f t="shared" si="19"/>
        <v>0.1987869505136704</v>
      </c>
      <c r="E91" s="71">
        <f t="shared" si="19"/>
        <v>0.19862376931714321</v>
      </c>
      <c r="F91" s="71">
        <f t="shared" si="19"/>
        <v>0.20549138139738668</v>
      </c>
      <c r="G91" s="71">
        <f t="shared" si="19"/>
        <v>0.21642988324622664</v>
      </c>
      <c r="H91" s="71">
        <f t="shared" si="19"/>
        <v>0.21919438470670599</v>
      </c>
      <c r="I91" s="71">
        <f t="shared" si="19"/>
        <v>0.21635447766016885</v>
      </c>
      <c r="J91" s="71">
        <f t="shared" si="19"/>
        <v>0.21940776585874538</v>
      </c>
      <c r="K91" s="71">
        <f t="shared" si="19"/>
        <v>0.22191549199237967</v>
      </c>
      <c r="L91" s="71">
        <f t="shared" si="19"/>
        <v>0.22040247485590206</v>
      </c>
      <c r="M91" s="71">
        <f t="shared" si="19"/>
        <v>0.21172399086042096</v>
      </c>
      <c r="N91" s="71">
        <f t="shared" si="19"/>
        <v>0.23197492832811595</v>
      </c>
      <c r="O91" s="71">
        <f t="shared" si="19"/>
        <v>0.2463485325382189</v>
      </c>
      <c r="P91" s="71">
        <f t="shared" si="19"/>
        <v>0.25211767183166706</v>
      </c>
      <c r="Q91" s="71">
        <f t="shared" si="19"/>
        <v>0.24722973059211553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151.04619129566299</v>
      </c>
      <c r="C95" s="230">
        <f t="shared" si="20"/>
        <v>152.5750338566086</v>
      </c>
      <c r="D95" s="230">
        <f t="shared" si="20"/>
        <v>151.49423275902052</v>
      </c>
      <c r="E95" s="230">
        <f t="shared" si="20"/>
        <v>149.69901521046168</v>
      </c>
      <c r="F95" s="230">
        <f t="shared" si="20"/>
        <v>147.97173429831426</v>
      </c>
      <c r="G95" s="230">
        <f t="shared" si="20"/>
        <v>145.50704020573608</v>
      </c>
      <c r="H95" s="230">
        <f t="shared" si="20"/>
        <v>143.08563074551722</v>
      </c>
      <c r="I95" s="230">
        <f t="shared" si="20"/>
        <v>142.13513950334448</v>
      </c>
      <c r="J95" s="230">
        <f t="shared" si="20"/>
        <v>140.58613246573321</v>
      </c>
      <c r="K95" s="230">
        <f t="shared" si="20"/>
        <v>140.29642965555954</v>
      </c>
      <c r="L95" s="230">
        <f t="shared" si="20"/>
        <v>140.37343477929076</v>
      </c>
      <c r="M95" s="230">
        <f t="shared" si="20"/>
        <v>141.15659033647839</v>
      </c>
      <c r="N95" s="230">
        <f t="shared" si="20"/>
        <v>139.56702532798198</v>
      </c>
      <c r="O95" s="230">
        <f t="shared" si="20"/>
        <v>139.74783465765168</v>
      </c>
      <c r="P95" s="230">
        <f t="shared" si="20"/>
        <v>139.88827916310044</v>
      </c>
      <c r="Q95" s="230">
        <f t="shared" si="20"/>
        <v>140.03139169603631</v>
      </c>
    </row>
    <row r="96" spans="1:17" x14ac:dyDescent="0.25">
      <c r="A96" s="132" t="s">
        <v>83</v>
      </c>
      <c r="B96" s="275">
        <f>IF(B$6=0,0,B$6/OIS!B$5*1000)</f>
        <v>2.1001098095996196</v>
      </c>
      <c r="C96" s="275">
        <f>IF(C$6=0,0,C$6/OIS!C$5*1000)</f>
        <v>2.1461664260489401</v>
      </c>
      <c r="D96" s="275">
        <f>IF(D$6=0,0,D$6/OIS!D$5*1000)</f>
        <v>2.1339691063190394</v>
      </c>
      <c r="E96" s="275">
        <f>IF(E$6=0,0,E$6/OIS!E$5*1000)</f>
        <v>2.0529686078796932</v>
      </c>
      <c r="F96" s="275">
        <f>IF(F$6=0,0,F$6/OIS!F$5*1000)</f>
        <v>2.0305138373676752</v>
      </c>
      <c r="G96" s="275">
        <f>IF(G$6=0,0,G$6/OIS!G$5*1000)</f>
        <v>2.019838205684326</v>
      </c>
      <c r="H96" s="275">
        <f>IF(H$6=0,0,H$6/OIS!H$5*1000)</f>
        <v>1.9898554432090285</v>
      </c>
      <c r="I96" s="275">
        <f>IF(I$6=0,0,I$6/OIS!I$5*1000)</f>
        <v>1.9958677136080951</v>
      </c>
      <c r="J96" s="275">
        <f>IF(J$6=0,0,J$6/OIS!J$5*1000)</f>
        <v>2.02405298778304</v>
      </c>
      <c r="K96" s="275">
        <f>IF(K$6=0,0,K$6/OIS!K$5*1000)</f>
        <v>2.0234470022246938</v>
      </c>
      <c r="L96" s="275">
        <f>IF(L$6=0,0,L$6/OIS!L$5*1000)</f>
        <v>2.0206696241776756</v>
      </c>
      <c r="M96" s="275">
        <f>IF(M$6=0,0,M$6/OIS!M$5*1000)</f>
        <v>2.0336814362356526</v>
      </c>
      <c r="N96" s="275">
        <f>IF(N$6=0,0,N$6/OIS!N$5*1000)</f>
        <v>2.0146122615292743</v>
      </c>
      <c r="O96" s="275">
        <f>IF(O$6=0,0,O$6/OIS!O$5*1000)</f>
        <v>2.0496578915459409</v>
      </c>
      <c r="P96" s="275">
        <f>IF(P$6=0,0,P$6/OIS!P$5*1000)</f>
        <v>2.0826128125188781</v>
      </c>
      <c r="Q96" s="275">
        <f>IF(Q$6=0,0,Q$6/OIS!Q$5*1000)</f>
        <v>2.0868033636723755</v>
      </c>
    </row>
    <row r="97" spans="1:17" x14ac:dyDescent="0.25">
      <c r="A97" s="76" t="s">
        <v>82</v>
      </c>
      <c r="B97" s="274">
        <f>IF(B$7=0,0,B$7/OIS!B$5*1000)</f>
        <v>1.2995301135025565</v>
      </c>
      <c r="C97" s="274">
        <f>IF(C$7=0,0,C$7/OIS!C$5*1000)</f>
        <v>1.3254625464443632</v>
      </c>
      <c r="D97" s="274">
        <f>IF(D$7=0,0,D$7/OIS!D$5*1000)</f>
        <v>1.3177592840583625</v>
      </c>
      <c r="E97" s="274">
        <f>IF(E$7=0,0,E$7/OIS!E$5*1000)</f>
        <v>1.2731663510301843</v>
      </c>
      <c r="F97" s="274">
        <f>IF(F$7=0,0,F$7/OIS!F$5*1000)</f>
        <v>1.2590743869139867</v>
      </c>
      <c r="G97" s="274">
        <f>IF(G$7=0,0,G$7/OIS!G$5*1000)</f>
        <v>1.250174626384668</v>
      </c>
      <c r="H97" s="274">
        <f>IF(H$7=0,0,H$7/OIS!H$5*1000)</f>
        <v>1.2314548337097093</v>
      </c>
      <c r="I97" s="274">
        <f>IF(I$7=0,0,I$7/OIS!I$5*1000)</f>
        <v>1.2336242145668423</v>
      </c>
      <c r="J97" s="274">
        <f>IF(J$7=0,0,J$7/OIS!J$5*1000)</f>
        <v>1.246160345904828</v>
      </c>
      <c r="K97" s="274">
        <f>IF(K$7=0,0,K$7/OIS!K$5*1000)</f>
        <v>1.2455020253803764</v>
      </c>
      <c r="L97" s="274">
        <f>IF(L$7=0,0,L$7/OIS!L$5*1000)</f>
        <v>1.2440202363673385</v>
      </c>
      <c r="M97" s="274">
        <f>IF(M$7=0,0,M$7/OIS!M$5*1000)</f>
        <v>1.2519131377761976</v>
      </c>
      <c r="N97" s="274">
        <f>IF(N$7=0,0,N$7/OIS!N$5*1000)</f>
        <v>1.2398536591382958</v>
      </c>
      <c r="O97" s="274">
        <f>IF(O$7=0,0,O$7/OIS!O$5*1000)</f>
        <v>1.2585199433356171</v>
      </c>
      <c r="P97" s="274">
        <f>IF(P$7=0,0,P$7/OIS!P$5*1000)</f>
        <v>1.2758233196892261</v>
      </c>
      <c r="Q97" s="274">
        <f>IF(Q$7=0,0,Q$7/OIS!Q$5*1000)</f>
        <v>1.2780846970700455</v>
      </c>
    </row>
    <row r="98" spans="1:17" x14ac:dyDescent="0.25">
      <c r="A98" s="76" t="s">
        <v>81</v>
      </c>
      <c r="B98" s="274">
        <f>IF(B$8=0,0,B$8/OIS!B$5*1000)</f>
        <v>1.891490020397627</v>
      </c>
      <c r="C98" s="274">
        <f>IF(C$8=0,0,C$8/OIS!C$5*1000)</f>
        <v>1.8757180470431385</v>
      </c>
      <c r="D98" s="274">
        <f>IF(D$8=0,0,D$8/OIS!D$5*1000)</f>
        <v>1.8863708017635616</v>
      </c>
      <c r="E98" s="274">
        <f>IF(E$8=0,0,E$8/OIS!E$5*1000)</f>
        <v>1.8871350871203214</v>
      </c>
      <c r="F98" s="274">
        <f>IF(F$8=0,0,F$8/OIS!F$5*1000)</f>
        <v>1.8560057793573077</v>
      </c>
      <c r="G98" s="274">
        <f>IF(G$8=0,0,G$8/OIS!G$5*1000)</f>
        <v>1.8223623081259812</v>
      </c>
      <c r="H98" s="274">
        <f>IF(H$8=0,0,H$8/OIS!H$5*1000)</f>
        <v>1.8309015636504744</v>
      </c>
      <c r="I98" s="274">
        <f>IF(I$8=0,0,I$8/OIS!I$5*1000)</f>
        <v>1.8820889104464826</v>
      </c>
      <c r="J98" s="274">
        <f>IF(J$8=0,0,J$8/OIS!J$5*1000)</f>
        <v>1.8423584188009698</v>
      </c>
      <c r="K98" s="274">
        <f>IF(K$8=0,0,K$8/OIS!K$5*1000)</f>
        <v>1.8484572838894635</v>
      </c>
      <c r="L98" s="274">
        <f>IF(L$8=0,0,L$8/OIS!L$5*1000)</f>
        <v>1.8216958517097113</v>
      </c>
      <c r="M98" s="274">
        <f>IF(M$8=0,0,M$8/OIS!M$5*1000)</f>
        <v>1.8410450630285566</v>
      </c>
      <c r="N98" s="274">
        <f>IF(N$8=0,0,N$8/OIS!N$5*1000)</f>
        <v>1.8279911415686723</v>
      </c>
      <c r="O98" s="274">
        <f>IF(O$8=0,0,O$8/OIS!O$5*1000)</f>
        <v>1.8558104725634326</v>
      </c>
      <c r="P98" s="274">
        <f>IF(P$8=0,0,P$8/OIS!P$5*1000)</f>
        <v>1.8385805825159123</v>
      </c>
      <c r="Q98" s="274">
        <f>IF(Q$8=0,0,Q$8/OIS!Q$5*1000)</f>
        <v>1.8159476283254954</v>
      </c>
    </row>
    <row r="99" spans="1:17" x14ac:dyDescent="0.25">
      <c r="A99" s="76" t="s">
        <v>80</v>
      </c>
      <c r="B99" s="274">
        <f>IF(B$9=0,0,B$9/OIS!B$5*1000)</f>
        <v>1.6503758214735795</v>
      </c>
      <c r="C99" s="274">
        <f>IF(C$9=0,0,C$9/OIS!C$5*1000)</f>
        <v>1.6535867422515644</v>
      </c>
      <c r="D99" s="274">
        <f>IF(D$9=0,0,D$9/OIS!D$5*1000)</f>
        <v>1.6842127332220691</v>
      </c>
      <c r="E99" s="274">
        <f>IF(E$9=0,0,E$9/OIS!E$5*1000)</f>
        <v>1.6082107926664706</v>
      </c>
      <c r="F99" s="274">
        <f>IF(F$9=0,0,F$9/OIS!F$5*1000)</f>
        <v>1.5770911738466069</v>
      </c>
      <c r="G99" s="274">
        <f>IF(G$9=0,0,G$9/OIS!G$5*1000)</f>
        <v>1.5848377817785737</v>
      </c>
      <c r="H99" s="274">
        <f>IF(H$9=0,0,H$9/OIS!H$5*1000)</f>
        <v>1.6251344933737384</v>
      </c>
      <c r="I99" s="274">
        <f>IF(I$9=0,0,I$9/OIS!I$5*1000)</f>
        <v>1.7450268036684198</v>
      </c>
      <c r="J99" s="274">
        <f>IF(J$9=0,0,J$9/OIS!J$5*1000)</f>
        <v>1.7785868012911958</v>
      </c>
      <c r="K99" s="274">
        <f>IF(K$9=0,0,K$9/OIS!K$5*1000)</f>
        <v>1.7962632968565959</v>
      </c>
      <c r="L99" s="274">
        <f>IF(L$9=0,0,L$9/OIS!L$5*1000)</f>
        <v>1.7474622661535961</v>
      </c>
      <c r="M99" s="274">
        <f>IF(M$9=0,0,M$9/OIS!M$5*1000)</f>
        <v>1.7744248882189202</v>
      </c>
      <c r="N99" s="274">
        <f>IF(N$9=0,0,N$9/OIS!N$5*1000)</f>
        <v>1.7727654010080278</v>
      </c>
      <c r="O99" s="274">
        <f>IF(O$9=0,0,O$9/OIS!O$5*1000)</f>
        <v>1.8684282789631079</v>
      </c>
      <c r="P99" s="274">
        <f>IF(P$9=0,0,P$9/OIS!P$5*1000)</f>
        <v>1.8915893969929818</v>
      </c>
      <c r="Q99" s="274">
        <f>IF(Q$9=0,0,Q$9/OIS!Q$5*1000)</f>
        <v>1.858665542221372</v>
      </c>
    </row>
    <row r="100" spans="1:17" x14ac:dyDescent="0.25">
      <c r="A100" s="129" t="s">
        <v>79</v>
      </c>
      <c r="B100" s="273">
        <f>IF(B$10=0,0,B$10/OIS!B$5*1000)</f>
        <v>3.1591104037704505</v>
      </c>
      <c r="C100" s="273">
        <f>IF(C$10=0,0,C$10/OIS!C$5*1000)</f>
        <v>3.2236534340715464</v>
      </c>
      <c r="D100" s="273">
        <f>IF(D$10=0,0,D$10/OIS!D$5*1000)</f>
        <v>3.2284485817028323</v>
      </c>
      <c r="E100" s="273">
        <f>IF(E$10=0,0,E$10/OIS!E$5*1000)</f>
        <v>3.0705189452036961</v>
      </c>
      <c r="F100" s="273">
        <f>IF(F$10=0,0,F$10/OIS!F$5*1000)</f>
        <v>3.0303045070512855</v>
      </c>
      <c r="G100" s="273">
        <f>IF(G$10=0,0,G$10/OIS!G$5*1000)</f>
        <v>3.0353276595787393</v>
      </c>
      <c r="H100" s="273">
        <f>IF(H$10=0,0,H$10/OIS!H$5*1000)</f>
        <v>3.0265533596766323</v>
      </c>
      <c r="I100" s="273">
        <f>IF(I$10=0,0,I$10/OIS!I$5*1000)</f>
        <v>3.1077225228004028</v>
      </c>
      <c r="J100" s="273">
        <f>IF(J$10=0,0,J$10/OIS!J$5*1000)</f>
        <v>3.1823813696609569</v>
      </c>
      <c r="K100" s="273">
        <f>IF(K$10=0,0,K$10/OIS!K$5*1000)</f>
        <v>3.1930437008014985</v>
      </c>
      <c r="L100" s="273">
        <f>IF(L$10=0,0,L$10/OIS!L$5*1000)</f>
        <v>3.1617372343933856</v>
      </c>
      <c r="M100" s="273">
        <f>IF(M$10=0,0,M$10/OIS!M$5*1000)</f>
        <v>3.1914396931621125</v>
      </c>
      <c r="N100" s="273">
        <f>IF(N$10=0,0,N$10/OIS!N$5*1000)</f>
        <v>3.1715241344216651</v>
      </c>
      <c r="O100" s="273">
        <f>IF(O$10=0,0,O$10/OIS!O$5*1000)</f>
        <v>3.2780172183153224</v>
      </c>
      <c r="P100" s="273">
        <f>IF(P$10=0,0,P$10/OIS!P$5*1000)</f>
        <v>3.3423993029443433</v>
      </c>
      <c r="Q100" s="273">
        <f>IF(Q$10=0,0,Q$10/OIS!Q$5*1000)</f>
        <v>3.330353326053701</v>
      </c>
    </row>
    <row r="101" spans="1:17" x14ac:dyDescent="0.25">
      <c r="A101" s="127" t="s">
        <v>324</v>
      </c>
      <c r="B101" s="296">
        <f>IF(B$15=0,0,B$15/OIS!B$5*1000)</f>
        <v>23.789759928583525</v>
      </c>
      <c r="C101" s="296">
        <f>IF(C$15=0,0,C$15/OIS!C$5*1000)</f>
        <v>24.122520713545665</v>
      </c>
      <c r="D101" s="296">
        <f>IF(D$15=0,0,D$15/OIS!D$5*1000)</f>
        <v>22.124997859528857</v>
      </c>
      <c r="E101" s="296">
        <f>IF(E$15=0,0,E$15/OIS!E$5*1000)</f>
        <v>26.602478486261401</v>
      </c>
      <c r="F101" s="296">
        <f>IF(F$15=0,0,F$15/OIS!F$5*1000)</f>
        <v>25.466833881084177</v>
      </c>
      <c r="G101" s="296">
        <f>IF(G$15=0,0,G$15/OIS!G$5*1000)</f>
        <v>21.587342560734406</v>
      </c>
      <c r="H101" s="296">
        <f>IF(H$15=0,0,H$15/OIS!H$5*1000)</f>
        <v>21.864351924057122</v>
      </c>
      <c r="I101" s="296">
        <f>IF(I$15=0,0,I$15/OIS!I$5*1000)</f>
        <v>22.553910057442689</v>
      </c>
      <c r="J101" s="296">
        <f>IF(J$15=0,0,J$15/OIS!J$5*1000)</f>
        <v>23.537147069422861</v>
      </c>
      <c r="K101" s="296">
        <f>IF(K$15=0,0,K$15/OIS!K$5*1000)</f>
        <v>23.107157843159385</v>
      </c>
      <c r="L101" s="296">
        <f>IF(L$15=0,0,L$15/OIS!L$5*1000)</f>
        <v>23.95494957896647</v>
      </c>
      <c r="M101" s="296">
        <f>IF(M$15=0,0,M$15/OIS!M$5*1000)</f>
        <v>26.446009386747448</v>
      </c>
      <c r="N101" s="296">
        <f>IF(N$15=0,0,N$15/OIS!N$5*1000)</f>
        <v>25.103609778032389</v>
      </c>
      <c r="O101" s="296">
        <f>IF(O$15=0,0,O$15/OIS!O$5*1000)</f>
        <v>18.841424899586684</v>
      </c>
      <c r="P101" s="296">
        <f>IF(P$15=0,0,P$15/OIS!P$5*1000)</f>
        <v>17.444297993390428</v>
      </c>
      <c r="Q101" s="296">
        <f>IF(Q$15=0,0,Q$15/OIS!Q$5*1000)</f>
        <v>19.274420357687337</v>
      </c>
    </row>
    <row r="102" spans="1:17" x14ac:dyDescent="0.25">
      <c r="A102" s="127" t="s">
        <v>323</v>
      </c>
      <c r="B102" s="296">
        <f>IF(B$26=0,0,B$26/OIS!B$5*1000)</f>
        <v>54.135707201530025</v>
      </c>
      <c r="C102" s="296">
        <f>IF(C$26=0,0,C$26/OIS!C$5*1000)</f>
        <v>55.824568482724729</v>
      </c>
      <c r="D102" s="296">
        <f>IF(D$26=0,0,D$26/OIS!D$5*1000)</f>
        <v>54.844732059138607</v>
      </c>
      <c r="E102" s="296">
        <f>IF(E$26=0,0,E$26/OIS!E$5*1000)</f>
        <v>49.772536790265605</v>
      </c>
      <c r="F102" s="296">
        <f>IF(F$26=0,0,F$26/OIS!F$5*1000)</f>
        <v>48.751063125232157</v>
      </c>
      <c r="G102" s="296">
        <f>IF(G$26=0,0,G$26/OIS!G$5*1000)</f>
        <v>48.184264533165567</v>
      </c>
      <c r="H102" s="296">
        <f>IF(H$26=0,0,H$26/OIS!H$5*1000)</f>
        <v>47.443217445652103</v>
      </c>
      <c r="I102" s="296">
        <f>IF(I$26=0,0,I$26/OIS!I$5*1000)</f>
        <v>46.594788307399661</v>
      </c>
      <c r="J102" s="296">
        <f>IF(J$26=0,0,J$26/OIS!J$5*1000)</f>
        <v>42.789843042734553</v>
      </c>
      <c r="K102" s="296">
        <f>IF(K$26=0,0,K$26/OIS!K$5*1000)</f>
        <v>42.464145262336352</v>
      </c>
      <c r="L102" s="296">
        <f>IF(L$26=0,0,L$26/OIS!L$5*1000)</f>
        <v>42.550368708263179</v>
      </c>
      <c r="M102" s="296">
        <f>IF(M$26=0,0,M$26/OIS!M$5*1000)</f>
        <v>43.186943243084556</v>
      </c>
      <c r="N102" s="296">
        <f>IF(N$26=0,0,N$26/OIS!N$5*1000)</f>
        <v>41.455234378127088</v>
      </c>
      <c r="O102" s="296">
        <f>IF(O$26=0,0,O$26/OIS!O$5*1000)</f>
        <v>43.912479346519362</v>
      </c>
      <c r="P102" s="296">
        <f>IF(P$26=0,0,P$26/OIS!P$5*1000)</f>
        <v>44.251114172371686</v>
      </c>
      <c r="Q102" s="296">
        <f>IF(Q$26=0,0,Q$26/OIS!Q$5*1000)</f>
        <v>43.318527853760656</v>
      </c>
    </row>
    <row r="103" spans="1:17" x14ac:dyDescent="0.25">
      <c r="A103" s="127" t="s">
        <v>322</v>
      </c>
      <c r="B103" s="296">
        <f>IF(B$34=0,0,B$34/OIS!B$5*1000)</f>
        <v>4.5554791942146542</v>
      </c>
      <c r="C103" s="296">
        <f>IF(C$34=0,0,C$34/OIS!C$5*1000)</f>
        <v>4.3834291541161932</v>
      </c>
      <c r="D103" s="296">
        <f>IF(D$34=0,0,D$34/OIS!D$5*1000)</f>
        <v>4.3326014612087373</v>
      </c>
      <c r="E103" s="296">
        <f>IF(E$34=0,0,E$34/OIS!E$5*1000)</f>
        <v>4.7582681348381488</v>
      </c>
      <c r="F103" s="296">
        <f>IF(F$34=0,0,F$34/OIS!F$5*1000)</f>
        <v>4.6907162957861352</v>
      </c>
      <c r="G103" s="296">
        <f>IF(G$34=0,0,G$34/OIS!G$5*1000)</f>
        <v>4.4160401219277201</v>
      </c>
      <c r="H103" s="296">
        <f>IF(H$34=0,0,H$34/OIS!H$5*1000)</f>
        <v>4.321022278646077</v>
      </c>
      <c r="I103" s="296">
        <f>IF(I$34=0,0,I$34/OIS!I$5*1000)</f>
        <v>4.144537750348781</v>
      </c>
      <c r="J103" s="296">
        <f>IF(J$34=0,0,J$34/OIS!J$5*1000)</f>
        <v>3.6721732078889211</v>
      </c>
      <c r="K103" s="296">
        <f>IF(K$34=0,0,K$34/OIS!K$5*1000)</f>
        <v>3.6367734277616739</v>
      </c>
      <c r="L103" s="296">
        <f>IF(L$34=0,0,L$34/OIS!L$5*1000)</f>
        <v>3.6651077564157304</v>
      </c>
      <c r="M103" s="296">
        <f>IF(M$34=0,0,M$34/OIS!M$5*1000)</f>
        <v>3.673015362274604</v>
      </c>
      <c r="N103" s="296">
        <f>IF(N$34=0,0,N$34/OIS!N$5*1000)</f>
        <v>3.6010351365941089</v>
      </c>
      <c r="O103" s="296">
        <f>IF(O$34=0,0,O$34/OIS!O$5*1000)</f>
        <v>3.3371908125475538</v>
      </c>
      <c r="P103" s="296">
        <f>IF(P$34=0,0,P$34/OIS!P$5*1000)</f>
        <v>3.0745398638621477</v>
      </c>
      <c r="Q103" s="296">
        <f>IF(Q$34=0,0,Q$34/OIS!Q$5*1000)</f>
        <v>3.0544529427228788</v>
      </c>
    </row>
    <row r="104" spans="1:17" x14ac:dyDescent="0.25">
      <c r="A104" s="127" t="s">
        <v>321</v>
      </c>
      <c r="B104" s="296">
        <f>IF(B$53=0,0,B$53/OIS!B$5*1000)</f>
        <v>2.3562823418351666</v>
      </c>
      <c r="C104" s="296">
        <f>IF(C$53=0,0,C$53/OIS!C$5*1000)</f>
        <v>2.2672909417842377</v>
      </c>
      <c r="D104" s="296">
        <f>IF(D$53=0,0,D$53/OIS!D$5*1000)</f>
        <v>2.2410007557976224</v>
      </c>
      <c r="E104" s="296">
        <f>IF(E$53=0,0,E$53/OIS!E$5*1000)</f>
        <v>2.4611731731921465</v>
      </c>
      <c r="F104" s="296">
        <f>IF(F$53=0,0,F$53/OIS!F$5*1000)</f>
        <v>2.4262325667859321</v>
      </c>
      <c r="G104" s="296">
        <f>IF(G$53=0,0,G$53/OIS!G$5*1000)</f>
        <v>2.2841586837557171</v>
      </c>
      <c r="H104" s="296">
        <f>IF(H$53=0,0,H$53/OIS!H$5*1000)</f>
        <v>2.2350115234376267</v>
      </c>
      <c r="I104" s="296">
        <f>IF(I$53=0,0,I$53/OIS!I$5*1000)</f>
        <v>2.1437264225941965</v>
      </c>
      <c r="J104" s="296">
        <f>IF(J$53=0,0,J$53/OIS!J$5*1000)</f>
        <v>1.8993999351149595</v>
      </c>
      <c r="K104" s="296">
        <f>IF(K$53=0,0,K$53/OIS!K$5*1000)</f>
        <v>1.8810897040146592</v>
      </c>
      <c r="L104" s="296">
        <f>IF(L$53=0,0,L$53/OIS!L$5*1000)</f>
        <v>1.8957453912495161</v>
      </c>
      <c r="M104" s="296">
        <f>IF(M$53=0,0,M$53/OIS!M$5*1000)</f>
        <v>1.8998355322110023</v>
      </c>
      <c r="N104" s="296">
        <f>IF(N$53=0,0,N$53/OIS!N$5*1000)</f>
        <v>1.8626043809969532</v>
      </c>
      <c r="O104" s="296">
        <f>IF(O$53=0,0,O$53/OIS!O$5*1000)</f>
        <v>1.7261331789039074</v>
      </c>
      <c r="P104" s="296">
        <f>IF(P$53=0,0,P$53/OIS!P$5*1000)</f>
        <v>1.5902792399286967</v>
      </c>
      <c r="Q104" s="296">
        <f>IF(Q$53=0,0,Q$53/OIS!Q$5*1000)</f>
        <v>1.5798894531325236</v>
      </c>
    </row>
    <row r="105" spans="1:17" x14ac:dyDescent="0.25">
      <c r="A105" s="127" t="s">
        <v>320</v>
      </c>
      <c r="B105" s="296">
        <f>IF(B$67=0,0,B$67/OIS!B$5*1000)</f>
        <v>25.247504481271392</v>
      </c>
      <c r="C105" s="296">
        <f>IF(C$67=0,0,C$67/OIS!C$5*1000)</f>
        <v>27.696833500408822</v>
      </c>
      <c r="D105" s="296">
        <f>IF(D$67=0,0,D$67/OIS!D$5*1000)</f>
        <v>27.585063565706939</v>
      </c>
      <c r="E105" s="296">
        <f>IF(E$67=0,0,E$67/OIS!E$5*1000)</f>
        <v>26.478776177837769</v>
      </c>
      <c r="F105" s="296">
        <f>IF(F$67=0,0,F$67/OIS!F$5*1000)</f>
        <v>26.476982656161347</v>
      </c>
      <c r="G105" s="296">
        <f>IF(G$67=0,0,G$67/OIS!G$5*1000)</f>
        <v>27.830622001368905</v>
      </c>
      <c r="H105" s="296">
        <f>IF(H$67=0,0,H$67/OIS!H$5*1000)</f>
        <v>26.154561088470139</v>
      </c>
      <c r="I105" s="296">
        <f>IF(I$67=0,0,I$67/OIS!I$5*1000)</f>
        <v>25.982272936067577</v>
      </c>
      <c r="J105" s="296">
        <f>IF(J$67=0,0,J$67/OIS!J$5*1000)</f>
        <v>27.768340052102783</v>
      </c>
      <c r="K105" s="296">
        <f>IF(K$67=0,0,K$67/OIS!K$5*1000)</f>
        <v>27.966598897347072</v>
      </c>
      <c r="L105" s="296">
        <f>IF(L$67=0,0,L$67/OIS!L$5*1000)</f>
        <v>27.373025702214917</v>
      </c>
      <c r="M105" s="296">
        <f>IF(M$67=0,0,M$67/OIS!M$5*1000)</f>
        <v>25.972045951450596</v>
      </c>
      <c r="N105" s="296">
        <f>IF(N$67=0,0,N$67/OIS!N$5*1000)</f>
        <v>25.141744359138531</v>
      </c>
      <c r="O105" s="296">
        <f>IF(O$67=0,0,O$67/OIS!O$5*1000)</f>
        <v>27.193498622064624</v>
      </c>
      <c r="P105" s="296">
        <f>IF(P$67=0,0,P$67/OIS!P$5*1000)</f>
        <v>27.828735219746942</v>
      </c>
      <c r="Q105" s="296">
        <f>IF(Q$67=0,0,Q$67/OIS!Q$5*1000)</f>
        <v>27.814323287939867</v>
      </c>
    </row>
    <row r="106" spans="1:17" x14ac:dyDescent="0.25">
      <c r="A106" s="72" t="s">
        <v>319</v>
      </c>
      <c r="B106" s="295">
        <f>IF(B$68=0,0,B$68/OIS!B$5*1000)</f>
        <v>30.86084197948438</v>
      </c>
      <c r="C106" s="295">
        <f>IF(C$68=0,0,C$68/OIS!C$5*1000)</f>
        <v>28.055803868169427</v>
      </c>
      <c r="D106" s="295">
        <f>IF(D$68=0,0,D$68/OIS!D$5*1000)</f>
        <v>30.115076550573875</v>
      </c>
      <c r="E106" s="295">
        <f>IF(E$68=0,0,E$68/OIS!E$5*1000)</f>
        <v>29.733782664166249</v>
      </c>
      <c r="F106" s="295">
        <f>IF(F$68=0,0,F$68/OIS!F$5*1000)</f>
        <v>30.406916088727662</v>
      </c>
      <c r="G106" s="295">
        <f>IF(G$68=0,0,G$68/OIS!G$5*1000)</f>
        <v>31.492071723231458</v>
      </c>
      <c r="H106" s="295">
        <f>IF(H$68=0,0,H$68/OIS!H$5*1000)</f>
        <v>31.363566791634579</v>
      </c>
      <c r="I106" s="295">
        <f>IF(I$68=0,0,I$68/OIS!I$5*1000)</f>
        <v>30.751573864401326</v>
      </c>
      <c r="J106" s="295">
        <f>IF(J$68=0,0,J$68/OIS!J$5*1000)</f>
        <v>30.845689235028154</v>
      </c>
      <c r="K106" s="295">
        <f>IF(K$68=0,0,K$68/OIS!K$5*1000)</f>
        <v>31.133951211787785</v>
      </c>
      <c r="L106" s="295">
        <f>IF(L$68=0,0,L$68/OIS!L$5*1000)</f>
        <v>30.938652429379243</v>
      </c>
      <c r="M106" s="295">
        <f>IF(M$68=0,0,M$68/OIS!M$5*1000)</f>
        <v>29.88623664228874</v>
      </c>
      <c r="N106" s="295">
        <f>IF(N$68=0,0,N$68/OIS!N$5*1000)</f>
        <v>32.376050697426969</v>
      </c>
      <c r="O106" s="295">
        <f>IF(O$68=0,0,O$68/OIS!O$5*1000)</f>
        <v>34.426673993306146</v>
      </c>
      <c r="P106" s="295">
        <f>IF(P$68=0,0,P$68/OIS!P$5*1000)</f>
        <v>35.268307259139185</v>
      </c>
      <c r="Q106" s="295">
        <f>IF(Q$68=0,0,Q$68/OIS!Q$5*1000)</f>
        <v>34.61992324345006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162.42015086702526</v>
      </c>
      <c r="C5" s="96">
        <v>170.25465965422225</v>
      </c>
      <c r="D5" s="96">
        <v>165.23575675156491</v>
      </c>
      <c r="E5" s="96">
        <v>175.44496373067636</v>
      </c>
      <c r="F5" s="96">
        <v>179.89515465041399</v>
      </c>
      <c r="G5" s="96">
        <v>180.90733572752174</v>
      </c>
      <c r="H5" s="96">
        <v>176.3013655171406</v>
      </c>
      <c r="I5" s="96">
        <v>167.80713916239395</v>
      </c>
      <c r="J5" s="96">
        <v>161.24350858654975</v>
      </c>
      <c r="K5" s="96">
        <v>136.41465321872616</v>
      </c>
      <c r="L5" s="96">
        <v>139.88669913136312</v>
      </c>
      <c r="M5" s="96">
        <v>140.6481771411741</v>
      </c>
      <c r="N5" s="96">
        <v>127.74981223154062</v>
      </c>
      <c r="O5" s="96">
        <v>117.9977042511581</v>
      </c>
      <c r="P5" s="96">
        <v>113.27404003388165</v>
      </c>
      <c r="Q5" s="96">
        <v>117.30903676388745</v>
      </c>
    </row>
    <row r="6" spans="1:17" x14ac:dyDescent="0.25">
      <c r="A6" s="132" t="s">
        <v>83</v>
      </c>
      <c r="B6" s="160">
        <v>2.8912890051377338</v>
      </c>
      <c r="C6" s="160">
        <v>3.0972195725324831</v>
      </c>
      <c r="D6" s="160">
        <v>2.988833712599722</v>
      </c>
      <c r="E6" s="160">
        <v>3.0530421924949369</v>
      </c>
      <c r="F6" s="160">
        <v>3.1259244335652481</v>
      </c>
      <c r="G6" s="160">
        <v>3.1800272552440711</v>
      </c>
      <c r="H6" s="160">
        <v>3.1041788202641829</v>
      </c>
      <c r="I6" s="160">
        <v>2.9847671195215351</v>
      </c>
      <c r="J6" s="160">
        <v>2.9323713846605397</v>
      </c>
      <c r="K6" s="160">
        <v>2.4800915502238823</v>
      </c>
      <c r="L6" s="160">
        <v>2.5397243963388867</v>
      </c>
      <c r="M6" s="160">
        <v>2.569992687934946</v>
      </c>
      <c r="N6" s="160">
        <v>2.3124193710958321</v>
      </c>
      <c r="O6" s="160">
        <v>2.1730503656929172</v>
      </c>
      <c r="P6" s="160">
        <v>2.1195993696928417</v>
      </c>
      <c r="Q6" s="160">
        <v>2.1995196808209809</v>
      </c>
    </row>
    <row r="7" spans="1:17" x14ac:dyDescent="0.25">
      <c r="A7" s="76" t="s">
        <v>82</v>
      </c>
      <c r="B7" s="159">
        <v>0.46842382637795765</v>
      </c>
      <c r="C7" s="159">
        <v>0.50081714410170819</v>
      </c>
      <c r="D7" s="159">
        <v>0.48322883181207987</v>
      </c>
      <c r="E7" s="159">
        <v>0.49572266761786221</v>
      </c>
      <c r="F7" s="159">
        <v>0.50748947470832728</v>
      </c>
      <c r="G7" s="159">
        <v>0.51533313556220184</v>
      </c>
      <c r="H7" s="159">
        <v>0.50297548750788679</v>
      </c>
      <c r="I7" s="159">
        <v>0.48301955444741917</v>
      </c>
      <c r="J7" s="159">
        <v>0.47268753622134108</v>
      </c>
      <c r="K7" s="159">
        <v>0.39969014978793505</v>
      </c>
      <c r="L7" s="159">
        <v>0.40937550336883521</v>
      </c>
      <c r="M7" s="159">
        <v>0.41421544528197202</v>
      </c>
      <c r="N7" s="159">
        <v>0.37260500350235987</v>
      </c>
      <c r="O7" s="159">
        <v>0.3493426769148979</v>
      </c>
      <c r="P7" s="159">
        <v>0.33996868097985933</v>
      </c>
      <c r="Q7" s="159">
        <v>0.35270294636283556</v>
      </c>
    </row>
    <row r="8" spans="1:17" x14ac:dyDescent="0.25">
      <c r="A8" s="76" t="s">
        <v>81</v>
      </c>
      <c r="B8" s="159">
        <v>3.7387910110415743</v>
      </c>
      <c r="C8" s="159">
        <v>3.8864563093632829</v>
      </c>
      <c r="D8" s="159">
        <v>3.7933099079480863</v>
      </c>
      <c r="E8" s="159">
        <v>4.0293140807445793</v>
      </c>
      <c r="F8" s="159">
        <v>4.1023194899399362</v>
      </c>
      <c r="G8" s="159">
        <v>4.1193303180448391</v>
      </c>
      <c r="H8" s="159">
        <v>4.1007928723617564</v>
      </c>
      <c r="I8" s="159">
        <v>4.0410708914289444</v>
      </c>
      <c r="J8" s="159">
        <v>3.8322060550462007</v>
      </c>
      <c r="K8" s="159">
        <v>3.2528417246731736</v>
      </c>
      <c r="L8" s="159">
        <v>3.2873411913537822</v>
      </c>
      <c r="M8" s="159">
        <v>3.3403426335352555</v>
      </c>
      <c r="N8" s="159">
        <v>3.0124985542842353</v>
      </c>
      <c r="O8" s="159">
        <v>2.8248778209466008</v>
      </c>
      <c r="P8" s="159">
        <v>2.6866157064034897</v>
      </c>
      <c r="Q8" s="159">
        <v>2.7480667536234842</v>
      </c>
    </row>
    <row r="9" spans="1:17" x14ac:dyDescent="0.25">
      <c r="A9" s="76" t="s">
        <v>80</v>
      </c>
      <c r="B9" s="159">
        <v>2.2835672283585406</v>
      </c>
      <c r="C9" s="159">
        <v>2.3983746669481691</v>
      </c>
      <c r="D9" s="159">
        <v>2.3707841768400617</v>
      </c>
      <c r="E9" s="159">
        <v>2.4036704150923232</v>
      </c>
      <c r="F9" s="159">
        <v>2.4401176768221715</v>
      </c>
      <c r="G9" s="159">
        <v>2.5077285462905921</v>
      </c>
      <c r="H9" s="159">
        <v>2.5479796812637936</v>
      </c>
      <c r="I9" s="159">
        <v>2.6227823311369769</v>
      </c>
      <c r="J9" s="159">
        <v>2.5897247560684735</v>
      </c>
      <c r="K9" s="159">
        <v>2.2127243900767755</v>
      </c>
      <c r="L9" s="159">
        <v>2.207397429818784</v>
      </c>
      <c r="M9" s="159">
        <v>2.2536581074286675</v>
      </c>
      <c r="N9" s="159">
        <v>2.0450684139625381</v>
      </c>
      <c r="O9" s="159">
        <v>1.9908855441660926</v>
      </c>
      <c r="P9" s="159">
        <v>1.9348779033563135</v>
      </c>
      <c r="Q9" s="159">
        <v>1.9689243046969509</v>
      </c>
    </row>
    <row r="10" spans="1:17" x14ac:dyDescent="0.25">
      <c r="A10" s="129" t="s">
        <v>79</v>
      </c>
      <c r="B10" s="158">
        <v>6.4777473034839277</v>
      </c>
      <c r="C10" s="158">
        <v>6.923522009212828</v>
      </c>
      <c r="D10" s="158">
        <v>6.7282830887496132</v>
      </c>
      <c r="E10" s="158">
        <v>6.807945001141678</v>
      </c>
      <c r="F10" s="158">
        <v>6.9551329011807308</v>
      </c>
      <c r="G10" s="158">
        <v>7.1184041230513717</v>
      </c>
      <c r="H10" s="158">
        <v>7.0311145754568942</v>
      </c>
      <c r="I10" s="158">
        <v>6.9148547666277782</v>
      </c>
      <c r="J10" s="158">
        <v>6.8480719574844624</v>
      </c>
      <c r="K10" s="158">
        <v>5.8121646024388243</v>
      </c>
      <c r="L10" s="158">
        <v>5.9027987997076066</v>
      </c>
      <c r="M10" s="158">
        <v>5.9902112695523666</v>
      </c>
      <c r="N10" s="158">
        <v>5.4061196876759983</v>
      </c>
      <c r="O10" s="158">
        <v>5.1553248169243835</v>
      </c>
      <c r="P10" s="158">
        <v>5.041420025018069</v>
      </c>
      <c r="Q10" s="158">
        <v>5.2020524042817282</v>
      </c>
    </row>
    <row r="11" spans="1:17" x14ac:dyDescent="0.25">
      <c r="A11" s="92" t="s">
        <v>125</v>
      </c>
      <c r="B11" s="91">
        <v>1.1187924121298187</v>
      </c>
      <c r="C11" s="91">
        <v>1.1967189044760407</v>
      </c>
      <c r="D11" s="91">
        <v>1.1631686986597674</v>
      </c>
      <c r="E11" s="91">
        <v>1.1746202570425415</v>
      </c>
      <c r="F11" s="91">
        <v>1.2000352430560022</v>
      </c>
      <c r="G11" s="91">
        <v>1.2292919743159563</v>
      </c>
      <c r="H11" s="91">
        <v>1.2145313973760661</v>
      </c>
      <c r="I11" s="91">
        <v>1.1955180612651859</v>
      </c>
      <c r="J11" s="91">
        <v>1.1859995539905308</v>
      </c>
      <c r="K11" s="91">
        <v>1.0067368104656953</v>
      </c>
      <c r="L11" s="91">
        <v>1.0222385596402925</v>
      </c>
      <c r="M11" s="91">
        <v>1.0374586901573735</v>
      </c>
      <c r="N11" s="91">
        <v>0.93643654469189808</v>
      </c>
      <c r="O11" s="91">
        <v>0.89399450829779947</v>
      </c>
      <c r="P11" s="91">
        <v>0.87506192009173434</v>
      </c>
      <c r="Q11" s="91">
        <v>0.90296692539109569</v>
      </c>
    </row>
    <row r="12" spans="1:17" x14ac:dyDescent="0.25">
      <c r="A12" s="92" t="s">
        <v>26</v>
      </c>
      <c r="B12" s="91">
        <v>3.3627906715038307</v>
      </c>
      <c r="C12" s="91">
        <v>3.619029816031532</v>
      </c>
      <c r="D12" s="91">
        <v>3.5221909492080825</v>
      </c>
      <c r="E12" s="91">
        <v>3.5023130713043051</v>
      </c>
      <c r="F12" s="91">
        <v>3.578555307000578</v>
      </c>
      <c r="G12" s="91">
        <v>3.6913849340272873</v>
      </c>
      <c r="H12" s="91">
        <v>3.6544434639072776</v>
      </c>
      <c r="I12" s="91">
        <v>3.6223892709895216</v>
      </c>
      <c r="J12" s="91">
        <v>3.6412206367013131</v>
      </c>
      <c r="K12" s="91">
        <v>3.0942174097937336</v>
      </c>
      <c r="L12" s="91">
        <v>3.1372348198752817</v>
      </c>
      <c r="M12" s="91">
        <v>3.1858736162761088</v>
      </c>
      <c r="N12" s="91">
        <v>2.8788902144030559</v>
      </c>
      <c r="O12" s="91">
        <v>2.7718799026192751</v>
      </c>
      <c r="P12" s="91">
        <v>2.7323960648015597</v>
      </c>
      <c r="Q12" s="91">
        <v>2.8200760857781981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1.996164219850278</v>
      </c>
      <c r="C14" s="157">
        <v>2.1077732887052547</v>
      </c>
      <c r="D14" s="157">
        <v>2.0429234408817631</v>
      </c>
      <c r="E14" s="157">
        <v>2.1310116727948314</v>
      </c>
      <c r="F14" s="157">
        <v>2.1765423511241506</v>
      </c>
      <c r="G14" s="157">
        <v>2.1977272147081286</v>
      </c>
      <c r="H14" s="157">
        <v>2.1621397141735503</v>
      </c>
      <c r="I14" s="157">
        <v>2.0969474343730705</v>
      </c>
      <c r="J14" s="157">
        <v>2.0208517667926182</v>
      </c>
      <c r="K14" s="157">
        <v>1.7112103821793954</v>
      </c>
      <c r="L14" s="157">
        <v>1.7433254201920318</v>
      </c>
      <c r="M14" s="157">
        <v>1.7668789631188839</v>
      </c>
      <c r="N14" s="157">
        <v>1.5907929285810445</v>
      </c>
      <c r="O14" s="157">
        <v>1.4894504060073086</v>
      </c>
      <c r="P14" s="157">
        <v>1.4339620401247746</v>
      </c>
      <c r="Q14" s="157">
        <v>1.4790093931124351</v>
      </c>
    </row>
    <row r="15" spans="1:17" x14ac:dyDescent="0.25">
      <c r="A15" s="156" t="s">
        <v>324</v>
      </c>
      <c r="B15" s="204">
        <v>28.552018122531017</v>
      </c>
      <c r="C15" s="204">
        <v>30.253456467318003</v>
      </c>
      <c r="D15" s="204">
        <v>27.196740929856997</v>
      </c>
      <c r="E15" s="204">
        <v>34.042348063292067</v>
      </c>
      <c r="F15" s="204">
        <v>33.687647491525631</v>
      </c>
      <c r="G15" s="204">
        <v>29.220295143287206</v>
      </c>
      <c r="H15" s="204">
        <v>28.998902296432266</v>
      </c>
      <c r="I15" s="204">
        <v>28.312387216028906</v>
      </c>
      <c r="J15" s="204">
        <v>28.069802677808926</v>
      </c>
      <c r="K15" s="204">
        <v>23.282786544510291</v>
      </c>
      <c r="L15" s="204">
        <v>24.755615205666537</v>
      </c>
      <c r="M15" s="204">
        <v>26.898372823109426</v>
      </c>
      <c r="N15" s="204">
        <v>23.222892320241669</v>
      </c>
      <c r="O15" s="204">
        <v>16.251398774390299</v>
      </c>
      <c r="P15" s="204">
        <v>14.322408505521681</v>
      </c>
      <c r="Q15" s="204">
        <v>16.239380203773017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2.3002793246405828E-15</v>
      </c>
      <c r="E18" s="87">
        <v>0</v>
      </c>
      <c r="F18" s="87">
        <v>0</v>
      </c>
      <c r="G18" s="87">
        <v>0</v>
      </c>
      <c r="H18" s="87">
        <v>2.3868613700371463E-15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3.3991143670535777</v>
      </c>
      <c r="C19" s="87">
        <v>3.4766038910188124</v>
      </c>
      <c r="D19" s="87">
        <v>3.1816090045570724</v>
      </c>
      <c r="E19" s="87">
        <v>3.9554794714878279</v>
      </c>
      <c r="F19" s="87">
        <v>4.3309268040957933</v>
      </c>
      <c r="G19" s="87">
        <v>3.3761122905644072</v>
      </c>
      <c r="H19" s="87">
        <v>2.7976778049370199</v>
      </c>
      <c r="I19" s="87">
        <v>2.5464500957950302</v>
      </c>
      <c r="J19" s="87">
        <v>1.5933670730634562</v>
      </c>
      <c r="K19" s="87">
        <v>1.0071370324272968</v>
      </c>
      <c r="L19" s="87">
        <v>1.1286290212624797</v>
      </c>
      <c r="M19" s="87">
        <v>0.42647078560569335</v>
      </c>
      <c r="N19" s="87">
        <v>8.3437691660090851E-2</v>
      </c>
      <c r="O19" s="87">
        <v>9.8593113287473735E-2</v>
      </c>
      <c r="P19" s="87">
        <v>9.4458566038967268E-2</v>
      </c>
      <c r="Q19" s="87">
        <v>6.1236186776592406E-2</v>
      </c>
    </row>
    <row r="20" spans="1:17" x14ac:dyDescent="0.25">
      <c r="A20" s="88" t="s">
        <v>29</v>
      </c>
      <c r="B20" s="87">
        <v>0.54638310140968716</v>
      </c>
      <c r="C20" s="87">
        <v>0.28610170099561377</v>
      </c>
      <c r="D20" s="87">
        <v>0.28502711214303672</v>
      </c>
      <c r="E20" s="87">
        <v>0</v>
      </c>
      <c r="F20" s="87">
        <v>0</v>
      </c>
      <c r="G20" s="87">
        <v>0</v>
      </c>
      <c r="H20" s="87">
        <v>0</v>
      </c>
      <c r="I20" s="87">
        <v>0.29839434849821805</v>
      </c>
      <c r="J20" s="87">
        <v>0</v>
      </c>
      <c r="K20" s="87">
        <v>0</v>
      </c>
      <c r="L20" s="87">
        <v>0</v>
      </c>
      <c r="M20" s="87">
        <v>0.28522179292362815</v>
      </c>
      <c r="N20" s="87">
        <v>0.28452279012147191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0.3386553047144959</v>
      </c>
      <c r="C21" s="87">
        <v>0.33821447384634906</v>
      </c>
      <c r="D21" s="87">
        <v>0.32232048828162413</v>
      </c>
      <c r="E21" s="87">
        <v>0.32224959053590213</v>
      </c>
      <c r="F21" s="87">
        <v>0.32536155794346217</v>
      </c>
      <c r="G21" s="87">
        <v>0.34770319065688332</v>
      </c>
      <c r="H21" s="87">
        <v>0.33642406497296062</v>
      </c>
      <c r="I21" s="87">
        <v>0.33884323534901833</v>
      </c>
      <c r="J21" s="87">
        <v>0.34156018108287001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9.6488649309139927</v>
      </c>
      <c r="C22" s="87">
        <v>10.463800444104006</v>
      </c>
      <c r="D22" s="87">
        <v>9.2761877685975698</v>
      </c>
      <c r="E22" s="87">
        <v>9.1629769520491422</v>
      </c>
      <c r="F22" s="87">
        <v>8.8419074159383655</v>
      </c>
      <c r="G22" s="87">
        <v>7.2439755950909799</v>
      </c>
      <c r="H22" s="87">
        <v>6.3411993679496987</v>
      </c>
      <c r="I22" s="87">
        <v>5.7911063862290613</v>
      </c>
      <c r="J22" s="87">
        <v>4.0720845440086819</v>
      </c>
      <c r="K22" s="87">
        <v>2.8605344861497657</v>
      </c>
      <c r="L22" s="87">
        <v>3.473935643365166</v>
      </c>
      <c r="M22" s="87">
        <v>1.8784414536423382</v>
      </c>
      <c r="N22" s="87">
        <v>0.77667974245597737</v>
      </c>
      <c r="O22" s="87">
        <v>0.79029537449310583</v>
      </c>
      <c r="P22" s="87">
        <v>0.65214776339608072</v>
      </c>
      <c r="Q22" s="87">
        <v>0.40641996524249951</v>
      </c>
    </row>
    <row r="23" spans="1:17" x14ac:dyDescent="0.25">
      <c r="A23" s="88" t="s">
        <v>25</v>
      </c>
      <c r="B23" s="87">
        <v>3.154756250645107E-2</v>
      </c>
      <c r="C23" s="87">
        <v>3.2504457436046838E-2</v>
      </c>
      <c r="D23" s="87">
        <v>3.2240892795195014E-2</v>
      </c>
      <c r="E23" s="87">
        <v>0</v>
      </c>
      <c r="F23" s="87">
        <v>0</v>
      </c>
      <c r="G23" s="87">
        <v>0</v>
      </c>
      <c r="H23" s="87">
        <v>0</v>
      </c>
      <c r="I23" s="87">
        <v>0.11427175412241965</v>
      </c>
      <c r="J23" s="87">
        <v>0</v>
      </c>
      <c r="K23" s="87">
        <v>0</v>
      </c>
      <c r="L23" s="87">
        <v>8.0483149735837527E-3</v>
      </c>
      <c r="M23" s="87">
        <v>0</v>
      </c>
      <c r="N23" s="87">
        <v>0</v>
      </c>
      <c r="O23" s="87">
        <v>0</v>
      </c>
      <c r="P23" s="87">
        <v>7.3155495859812212E-3</v>
      </c>
      <c r="Q23" s="87">
        <v>7.3545851626226214E-3</v>
      </c>
    </row>
    <row r="24" spans="1:17" x14ac:dyDescent="0.25">
      <c r="A24" s="88" t="s">
        <v>86</v>
      </c>
      <c r="B24" s="87">
        <v>6.7002280258002944</v>
      </c>
      <c r="C24" s="87">
        <v>7.7982050034251378</v>
      </c>
      <c r="D24" s="87">
        <v>5.8343772417297686</v>
      </c>
      <c r="E24" s="87">
        <v>11.1727847658412</v>
      </c>
      <c r="F24" s="87">
        <v>11.112484972657835</v>
      </c>
      <c r="G24" s="87">
        <v>9.7915697596038989</v>
      </c>
      <c r="H24" s="87">
        <v>11.591019830102695</v>
      </c>
      <c r="I24" s="87">
        <v>12.750259159670753</v>
      </c>
      <c r="J24" s="87">
        <v>16.237972515290096</v>
      </c>
      <c r="K24" s="87">
        <v>14.123381588854874</v>
      </c>
      <c r="L24" s="87">
        <v>14.866107380611492</v>
      </c>
      <c r="M24" s="87">
        <v>19.328280658390369</v>
      </c>
      <c r="N24" s="87">
        <v>16.839715450662364</v>
      </c>
      <c r="O24" s="87">
        <v>11.195507015997261</v>
      </c>
      <c r="P24" s="87">
        <v>10.424340919952501</v>
      </c>
      <c r="Q24" s="87">
        <v>12.605473988450347</v>
      </c>
    </row>
    <row r="25" spans="1:17" x14ac:dyDescent="0.25">
      <c r="A25" s="88" t="s">
        <v>22</v>
      </c>
      <c r="B25" s="87">
        <v>7.887224830132519</v>
      </c>
      <c r="C25" s="87">
        <v>7.8580264964920374</v>
      </c>
      <c r="D25" s="87">
        <v>8.2649784217527262</v>
      </c>
      <c r="E25" s="87">
        <v>9.4288572833779938</v>
      </c>
      <c r="F25" s="87">
        <v>9.0769667408901746</v>
      </c>
      <c r="G25" s="87">
        <v>8.460934307371037</v>
      </c>
      <c r="H25" s="87">
        <v>7.9325812284698882</v>
      </c>
      <c r="I25" s="87">
        <v>6.473062236364405</v>
      </c>
      <c r="J25" s="87">
        <v>5.8248183643638223</v>
      </c>
      <c r="K25" s="87">
        <v>5.2917334370783538</v>
      </c>
      <c r="L25" s="87">
        <v>5.2788948454538156</v>
      </c>
      <c r="M25" s="87">
        <v>4.9799581325473969</v>
      </c>
      <c r="N25" s="87">
        <v>5.2385366453417621</v>
      </c>
      <c r="O25" s="87">
        <v>4.1670032706124571</v>
      </c>
      <c r="P25" s="87">
        <v>3.1441457065481511</v>
      </c>
      <c r="Q25" s="87">
        <v>3.1588954781409564</v>
      </c>
    </row>
    <row r="26" spans="1:17" x14ac:dyDescent="0.25">
      <c r="A26" s="156" t="s">
        <v>323</v>
      </c>
      <c r="B26" s="204">
        <v>39.069009354998727</v>
      </c>
      <c r="C26" s="204">
        <v>42.491210399913172</v>
      </c>
      <c r="D26" s="204">
        <v>40.486520559868381</v>
      </c>
      <c r="E26" s="204">
        <v>39.400698313843023</v>
      </c>
      <c r="F26" s="204">
        <v>39.915189457005333</v>
      </c>
      <c r="G26" s="204">
        <v>40.278989395565205</v>
      </c>
      <c r="H26" s="204">
        <v>39.241843545153252</v>
      </c>
      <c r="I26" s="204">
        <v>36.95286551857167</v>
      </c>
      <c r="J26" s="204">
        <v>32.551128101728729</v>
      </c>
      <c r="K26" s="204">
        <v>27.456652629201759</v>
      </c>
      <c r="L26" s="204">
        <v>28.206110259523467</v>
      </c>
      <c r="M26" s="204">
        <v>28.923132405280658</v>
      </c>
      <c r="N26" s="204">
        <v>25.335987466963896</v>
      </c>
      <c r="O26" s="204">
        <v>24.710864518417885</v>
      </c>
      <c r="P26" s="204">
        <v>23.835541784268941</v>
      </c>
      <c r="Q26" s="204">
        <v>24.136340510195225</v>
      </c>
    </row>
    <row r="27" spans="1:17" x14ac:dyDescent="0.25">
      <c r="A27" s="152" t="s">
        <v>332</v>
      </c>
      <c r="B27" s="151">
        <v>36.983198246873606</v>
      </c>
      <c r="C27" s="151">
        <v>40.387364152906152</v>
      </c>
      <c r="D27" s="151">
        <v>38.468369015487838</v>
      </c>
      <c r="E27" s="151">
        <v>37.047325043374101</v>
      </c>
      <c r="F27" s="151">
        <v>37.513576069868506</v>
      </c>
      <c r="G27" s="151">
        <v>37.966718688426347</v>
      </c>
      <c r="H27" s="151">
        <v>37.00001127253568</v>
      </c>
      <c r="I27" s="151">
        <v>34.891541773295195</v>
      </c>
      <c r="J27" s="151">
        <v>30.781786617690059</v>
      </c>
      <c r="K27" s="151">
        <v>25.974190760840219</v>
      </c>
      <c r="L27" s="151">
        <v>26.674072628607913</v>
      </c>
      <c r="M27" s="151">
        <v>27.379431654161088</v>
      </c>
      <c r="N27" s="151">
        <v>23.961331909326081</v>
      </c>
      <c r="O27" s="151">
        <v>23.534177777226688</v>
      </c>
      <c r="P27" s="151">
        <v>22.794862806868817</v>
      </c>
      <c r="Q27" s="151">
        <v>23.065632207708656</v>
      </c>
    </row>
    <row r="28" spans="1:17" x14ac:dyDescent="0.25">
      <c r="A28" s="154" t="s">
        <v>33</v>
      </c>
      <c r="B28" s="83">
        <v>3.4742849220570626</v>
      </c>
      <c r="C28" s="83">
        <v>2.5187374081925609</v>
      </c>
      <c r="D28" s="83">
        <v>2.1578952591918075</v>
      </c>
      <c r="E28" s="83">
        <v>0.24607944697986928</v>
      </c>
      <c r="F28" s="83">
        <v>0.36339873879852314</v>
      </c>
      <c r="G28" s="83">
        <v>0.37141607322693704</v>
      </c>
      <c r="H28" s="83">
        <v>0.37513784281385915</v>
      </c>
      <c r="I28" s="83">
        <v>0.37718284316732159</v>
      </c>
      <c r="J28" s="83">
        <v>1.1057143645913294</v>
      </c>
      <c r="K28" s="83">
        <v>0.48178675898699808</v>
      </c>
      <c r="L28" s="83">
        <v>0.5851323943909682</v>
      </c>
      <c r="M28" s="83">
        <v>0.58513492101698594</v>
      </c>
      <c r="N28" s="83">
        <v>0.46531148730900479</v>
      </c>
      <c r="O28" s="83">
        <v>0.44589846205072287</v>
      </c>
      <c r="P28" s="83">
        <v>0.56132388089182739</v>
      </c>
      <c r="Q28" s="83">
        <v>0.54668152858942387</v>
      </c>
    </row>
    <row r="29" spans="1:17" x14ac:dyDescent="0.25">
      <c r="A29" s="154" t="s">
        <v>30</v>
      </c>
      <c r="B29" s="83">
        <v>1.2719454479370016</v>
      </c>
      <c r="C29" s="83">
        <v>1.2699540470121327</v>
      </c>
      <c r="D29" s="83">
        <v>1.5033100731912392</v>
      </c>
      <c r="E29" s="83">
        <v>1.7334868345840462</v>
      </c>
      <c r="F29" s="83">
        <v>1.7499231656259393</v>
      </c>
      <c r="G29" s="83">
        <v>2.3158275988063264</v>
      </c>
      <c r="H29" s="83">
        <v>1.9935228121037447</v>
      </c>
      <c r="I29" s="83">
        <v>1.3963563206379703</v>
      </c>
      <c r="J29" s="83">
        <v>1.5926024944365018</v>
      </c>
      <c r="K29" s="83">
        <v>0.67422198484316742</v>
      </c>
      <c r="L29" s="83">
        <v>1.1036025003230099</v>
      </c>
      <c r="M29" s="83">
        <v>0.91872051958185585</v>
      </c>
      <c r="N29" s="83">
        <v>0.91886226111205027</v>
      </c>
      <c r="O29" s="83">
        <v>0.91873945897874421</v>
      </c>
      <c r="P29" s="83">
        <v>0.67395425543149468</v>
      </c>
      <c r="Q29" s="83">
        <v>0.67399188629105389</v>
      </c>
    </row>
    <row r="30" spans="1:17" x14ac:dyDescent="0.25">
      <c r="A30" s="154" t="s">
        <v>125</v>
      </c>
      <c r="B30" s="83">
        <v>19.18892850208816</v>
      </c>
      <c r="C30" s="83">
        <v>21.369978256811994</v>
      </c>
      <c r="D30" s="83">
        <v>20.561044849987233</v>
      </c>
      <c r="E30" s="83">
        <v>21.240787848638885</v>
      </c>
      <c r="F30" s="83">
        <v>21.740790572435891</v>
      </c>
      <c r="G30" s="83">
        <v>22.30623119270151</v>
      </c>
      <c r="H30" s="83">
        <v>21.030700723936803</v>
      </c>
      <c r="I30" s="83">
        <v>20.95834758598021</v>
      </c>
      <c r="J30" s="83">
        <v>20.682187482770114</v>
      </c>
      <c r="K30" s="83">
        <v>17.686169764635725</v>
      </c>
      <c r="L30" s="83">
        <v>17.300424192520687</v>
      </c>
      <c r="M30" s="83">
        <v>16.583784065646022</v>
      </c>
      <c r="N30" s="83">
        <v>13.32296611828429</v>
      </c>
      <c r="O30" s="83">
        <v>13.570532880035334</v>
      </c>
      <c r="P30" s="83">
        <v>13.605188820824976</v>
      </c>
      <c r="Q30" s="83">
        <v>14.242580612023183</v>
      </c>
    </row>
    <row r="31" spans="1:17" x14ac:dyDescent="0.25">
      <c r="A31" s="154" t="s">
        <v>29</v>
      </c>
      <c r="B31" s="83">
        <v>1.8715155007324438</v>
      </c>
      <c r="C31" s="83">
        <v>1.505733161603338</v>
      </c>
      <c r="D31" s="83">
        <v>1.6841918762615886</v>
      </c>
      <c r="E31" s="83">
        <v>1.1180800875778591</v>
      </c>
      <c r="F31" s="83">
        <v>1.127198410465533</v>
      </c>
      <c r="G31" s="83">
        <v>0.9605672307839026</v>
      </c>
      <c r="H31" s="83">
        <v>1.75636732642847</v>
      </c>
      <c r="I31" s="83">
        <v>1.1738230238410887</v>
      </c>
      <c r="J31" s="83">
        <v>0.7891626584188477</v>
      </c>
      <c r="K31" s="83">
        <v>0.60146474371146663</v>
      </c>
      <c r="L31" s="83">
        <v>0.79357319557567496</v>
      </c>
      <c r="M31" s="83">
        <v>0.59514892424584231</v>
      </c>
      <c r="N31" s="83">
        <v>0.39687745703008714</v>
      </c>
      <c r="O31" s="83">
        <v>0.39674993901644634</v>
      </c>
      <c r="P31" s="83">
        <v>0.39688176924325197</v>
      </c>
      <c r="Q31" s="83">
        <v>0.39679200629398814</v>
      </c>
    </row>
    <row r="32" spans="1:17" x14ac:dyDescent="0.25">
      <c r="A32" s="154" t="s">
        <v>26</v>
      </c>
      <c r="B32" s="83">
        <v>11.176523874058939</v>
      </c>
      <c r="C32" s="83">
        <v>13.722961279286123</v>
      </c>
      <c r="D32" s="83">
        <v>12.56192695685597</v>
      </c>
      <c r="E32" s="83">
        <v>12.708890825593445</v>
      </c>
      <c r="F32" s="83">
        <v>12.53226518254262</v>
      </c>
      <c r="G32" s="83">
        <v>12.012676592907674</v>
      </c>
      <c r="H32" s="83">
        <v>11.844282567252801</v>
      </c>
      <c r="I32" s="83">
        <v>10.985831999668603</v>
      </c>
      <c r="J32" s="83">
        <v>6.6121196174732635</v>
      </c>
      <c r="K32" s="83">
        <v>6.5305475086628606</v>
      </c>
      <c r="L32" s="83">
        <v>6.8913403457975733</v>
      </c>
      <c r="M32" s="83">
        <v>8.696643223670387</v>
      </c>
      <c r="N32" s="83">
        <v>8.8573145855906485</v>
      </c>
      <c r="O32" s="83">
        <v>8.20225703714544</v>
      </c>
      <c r="P32" s="83">
        <v>7.5575140804772669</v>
      </c>
      <c r="Q32" s="83">
        <v>7.2055861745110068</v>
      </c>
    </row>
    <row r="33" spans="1:17" x14ac:dyDescent="0.25">
      <c r="A33" s="152" t="s">
        <v>331</v>
      </c>
      <c r="B33" s="151">
        <v>2.0858111081251187</v>
      </c>
      <c r="C33" s="151">
        <v>2.1038462470070178</v>
      </c>
      <c r="D33" s="151">
        <v>2.0181515443805447</v>
      </c>
      <c r="E33" s="151">
        <v>2.3533732704689219</v>
      </c>
      <c r="F33" s="151">
        <v>2.4016133871368264</v>
      </c>
      <c r="G33" s="151">
        <v>2.3122707071388557</v>
      </c>
      <c r="H33" s="151">
        <v>2.2418322726175717</v>
      </c>
      <c r="I33" s="151">
        <v>2.0613237452764732</v>
      </c>
      <c r="J33" s="151">
        <v>1.7693414840386672</v>
      </c>
      <c r="K33" s="151">
        <v>1.4824618683615414</v>
      </c>
      <c r="L33" s="151">
        <v>1.5320376309155532</v>
      </c>
      <c r="M33" s="151">
        <v>1.5437007511195711</v>
      </c>
      <c r="N33" s="151">
        <v>1.3746555576378154</v>
      </c>
      <c r="O33" s="151">
        <v>1.1766867411911976</v>
      </c>
      <c r="P33" s="151">
        <v>1.0406789774001248</v>
      </c>
      <c r="Q33" s="151">
        <v>1.070708302486568</v>
      </c>
    </row>
    <row r="34" spans="1:17" x14ac:dyDescent="0.25">
      <c r="A34" s="156" t="s">
        <v>322</v>
      </c>
      <c r="B34" s="204">
        <v>3.6212997979432862</v>
      </c>
      <c r="C34" s="204">
        <v>3.6505811479436949</v>
      </c>
      <c r="D34" s="204">
        <v>3.5164486554629173</v>
      </c>
      <c r="E34" s="204">
        <v>4.0609953763434596</v>
      </c>
      <c r="F34" s="204">
        <v>4.1383733405855727</v>
      </c>
      <c r="G34" s="204">
        <v>3.9796327257422877</v>
      </c>
      <c r="H34" s="204">
        <v>3.8511626906485641</v>
      </c>
      <c r="I34" s="204">
        <v>3.5336072295213334</v>
      </c>
      <c r="J34" s="204">
        <v>3.0368962423306813</v>
      </c>
      <c r="K34" s="204">
        <v>2.5476134949985285</v>
      </c>
      <c r="L34" s="204">
        <v>2.6310331205740449</v>
      </c>
      <c r="M34" s="204">
        <v>2.6320730907134822</v>
      </c>
      <c r="N34" s="204">
        <v>2.3499075384414279</v>
      </c>
      <c r="O34" s="204">
        <v>2.029072338530161</v>
      </c>
      <c r="P34" s="204">
        <v>1.8068271853027302</v>
      </c>
      <c r="Q34" s="204">
        <v>1.8491343595193808</v>
      </c>
    </row>
    <row r="35" spans="1:17" x14ac:dyDescent="0.25">
      <c r="A35" s="152" t="s">
        <v>330</v>
      </c>
      <c r="B35" s="151">
        <v>1.8165657091840579</v>
      </c>
      <c r="C35" s="151">
        <v>1.8339469883108657</v>
      </c>
      <c r="D35" s="151">
        <v>1.7580981940179157</v>
      </c>
      <c r="E35" s="151">
        <v>2.044054613232122</v>
      </c>
      <c r="F35" s="151">
        <v>2.0815427682500975</v>
      </c>
      <c r="G35" s="151">
        <v>1.994143663903591</v>
      </c>
      <c r="H35" s="151">
        <v>1.9420737762138318</v>
      </c>
      <c r="I35" s="151">
        <v>1.7927518333471473</v>
      </c>
      <c r="J35" s="151">
        <v>1.5371810271752426</v>
      </c>
      <c r="K35" s="151">
        <v>1.2929881913893131</v>
      </c>
      <c r="L35" s="151">
        <v>1.3335718922747968</v>
      </c>
      <c r="M35" s="151">
        <v>1.3549200074059131</v>
      </c>
      <c r="N35" s="151">
        <v>1.214670629001773</v>
      </c>
      <c r="O35" s="151">
        <v>1.0378128191783054</v>
      </c>
      <c r="P35" s="151">
        <v>0.91612143913266375</v>
      </c>
      <c r="Q35" s="151">
        <v>0.94238967021835118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0.13524320077117485</v>
      </c>
      <c r="C37" s="83">
        <v>0.13468205689272683</v>
      </c>
      <c r="D37" s="83">
        <v>0.13528700026481769</v>
      </c>
      <c r="E37" s="83">
        <v>0.13525376838069514</v>
      </c>
      <c r="F37" s="83">
        <v>0.1364683441946451</v>
      </c>
      <c r="G37" s="83">
        <v>0.34711190752670978</v>
      </c>
      <c r="H37" s="83">
        <v>0.21207735256629642</v>
      </c>
      <c r="I37" s="83">
        <v>7.106773845394114E-2</v>
      </c>
      <c r="J37" s="83">
        <v>0.14331073868754629</v>
      </c>
      <c r="K37" s="83">
        <v>7.1694182899867454E-2</v>
      </c>
      <c r="L37" s="83">
        <v>0.14337890781014678</v>
      </c>
      <c r="M37" s="83">
        <v>7.1660636160949948E-2</v>
      </c>
      <c r="N37" s="83">
        <v>7.1668444902582437E-2</v>
      </c>
      <c r="O37" s="83">
        <v>7.1682592321605884E-2</v>
      </c>
      <c r="P37" s="83">
        <v>7.1673779683781066E-2</v>
      </c>
      <c r="Q37" s="83">
        <v>7.1677653698520791E-2</v>
      </c>
    </row>
    <row r="38" spans="1:17" x14ac:dyDescent="0.25">
      <c r="A38" s="154" t="s">
        <v>125</v>
      </c>
      <c r="B38" s="83">
        <v>0.44388916901730191</v>
      </c>
      <c r="C38" s="83">
        <v>0.42925097625968966</v>
      </c>
      <c r="D38" s="83">
        <v>0.41952840817203024</v>
      </c>
      <c r="E38" s="83">
        <v>0.58497572839501266</v>
      </c>
      <c r="F38" s="83">
        <v>0.65176921077363148</v>
      </c>
      <c r="G38" s="83">
        <v>0.53205674492586086</v>
      </c>
      <c r="H38" s="83">
        <v>0.53557550855819058</v>
      </c>
      <c r="I38" s="83">
        <v>0.53128813584420542</v>
      </c>
      <c r="J38" s="83">
        <v>0.39341064671846032</v>
      </c>
      <c r="K38" s="83">
        <v>0.31711886419562541</v>
      </c>
      <c r="L38" s="83">
        <v>0.29049080913163378</v>
      </c>
      <c r="M38" s="83">
        <v>0.23038219004343871</v>
      </c>
      <c r="N38" s="83">
        <v>9.9256042611341744E-2</v>
      </c>
      <c r="O38" s="83">
        <v>9.790834782045281E-2</v>
      </c>
      <c r="P38" s="83">
        <v>9.9260635608355671E-2</v>
      </c>
      <c r="Q38" s="83">
        <v>0.10620384989140874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1.2374333393955812</v>
      </c>
      <c r="C40" s="83">
        <v>1.2700139551584491</v>
      </c>
      <c r="D40" s="83">
        <v>1.2032827855810677</v>
      </c>
      <c r="E40" s="83">
        <v>1.3238251164564143</v>
      </c>
      <c r="F40" s="83">
        <v>1.293305213281821</v>
      </c>
      <c r="G40" s="83">
        <v>1.1149750114510204</v>
      </c>
      <c r="H40" s="83">
        <v>1.1944209150893448</v>
      </c>
      <c r="I40" s="83">
        <v>1.1903959590490008</v>
      </c>
      <c r="J40" s="83">
        <v>1.000459641769236</v>
      </c>
      <c r="K40" s="83">
        <v>0.90417514429382018</v>
      </c>
      <c r="L40" s="83">
        <v>0.89970217533301633</v>
      </c>
      <c r="M40" s="83">
        <v>1.0528771812015245</v>
      </c>
      <c r="N40" s="83">
        <v>1.0437461414878488</v>
      </c>
      <c r="O40" s="83">
        <v>0.8682218790362467</v>
      </c>
      <c r="P40" s="83">
        <v>0.74518702384052704</v>
      </c>
      <c r="Q40" s="83">
        <v>0.76450816662842158</v>
      </c>
    </row>
    <row r="41" spans="1:17" x14ac:dyDescent="0.25">
      <c r="A41" s="152" t="s">
        <v>329</v>
      </c>
      <c r="B41" s="151">
        <v>1.545855651410307</v>
      </c>
      <c r="C41" s="151">
        <v>1.5555173083868252</v>
      </c>
      <c r="D41" s="151">
        <v>1.5078695257038115</v>
      </c>
      <c r="E41" s="151">
        <v>1.7248541056069855</v>
      </c>
      <c r="F41" s="151">
        <v>1.7587566391991782</v>
      </c>
      <c r="G41" s="151">
        <v>1.6985038094061999</v>
      </c>
      <c r="H41" s="151">
        <v>1.6308460604807662</v>
      </c>
      <c r="I41" s="151">
        <v>1.485016184287417</v>
      </c>
      <c r="J41" s="151">
        <v>1.2801151004852871</v>
      </c>
      <c r="K41" s="151">
        <v>1.0706309762150317</v>
      </c>
      <c r="L41" s="151">
        <v>1.1073138528700004</v>
      </c>
      <c r="M41" s="151">
        <v>1.085558150944107</v>
      </c>
      <c r="N41" s="151">
        <v>0.96462285849897822</v>
      </c>
      <c r="O41" s="151">
        <v>0.84521617744896105</v>
      </c>
      <c r="P41" s="151">
        <v>0.76154287691419076</v>
      </c>
      <c r="Q41" s="151">
        <v>0.77385475927596992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1.3527966728316466E-16</v>
      </c>
      <c r="E44" s="87">
        <v>0</v>
      </c>
      <c r="F44" s="87">
        <v>0</v>
      </c>
      <c r="G44" s="87">
        <v>0</v>
      </c>
      <c r="H44" s="87">
        <v>1.487342661998072E-16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0.19307145602752196</v>
      </c>
      <c r="C45" s="87">
        <v>0.18829500168778204</v>
      </c>
      <c r="D45" s="87">
        <v>0.18711075778975328</v>
      </c>
      <c r="E45" s="87">
        <v>0.21284218759958312</v>
      </c>
      <c r="F45" s="87">
        <v>0.24162898050159454</v>
      </c>
      <c r="G45" s="87">
        <v>0.21336356828713154</v>
      </c>
      <c r="H45" s="87">
        <v>0.17433377598059635</v>
      </c>
      <c r="I45" s="87">
        <v>0.15487952826865015</v>
      </c>
      <c r="J45" s="87">
        <v>0.10942090852119558</v>
      </c>
      <c r="K45" s="87">
        <v>7.0197635610110776E-2</v>
      </c>
      <c r="L45" s="87">
        <v>7.6537858497409059E-2</v>
      </c>
      <c r="M45" s="87">
        <v>2.798739976778231E-2</v>
      </c>
      <c r="N45" s="87">
        <v>5.6009925696019081E-3</v>
      </c>
      <c r="O45" s="87">
        <v>8.9848260142505708E-3</v>
      </c>
      <c r="P45" s="87">
        <v>1.187933989350814E-2</v>
      </c>
      <c r="Q45" s="87">
        <v>7.4919142407453079E-3</v>
      </c>
    </row>
    <row r="46" spans="1:17" x14ac:dyDescent="0.25">
      <c r="A46" s="150" t="s">
        <v>29</v>
      </c>
      <c r="B46" s="87">
        <v>3.1034843063972348E-2</v>
      </c>
      <c r="C46" s="87">
        <v>1.5495443818323365E-2</v>
      </c>
      <c r="D46" s="87">
        <v>1.6762474228392232E-2</v>
      </c>
      <c r="E46" s="87">
        <v>0</v>
      </c>
      <c r="F46" s="87">
        <v>0</v>
      </c>
      <c r="G46" s="87">
        <v>0</v>
      </c>
      <c r="H46" s="87">
        <v>0</v>
      </c>
      <c r="I46" s="87">
        <v>1.8148863788750712E-2</v>
      </c>
      <c r="J46" s="87">
        <v>0</v>
      </c>
      <c r="K46" s="87">
        <v>0</v>
      </c>
      <c r="L46" s="87">
        <v>0</v>
      </c>
      <c r="M46" s="87">
        <v>1.8717850343957149E-2</v>
      </c>
      <c r="N46" s="87">
        <v>1.909940222033981E-2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0.54806052402387317</v>
      </c>
      <c r="C48" s="87">
        <v>0.56672585777547146</v>
      </c>
      <c r="D48" s="87">
        <v>0.54553357131448121</v>
      </c>
      <c r="E48" s="87">
        <v>0.49305477969403266</v>
      </c>
      <c r="F48" s="87">
        <v>0.49330343624884321</v>
      </c>
      <c r="G48" s="87">
        <v>0.45780482061368871</v>
      </c>
      <c r="H48" s="87">
        <v>0.39514386828590775</v>
      </c>
      <c r="I48" s="87">
        <v>0.35222517289218447</v>
      </c>
      <c r="J48" s="87">
        <v>0.27964126905414177</v>
      </c>
      <c r="K48" s="87">
        <v>0.19937977757102501</v>
      </c>
      <c r="L48" s="87">
        <v>0.23558458066545912</v>
      </c>
      <c r="M48" s="87">
        <v>0.12327384120531509</v>
      </c>
      <c r="N48" s="87">
        <v>5.2136838638562076E-2</v>
      </c>
      <c r="O48" s="87">
        <v>7.2019902840310179E-2</v>
      </c>
      <c r="P48" s="87">
        <v>8.2015694997711913E-2</v>
      </c>
      <c r="Q48" s="87">
        <v>4.9723271248617272E-2</v>
      </c>
    </row>
    <row r="49" spans="1:17" x14ac:dyDescent="0.25">
      <c r="A49" s="150" t="s">
        <v>25</v>
      </c>
      <c r="B49" s="87">
        <v>1.7919178849282182E-3</v>
      </c>
      <c r="C49" s="87">
        <v>1.760461375422122E-3</v>
      </c>
      <c r="D49" s="87">
        <v>1.8960902719619267E-3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5.4579563433667148E-4</v>
      </c>
      <c r="M49" s="87">
        <v>0</v>
      </c>
      <c r="N49" s="87">
        <v>0</v>
      </c>
      <c r="O49" s="87">
        <v>0</v>
      </c>
      <c r="P49" s="87">
        <v>9.2002137745594132E-4</v>
      </c>
      <c r="Q49" s="87">
        <v>8.99793475313008E-4</v>
      </c>
    </row>
    <row r="50" spans="1:17" x14ac:dyDescent="0.25">
      <c r="A50" s="150" t="s">
        <v>86</v>
      </c>
      <c r="B50" s="87">
        <v>0.35975695159698345</v>
      </c>
      <c r="C50" s="87">
        <v>0.39184947695696326</v>
      </c>
      <c r="D50" s="87">
        <v>0.30996132984143931</v>
      </c>
      <c r="E50" s="87">
        <v>0.54551811271888972</v>
      </c>
      <c r="F50" s="87">
        <v>0.55291158532664508</v>
      </c>
      <c r="G50" s="87">
        <v>0.52562943111469151</v>
      </c>
      <c r="H50" s="87">
        <v>0.59784007805486639</v>
      </c>
      <c r="I50" s="87">
        <v>0.59374273599556127</v>
      </c>
      <c r="J50" s="87">
        <v>0.51983530446524584</v>
      </c>
      <c r="K50" s="87">
        <v>0.46138894376621359</v>
      </c>
      <c r="L50" s="87">
        <v>0.46442786253406465</v>
      </c>
      <c r="M50" s="87">
        <v>0.61695068998766811</v>
      </c>
      <c r="N50" s="87">
        <v>0.57771498978695046</v>
      </c>
      <c r="O50" s="87">
        <v>0.42633672409844681</v>
      </c>
      <c r="P50" s="87">
        <v>0.31654629600716094</v>
      </c>
      <c r="Q50" s="87">
        <v>0.37325687490174186</v>
      </c>
    </row>
    <row r="51" spans="1:17" x14ac:dyDescent="0.25">
      <c r="A51" s="150" t="s">
        <v>22</v>
      </c>
      <c r="B51" s="87">
        <v>0.41213995881302756</v>
      </c>
      <c r="C51" s="87">
        <v>0.39139106677286312</v>
      </c>
      <c r="D51" s="87">
        <v>0.44660530225778328</v>
      </c>
      <c r="E51" s="87">
        <v>0.47343902559448003</v>
      </c>
      <c r="F51" s="87">
        <v>0.47091263712209547</v>
      </c>
      <c r="G51" s="87">
        <v>0.50170598939068844</v>
      </c>
      <c r="H51" s="87">
        <v>0.46352833815939543</v>
      </c>
      <c r="I51" s="87">
        <v>0.36601988334227031</v>
      </c>
      <c r="J51" s="87">
        <v>0.3712176184447038</v>
      </c>
      <c r="K51" s="87">
        <v>0.33966461926768221</v>
      </c>
      <c r="L51" s="87">
        <v>0.33021775553873089</v>
      </c>
      <c r="M51" s="87">
        <v>0.29862836963938427</v>
      </c>
      <c r="N51" s="87">
        <v>0.31007063528352402</v>
      </c>
      <c r="O51" s="87">
        <v>0.33787472449595352</v>
      </c>
      <c r="P51" s="87">
        <v>0.35018152463835384</v>
      </c>
      <c r="Q51" s="87">
        <v>0.34248290540955245</v>
      </c>
    </row>
    <row r="52" spans="1:17" x14ac:dyDescent="0.25">
      <c r="A52" s="152" t="s">
        <v>328</v>
      </c>
      <c r="B52" s="151">
        <v>0.25887843734892146</v>
      </c>
      <c r="C52" s="151">
        <v>0.26111685124600414</v>
      </c>
      <c r="D52" s="151">
        <v>0.2504809357411899</v>
      </c>
      <c r="E52" s="151">
        <v>0.29208665750435236</v>
      </c>
      <c r="F52" s="151">
        <v>0.29807393313629693</v>
      </c>
      <c r="G52" s="151">
        <v>0.28698525243249662</v>
      </c>
      <c r="H52" s="151">
        <v>0.27824285395396642</v>
      </c>
      <c r="I52" s="151">
        <v>0.25583921188676945</v>
      </c>
      <c r="J52" s="151">
        <v>0.21960011467015145</v>
      </c>
      <c r="K52" s="151">
        <v>0.18399432739418375</v>
      </c>
      <c r="L52" s="151">
        <v>0.1901473754292477</v>
      </c>
      <c r="M52" s="151">
        <v>0.19159493236346248</v>
      </c>
      <c r="N52" s="151">
        <v>0.1706140509406765</v>
      </c>
      <c r="O52" s="151">
        <v>0.14604334190289453</v>
      </c>
      <c r="P52" s="151">
        <v>0.12916286925587567</v>
      </c>
      <c r="Q52" s="151">
        <v>0.13288993002505958</v>
      </c>
    </row>
    <row r="53" spans="1:17" x14ac:dyDescent="0.25">
      <c r="A53" s="156" t="s">
        <v>321</v>
      </c>
      <c r="B53" s="204">
        <v>4.8576350512220099</v>
      </c>
      <c r="C53" s="204">
        <v>4.8990402358728993</v>
      </c>
      <c r="D53" s="204">
        <v>4.7020215163325201</v>
      </c>
      <c r="E53" s="204">
        <v>5.4776504113476117</v>
      </c>
      <c r="F53" s="204">
        <v>5.5896986369764345</v>
      </c>
      <c r="G53" s="204">
        <v>5.3825892264303556</v>
      </c>
      <c r="H53" s="204">
        <v>5.2160561957061322</v>
      </c>
      <c r="I53" s="204">
        <v>4.7937298039461211</v>
      </c>
      <c r="J53" s="204">
        <v>4.1155854899460005</v>
      </c>
      <c r="K53" s="204">
        <v>3.4479772947855833</v>
      </c>
      <c r="L53" s="204">
        <v>3.5634245086279508</v>
      </c>
      <c r="M53" s="204">
        <v>3.5856898853656864</v>
      </c>
      <c r="N53" s="204">
        <v>3.1927019306646489</v>
      </c>
      <c r="O53" s="204">
        <v>2.7360530888118006</v>
      </c>
      <c r="P53" s="204">
        <v>2.4220639728820093</v>
      </c>
      <c r="Q53" s="204">
        <v>2.4903973684995022</v>
      </c>
    </row>
    <row r="54" spans="1:17" x14ac:dyDescent="0.25">
      <c r="A54" s="152" t="s">
        <v>327</v>
      </c>
      <c r="B54" s="151">
        <v>0.69109652508355957</v>
      </c>
      <c r="C54" s="151">
        <v>0.69707214855307098</v>
      </c>
      <c r="D54" s="151">
        <v>0.66867872837589171</v>
      </c>
      <c r="E54" s="151">
        <v>0.77974850316505417</v>
      </c>
      <c r="F54" s="151">
        <v>0.79573201042942077</v>
      </c>
      <c r="G54" s="151">
        <v>0.76612989763611483</v>
      </c>
      <c r="H54" s="151">
        <v>0.74279137137150875</v>
      </c>
      <c r="I54" s="151">
        <v>0.68298307161347493</v>
      </c>
      <c r="J54" s="151">
        <v>0.58623992678054238</v>
      </c>
      <c r="K54" s="151">
        <v>0.49118745307405171</v>
      </c>
      <c r="L54" s="151">
        <v>0.50761350291911289</v>
      </c>
      <c r="M54" s="151">
        <v>0.51147787098831632</v>
      </c>
      <c r="N54" s="151">
        <v>0.45546774363678849</v>
      </c>
      <c r="O54" s="151">
        <v>0.38987428668941293</v>
      </c>
      <c r="P54" s="151">
        <v>0.34481052584633004</v>
      </c>
      <c r="Q54" s="151">
        <v>0.35476021023385829</v>
      </c>
    </row>
    <row r="55" spans="1:17" x14ac:dyDescent="0.25">
      <c r="A55" s="152" t="s">
        <v>326</v>
      </c>
      <c r="B55" s="151">
        <v>0.24900850966478744</v>
      </c>
      <c r="C55" s="151">
        <v>0.25056482237899225</v>
      </c>
      <c r="D55" s="151">
        <v>0.24288965339157448</v>
      </c>
      <c r="E55" s="151">
        <v>0.27784182166979376</v>
      </c>
      <c r="F55" s="151">
        <v>0.28330288742709819</v>
      </c>
      <c r="G55" s="151">
        <v>0.27359728047980802</v>
      </c>
      <c r="H55" s="151">
        <v>0.2626988791887</v>
      </c>
      <c r="I55" s="151">
        <v>0.23920840638654833</v>
      </c>
      <c r="J55" s="151">
        <v>0.20620266392946965</v>
      </c>
      <c r="K55" s="151">
        <v>0.17245867914319288</v>
      </c>
      <c r="L55" s="151">
        <v>0.17836760630449516</v>
      </c>
      <c r="M55" s="151">
        <v>0.17486316854645756</v>
      </c>
      <c r="N55" s="151">
        <v>0.15538274881246536</v>
      </c>
      <c r="O55" s="151">
        <v>0.1361485598601157</v>
      </c>
      <c r="P55" s="151">
        <v>0.12267035195248308</v>
      </c>
      <c r="Q55" s="151">
        <v>0.12465356654000154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2.1791030946128183E-17</v>
      </c>
      <c r="E58" s="87">
        <v>0</v>
      </c>
      <c r="F58" s="87">
        <v>0</v>
      </c>
      <c r="G58" s="87">
        <v>0</v>
      </c>
      <c r="H58" s="87">
        <v>2.3958315854854359E-17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3.1100210087767862E-2</v>
      </c>
      <c r="C59" s="87">
        <v>3.0330812391718136E-2</v>
      </c>
      <c r="D59" s="87">
        <v>3.0140052790161069E-2</v>
      </c>
      <c r="E59" s="87">
        <v>3.4284906148651755E-2</v>
      </c>
      <c r="F59" s="87">
        <v>3.8921921507763156E-2</v>
      </c>
      <c r="G59" s="87">
        <v>3.4368890851787515E-2</v>
      </c>
      <c r="H59" s="87">
        <v>2.8081919357450406E-2</v>
      </c>
      <c r="I59" s="87">
        <v>2.4948202942866801E-2</v>
      </c>
      <c r="J59" s="87">
        <v>1.762566726859157E-2</v>
      </c>
      <c r="K59" s="87">
        <v>1.1307529657971889E-2</v>
      </c>
      <c r="L59" s="87">
        <v>1.2328821297115806E-2</v>
      </c>
      <c r="M59" s="87">
        <v>4.5082480367491474E-3</v>
      </c>
      <c r="N59" s="87">
        <v>9.0221542427180621E-4</v>
      </c>
      <c r="O59" s="87">
        <v>1.4472878715194569E-3</v>
      </c>
      <c r="P59" s="87">
        <v>1.9135400643554518E-3</v>
      </c>
      <c r="Q59" s="87">
        <v>1.2068076329910995E-3</v>
      </c>
    </row>
    <row r="60" spans="1:17" x14ac:dyDescent="0.25">
      <c r="A60" s="150" t="s">
        <v>29</v>
      </c>
      <c r="B60" s="87">
        <v>4.999134305968351E-3</v>
      </c>
      <c r="C60" s="87">
        <v>2.4960269532766396E-3</v>
      </c>
      <c r="D60" s="87">
        <v>2.7001219176566432E-3</v>
      </c>
      <c r="E60" s="87">
        <v>0</v>
      </c>
      <c r="F60" s="87">
        <v>0</v>
      </c>
      <c r="G60" s="87">
        <v>0</v>
      </c>
      <c r="H60" s="87">
        <v>0</v>
      </c>
      <c r="I60" s="87">
        <v>2.9234434146701155E-3</v>
      </c>
      <c r="J60" s="87">
        <v>0</v>
      </c>
      <c r="K60" s="87">
        <v>0</v>
      </c>
      <c r="L60" s="87">
        <v>0</v>
      </c>
      <c r="M60" s="87">
        <v>3.0150965350646338E-3</v>
      </c>
      <c r="N60" s="87">
        <v>3.0765574250327045E-3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8.8282327116883094E-2</v>
      </c>
      <c r="C62" s="87">
        <v>9.1288964208542364E-2</v>
      </c>
      <c r="D62" s="87">
        <v>8.7875282172172373E-2</v>
      </c>
      <c r="E62" s="87">
        <v>7.9421927760655972E-2</v>
      </c>
      <c r="F62" s="87">
        <v>7.9461981693295367E-2</v>
      </c>
      <c r="G62" s="87">
        <v>7.3743816891550365E-2</v>
      </c>
      <c r="H62" s="87">
        <v>6.3650306324064931E-2</v>
      </c>
      <c r="I62" s="87">
        <v>5.6736905084435615E-2</v>
      </c>
      <c r="J62" s="87">
        <v>4.5044992127443742E-2</v>
      </c>
      <c r="K62" s="87">
        <v>3.2116363015501373E-2</v>
      </c>
      <c r="L62" s="87">
        <v>3.7948281443995854E-2</v>
      </c>
      <c r="M62" s="87">
        <v>1.9857116316898384E-2</v>
      </c>
      <c r="N62" s="87">
        <v>8.398272164789583E-3</v>
      </c>
      <c r="O62" s="87">
        <v>1.1601062916907779E-2</v>
      </c>
      <c r="P62" s="87">
        <v>1.3211198575927943E-2</v>
      </c>
      <c r="Q62" s="87">
        <v>8.0094914799970635E-3</v>
      </c>
    </row>
    <row r="63" spans="1:17" x14ac:dyDescent="0.25">
      <c r="A63" s="150" t="s">
        <v>25</v>
      </c>
      <c r="B63" s="87">
        <v>2.8864454553733819E-4</v>
      </c>
      <c r="C63" s="87">
        <v>2.8357748863314195E-4</v>
      </c>
      <c r="D63" s="87">
        <v>3.0542477389813107E-4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8.7917495636627665E-5</v>
      </c>
      <c r="M63" s="87">
        <v>0</v>
      </c>
      <c r="N63" s="87">
        <v>0</v>
      </c>
      <c r="O63" s="87">
        <v>0</v>
      </c>
      <c r="P63" s="87">
        <v>1.4819828219474684E-4</v>
      </c>
      <c r="Q63" s="87">
        <v>1.4493994448277372E-4</v>
      </c>
    </row>
    <row r="64" spans="1:17" x14ac:dyDescent="0.25">
      <c r="A64" s="150" t="s">
        <v>86</v>
      </c>
      <c r="B64" s="87">
        <v>5.7950134138969864E-2</v>
      </c>
      <c r="C64" s="87">
        <v>6.3119641333239496E-2</v>
      </c>
      <c r="D64" s="87">
        <v>4.9928988341904505E-2</v>
      </c>
      <c r="E64" s="87">
        <v>8.787279208078104E-2</v>
      </c>
      <c r="F64" s="87">
        <v>8.9063742602988605E-2</v>
      </c>
      <c r="G64" s="87">
        <v>8.4669096469912941E-2</v>
      </c>
      <c r="H64" s="87">
        <v>9.630088470324423E-2</v>
      </c>
      <c r="I64" s="87">
        <v>9.5640879327681769E-2</v>
      </c>
      <c r="J64" s="87">
        <v>8.3735770748024713E-2</v>
      </c>
      <c r="K64" s="87">
        <v>7.4321152274612209E-2</v>
      </c>
      <c r="L64" s="87">
        <v>7.4810665401329177E-2</v>
      </c>
      <c r="M64" s="87">
        <v>9.937924780385303E-2</v>
      </c>
      <c r="N64" s="87">
        <v>9.3059108388687209E-2</v>
      </c>
      <c r="O64" s="87">
        <v>6.8674893536320308E-2</v>
      </c>
      <c r="P64" s="87">
        <v>5.0989703557858507E-2</v>
      </c>
      <c r="Q64" s="87">
        <v>6.0124719961158368E-2</v>
      </c>
    </row>
    <row r="65" spans="1:17" x14ac:dyDescent="0.25">
      <c r="A65" s="150" t="s">
        <v>22</v>
      </c>
      <c r="B65" s="87">
        <v>6.6388059469660934E-2</v>
      </c>
      <c r="C65" s="87">
        <v>6.3045800003582508E-2</v>
      </c>
      <c r="D65" s="87">
        <v>7.1939783395781748E-2</v>
      </c>
      <c r="E65" s="87">
        <v>7.6262195679704978E-2</v>
      </c>
      <c r="F65" s="87">
        <v>7.5855241623051073E-2</v>
      </c>
      <c r="G65" s="87">
        <v>8.0815476266557232E-2</v>
      </c>
      <c r="H65" s="87">
        <v>7.4665768803940408E-2</v>
      </c>
      <c r="I65" s="87">
        <v>5.8958975616894019E-2</v>
      </c>
      <c r="J65" s="87">
        <v>5.979623378540963E-2</v>
      </c>
      <c r="K65" s="87">
        <v>5.471363419510742E-2</v>
      </c>
      <c r="L65" s="87">
        <v>5.3191920666417696E-2</v>
      </c>
      <c r="M65" s="87">
        <v>4.8103459853892375E-2</v>
      </c>
      <c r="N65" s="87">
        <v>4.9946595409684061E-2</v>
      </c>
      <c r="O65" s="87">
        <v>5.4425315535368161E-2</v>
      </c>
      <c r="P65" s="87">
        <v>5.6407711472146425E-2</v>
      </c>
      <c r="Q65" s="87">
        <v>5.5167607521372238E-2</v>
      </c>
    </row>
    <row r="66" spans="1:17" x14ac:dyDescent="0.25">
      <c r="A66" s="152" t="s">
        <v>325</v>
      </c>
      <c r="B66" s="151">
        <v>3.9175300164736631</v>
      </c>
      <c r="C66" s="151">
        <v>3.9514032649408359</v>
      </c>
      <c r="D66" s="151">
        <v>3.7904531345650541</v>
      </c>
      <c r="E66" s="151">
        <v>4.4200600865127635</v>
      </c>
      <c r="F66" s="151">
        <v>4.5106637391199156</v>
      </c>
      <c r="G66" s="151">
        <v>4.3428620483144327</v>
      </c>
      <c r="H66" s="151">
        <v>4.2105659451459232</v>
      </c>
      <c r="I66" s="151">
        <v>3.8715383259460974</v>
      </c>
      <c r="J66" s="151">
        <v>3.3231428992359882</v>
      </c>
      <c r="K66" s="151">
        <v>2.7843311625683387</v>
      </c>
      <c r="L66" s="151">
        <v>2.8774433994043425</v>
      </c>
      <c r="M66" s="151">
        <v>2.8993488458309127</v>
      </c>
      <c r="N66" s="151">
        <v>2.581851438215395</v>
      </c>
      <c r="O66" s="151">
        <v>2.2100302422622717</v>
      </c>
      <c r="P66" s="151">
        <v>1.9545830950831959</v>
      </c>
      <c r="Q66" s="151">
        <v>2.0109835917256422</v>
      </c>
    </row>
    <row r="67" spans="1:17" x14ac:dyDescent="0.25">
      <c r="A67" s="156" t="s">
        <v>333</v>
      </c>
      <c r="B67" s="204">
        <v>25.42606917923511</v>
      </c>
      <c r="C67" s="204">
        <v>29.238156331229135</v>
      </c>
      <c r="D67" s="204">
        <v>28.261738888800945</v>
      </c>
      <c r="E67" s="204">
        <v>28.804455588068905</v>
      </c>
      <c r="F67" s="204">
        <v>29.816198963269585</v>
      </c>
      <c r="G67" s="204">
        <v>32.051505772314115</v>
      </c>
      <c r="H67" s="204">
        <v>29.845846804804221</v>
      </c>
      <c r="I67" s="204">
        <v>28.422816076941906</v>
      </c>
      <c r="J67" s="204">
        <v>29.427832764412187</v>
      </c>
      <c r="K67" s="204">
        <v>25.074183374149367</v>
      </c>
      <c r="L67" s="204">
        <v>25.166646457613563</v>
      </c>
      <c r="M67" s="204">
        <v>24.008575403072093</v>
      </c>
      <c r="N67" s="204">
        <v>21.109687161464652</v>
      </c>
      <c r="O67" s="204">
        <v>21.089426238395479</v>
      </c>
      <c r="P67" s="204">
        <v>20.718102607347106</v>
      </c>
      <c r="Q67" s="204">
        <v>21.445001826118368</v>
      </c>
    </row>
    <row r="68" spans="1:17" x14ac:dyDescent="0.25">
      <c r="A68" s="72" t="s">
        <v>319</v>
      </c>
      <c r="B68" s="306">
        <v>45.034300986695357</v>
      </c>
      <c r="C68" s="306">
        <v>42.915825369786866</v>
      </c>
      <c r="D68" s="306">
        <v>44.707846483293586</v>
      </c>
      <c r="E68" s="306">
        <v>46.86912162068991</v>
      </c>
      <c r="F68" s="306">
        <v>49.617062784835014</v>
      </c>
      <c r="G68" s="306">
        <v>52.553500085989491</v>
      </c>
      <c r="H68" s="306">
        <v>51.860512547541639</v>
      </c>
      <c r="I68" s="306">
        <v>48.74523865422136</v>
      </c>
      <c r="J68" s="306">
        <v>47.367201620842224</v>
      </c>
      <c r="K68" s="306">
        <v>40.447927463880035</v>
      </c>
      <c r="L68" s="306">
        <v>41.217232258769663</v>
      </c>
      <c r="M68" s="306">
        <v>40.03191338989955</v>
      </c>
      <c r="N68" s="306">
        <v>39.389924783243345</v>
      </c>
      <c r="O68" s="306">
        <v>38.687408067967588</v>
      </c>
      <c r="P68" s="306">
        <v>38.046614293108604</v>
      </c>
      <c r="Q68" s="306">
        <v>38.677516405995974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0.99999999999999989</v>
      </c>
      <c r="C72" s="77">
        <f t="shared" si="0"/>
        <v>1</v>
      </c>
      <c r="D72" s="77">
        <f t="shared" si="0"/>
        <v>1</v>
      </c>
      <c r="E72" s="77">
        <f t="shared" si="0"/>
        <v>1</v>
      </c>
      <c r="F72" s="77">
        <f t="shared" si="0"/>
        <v>0.99999999999999978</v>
      </c>
      <c r="G72" s="77">
        <f t="shared" si="0"/>
        <v>0.99999999999999978</v>
      </c>
      <c r="H72" s="77">
        <f t="shared" si="0"/>
        <v>1</v>
      </c>
      <c r="I72" s="77">
        <f t="shared" si="0"/>
        <v>1.0000000000000002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0.99999999999999989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1.7801294911398379E-2</v>
      </c>
      <c r="C73" s="203">
        <f t="shared" si="1"/>
        <v>1.8191687551006027E-2</v>
      </c>
      <c r="D73" s="203">
        <f t="shared" si="1"/>
        <v>1.8088298630746673E-2</v>
      </c>
      <c r="E73" s="203">
        <f t="shared" si="1"/>
        <v>1.7401708932389924E-2</v>
      </c>
      <c r="F73" s="203">
        <f t="shared" si="1"/>
        <v>1.7376368138651559E-2</v>
      </c>
      <c r="G73" s="203">
        <f t="shared" si="1"/>
        <v>1.7578210648316391E-2</v>
      </c>
      <c r="H73" s="203">
        <f t="shared" si="1"/>
        <v>1.760723072767343E-2</v>
      </c>
      <c r="I73" s="203">
        <f t="shared" si="1"/>
        <v>1.7786889964395685E-2</v>
      </c>
      <c r="J73" s="203">
        <f t="shared" si="1"/>
        <v>1.8185981007021734E-2</v>
      </c>
      <c r="K73" s="203">
        <f t="shared" si="1"/>
        <v>1.8180536267224337E-2</v>
      </c>
      <c r="L73" s="203">
        <f t="shared" si="1"/>
        <v>1.815558171083809E-2</v>
      </c>
      <c r="M73" s="203">
        <f t="shared" si="1"/>
        <v>1.8272491973751949E-2</v>
      </c>
      <c r="N73" s="203">
        <f t="shared" si="1"/>
        <v>1.8101156711719302E-2</v>
      </c>
      <c r="O73" s="203">
        <f t="shared" si="1"/>
        <v>1.8416039358423276E-2</v>
      </c>
      <c r="P73" s="203">
        <f t="shared" si="1"/>
        <v>1.8712137123906267E-2</v>
      </c>
      <c r="Q73" s="203">
        <f t="shared" si="1"/>
        <v>1.8749788946337029E-2</v>
      </c>
    </row>
    <row r="74" spans="1:17" x14ac:dyDescent="0.25">
      <c r="A74" s="76" t="s">
        <v>82</v>
      </c>
      <c r="B74" s="202">
        <f t="shared" ref="B74:Q74" si="2">IF(B$7=0,0,B$7/B$5)</f>
        <v>2.8840253126070558E-3</v>
      </c>
      <c r="C74" s="202">
        <f t="shared" si="2"/>
        <v>2.941576724647889E-3</v>
      </c>
      <c r="D74" s="202">
        <f t="shared" si="2"/>
        <v>2.9244810040639302E-3</v>
      </c>
      <c r="E74" s="202">
        <f t="shared" si="2"/>
        <v>2.8255166581973856E-3</v>
      </c>
      <c r="F74" s="202">
        <f t="shared" si="2"/>
        <v>2.821029147196986E-3</v>
      </c>
      <c r="G74" s="202">
        <f t="shared" si="2"/>
        <v>2.8486027583667704E-3</v>
      </c>
      <c r="H74" s="202">
        <f t="shared" si="2"/>
        <v>2.852930185949047E-3</v>
      </c>
      <c r="I74" s="202">
        <f t="shared" si="2"/>
        <v>2.8784207683797114E-3</v>
      </c>
      <c r="J74" s="202">
        <f t="shared" si="2"/>
        <v>2.9315135869027514E-3</v>
      </c>
      <c r="K74" s="202">
        <f t="shared" si="2"/>
        <v>2.9299649294058979E-3</v>
      </c>
      <c r="L74" s="202">
        <f t="shared" si="2"/>
        <v>2.9264791142466218E-3</v>
      </c>
      <c r="M74" s="202">
        <f t="shared" si="2"/>
        <v>2.9450466668061235E-3</v>
      </c>
      <c r="N74" s="202">
        <f t="shared" si="2"/>
        <v>2.9166775042066642E-3</v>
      </c>
      <c r="O74" s="202">
        <f t="shared" si="2"/>
        <v>2.9605887600263991E-3</v>
      </c>
      <c r="P74" s="202">
        <f t="shared" si="2"/>
        <v>3.0012938611368549E-3</v>
      </c>
      <c r="Q74" s="202">
        <f t="shared" si="2"/>
        <v>3.0066136087429887E-3</v>
      </c>
    </row>
    <row r="75" spans="1:17" x14ac:dyDescent="0.25">
      <c r="A75" s="76" t="s">
        <v>81</v>
      </c>
      <c r="B75" s="202">
        <f t="shared" ref="B75:Q75" si="3">IF(B$8=0,0,B$8/B$5)</f>
        <v>2.3019255868704087E-2</v>
      </c>
      <c r="C75" s="202">
        <f t="shared" si="3"/>
        <v>2.2827312434540468E-2</v>
      </c>
      <c r="D75" s="202">
        <f t="shared" si="3"/>
        <v>2.2956955458807864E-2</v>
      </c>
      <c r="E75" s="202">
        <f t="shared" si="3"/>
        <v>2.2966256739805509E-2</v>
      </c>
      <c r="F75" s="202">
        <f t="shared" si="3"/>
        <v>2.2803946542706371E-2</v>
      </c>
      <c r="G75" s="202">
        <f t="shared" si="3"/>
        <v>2.2770388505689316E-2</v>
      </c>
      <c r="H75" s="202">
        <f t="shared" si="3"/>
        <v>2.3260131084821712E-2</v>
      </c>
      <c r="I75" s="202">
        <f t="shared" si="3"/>
        <v>2.408163866924775E-2</v>
      </c>
      <c r="J75" s="202">
        <f t="shared" si="3"/>
        <v>2.3766575712964033E-2</v>
      </c>
      <c r="K75" s="202">
        <f t="shared" si="3"/>
        <v>2.3845251576145515E-2</v>
      </c>
      <c r="L75" s="202">
        <f t="shared" si="3"/>
        <v>2.3500026891525586E-2</v>
      </c>
      <c r="M75" s="202">
        <f t="shared" si="3"/>
        <v>2.3749633315065452E-2</v>
      </c>
      <c r="N75" s="202">
        <f t="shared" si="3"/>
        <v>2.3581236650463494E-2</v>
      </c>
      <c r="O75" s="202">
        <f t="shared" si="3"/>
        <v>2.3940108317140212E-2</v>
      </c>
      <c r="P75" s="202">
        <f t="shared" si="3"/>
        <v>2.3717841312977713E-2</v>
      </c>
      <c r="Q75" s="202">
        <f t="shared" si="3"/>
        <v>2.3425874335279276E-2</v>
      </c>
    </row>
    <row r="76" spans="1:17" x14ac:dyDescent="0.25">
      <c r="A76" s="76" t="s">
        <v>80</v>
      </c>
      <c r="B76" s="202">
        <f t="shared" ref="B76:Q76" si="4">IF(B$9=0,0,B$9/B$5)</f>
        <v>1.4059630016155547E-2</v>
      </c>
      <c r="C76" s="202">
        <f t="shared" si="4"/>
        <v>1.4086984002782271E-2</v>
      </c>
      <c r="D76" s="202">
        <f t="shared" si="4"/>
        <v>1.4347888274597735E-2</v>
      </c>
      <c r="E76" s="202">
        <f t="shared" si="4"/>
        <v>1.3700424132904556E-2</v>
      </c>
      <c r="F76" s="202">
        <f t="shared" si="4"/>
        <v>1.3564110059350929E-2</v>
      </c>
      <c r="G76" s="202">
        <f t="shared" si="4"/>
        <v>1.3861950573788076E-2</v>
      </c>
      <c r="H76" s="202">
        <f t="shared" si="4"/>
        <v>1.4452410358761917E-2</v>
      </c>
      <c r="I76" s="202">
        <f t="shared" si="4"/>
        <v>1.5629742239981825E-2</v>
      </c>
      <c r="J76" s="202">
        <f t="shared" si="4"/>
        <v>1.6060955127867375E-2</v>
      </c>
      <c r="K76" s="202">
        <f t="shared" si="4"/>
        <v>1.6220577026493706E-2</v>
      </c>
      <c r="L76" s="202">
        <f t="shared" si="4"/>
        <v>1.5779895040241729E-2</v>
      </c>
      <c r="M76" s="202">
        <f t="shared" si="4"/>
        <v>1.6023372312650608E-2</v>
      </c>
      <c r="N76" s="202">
        <f t="shared" si="4"/>
        <v>1.6008386848005273E-2</v>
      </c>
      <c r="O76" s="202">
        <f t="shared" si="4"/>
        <v>1.6872239649073962E-2</v>
      </c>
      <c r="P76" s="202">
        <f t="shared" si="4"/>
        <v>1.7081388663965441E-2</v>
      </c>
      <c r="Q76" s="202">
        <f t="shared" si="4"/>
        <v>1.678408040004525E-2</v>
      </c>
    </row>
    <row r="77" spans="1:17" x14ac:dyDescent="0.25">
      <c r="A77" s="129" t="s">
        <v>79</v>
      </c>
      <c r="B77" s="201">
        <f t="shared" ref="B77:Q77" si="5">IF(B$10=0,0,B$10/B$5)</f>
        <v>3.9882657840819971E-2</v>
      </c>
      <c r="C77" s="201">
        <f t="shared" si="5"/>
        <v>4.0665682943856668E-2</v>
      </c>
      <c r="D77" s="201">
        <f t="shared" si="5"/>
        <v>4.0719292367606089E-2</v>
      </c>
      <c r="E77" s="201">
        <f t="shared" si="5"/>
        <v>3.8803878187079109E-2</v>
      </c>
      <c r="F77" s="201">
        <f t="shared" si="5"/>
        <v>3.8662146930507811E-2</v>
      </c>
      <c r="G77" s="201">
        <f t="shared" si="5"/>
        <v>3.9348344247205874E-2</v>
      </c>
      <c r="H77" s="201">
        <f t="shared" si="5"/>
        <v>3.9881225847756163E-2</v>
      </c>
      <c r="I77" s="201">
        <f t="shared" si="5"/>
        <v>4.1207154839437349E-2</v>
      </c>
      <c r="J77" s="201">
        <f t="shared" si="5"/>
        <v>4.2470373024714118E-2</v>
      </c>
      <c r="K77" s="201">
        <f t="shared" si="5"/>
        <v>4.260660028303298E-2</v>
      </c>
      <c r="L77" s="201">
        <f t="shared" si="5"/>
        <v>4.2196998259030172E-2</v>
      </c>
      <c r="M77" s="201">
        <f t="shared" si="5"/>
        <v>4.2590038430002232E-2</v>
      </c>
      <c r="N77" s="201">
        <f t="shared" si="5"/>
        <v>4.2318024529677249E-2</v>
      </c>
      <c r="O77" s="201">
        <f t="shared" si="5"/>
        <v>4.3690043375346314E-2</v>
      </c>
      <c r="P77" s="201">
        <f t="shared" si="5"/>
        <v>4.4506402557109456E-2</v>
      </c>
      <c r="Q77" s="201">
        <f t="shared" si="5"/>
        <v>4.4344856524157684E-2</v>
      </c>
    </row>
    <row r="78" spans="1:17" x14ac:dyDescent="0.25">
      <c r="A78" s="127" t="s">
        <v>324</v>
      </c>
      <c r="B78" s="200">
        <f t="shared" ref="B78:Q78" si="6">IF(B$15=0,0,B$15/B$5)</f>
        <v>0.1757911070154515</v>
      </c>
      <c r="C78" s="200">
        <f t="shared" si="6"/>
        <v>0.17769532140125321</v>
      </c>
      <c r="D78" s="200">
        <f t="shared" si="6"/>
        <v>0.16459355689427327</v>
      </c>
      <c r="E78" s="200">
        <f t="shared" si="6"/>
        <v>0.19403434182100607</v>
      </c>
      <c r="F78" s="200">
        <f t="shared" si="6"/>
        <v>0.18726267284402431</v>
      </c>
      <c r="G78" s="200">
        <f t="shared" si="6"/>
        <v>0.1615207864610759</v>
      </c>
      <c r="H78" s="200">
        <f t="shared" si="6"/>
        <v>0.16448484225502438</v>
      </c>
      <c r="I78" s="200">
        <f t="shared" si="6"/>
        <v>0.16871980153734598</v>
      </c>
      <c r="J78" s="200">
        <f t="shared" si="6"/>
        <v>0.17408330371787997</v>
      </c>
      <c r="K78" s="200">
        <f t="shared" si="6"/>
        <v>0.17067658052232013</v>
      </c>
      <c r="L78" s="200">
        <f t="shared" si="6"/>
        <v>0.17696904251360834</v>
      </c>
      <c r="M78" s="200">
        <f t="shared" si="6"/>
        <v>0.19124579763383973</v>
      </c>
      <c r="N78" s="200">
        <f t="shared" si="6"/>
        <v>0.18178416010624934</v>
      </c>
      <c r="O78" s="200">
        <f t="shared" si="6"/>
        <v>0.13772639796278746</v>
      </c>
      <c r="P78" s="200">
        <f t="shared" si="6"/>
        <v>0.12644034327051171</v>
      </c>
      <c r="Q78" s="200">
        <f t="shared" si="6"/>
        <v>0.13843247418746316</v>
      </c>
    </row>
    <row r="79" spans="1:17" x14ac:dyDescent="0.25">
      <c r="A79" s="127" t="s">
        <v>323</v>
      </c>
      <c r="B79" s="200">
        <f t="shared" ref="B79:Q79" si="7">IF(B$26=0,0,B$26/B$5)</f>
        <v>0.24054287073643255</v>
      </c>
      <c r="C79" s="200">
        <f t="shared" si="7"/>
        <v>0.24957443447486521</v>
      </c>
      <c r="D79" s="200">
        <f t="shared" si="7"/>
        <v>0.24502275630776837</v>
      </c>
      <c r="E79" s="200">
        <f t="shared" si="7"/>
        <v>0.22457582979883425</v>
      </c>
      <c r="F79" s="200">
        <f t="shared" si="7"/>
        <v>0.22188029207663532</v>
      </c>
      <c r="G79" s="200">
        <f t="shared" si="7"/>
        <v>0.22264984022666967</v>
      </c>
      <c r="H79" s="200">
        <f t="shared" si="7"/>
        <v>0.22258388884309596</v>
      </c>
      <c r="I79" s="200">
        <f t="shared" si="7"/>
        <v>0.22021033016247804</v>
      </c>
      <c r="J79" s="200">
        <f t="shared" si="7"/>
        <v>0.20187558796673322</v>
      </c>
      <c r="K79" s="200">
        <f t="shared" si="7"/>
        <v>0.20127348478596344</v>
      </c>
      <c r="L79" s="200">
        <f t="shared" si="7"/>
        <v>0.20163539803763625</v>
      </c>
      <c r="M79" s="200">
        <f t="shared" si="7"/>
        <v>0.20564171532951595</v>
      </c>
      <c r="N79" s="200">
        <f t="shared" si="7"/>
        <v>0.19832504662350181</v>
      </c>
      <c r="O79" s="200">
        <f t="shared" si="7"/>
        <v>0.20941818042341581</v>
      </c>
      <c r="P79" s="200">
        <f t="shared" si="7"/>
        <v>0.21042369264078017</v>
      </c>
      <c r="Q79" s="200">
        <f t="shared" si="7"/>
        <v>0.20575005281797168</v>
      </c>
    </row>
    <row r="80" spans="1:17" x14ac:dyDescent="0.25">
      <c r="A80" s="142" t="s">
        <v>332</v>
      </c>
      <c r="B80" s="199">
        <f t="shared" ref="B80:Q80" si="8">IF(B$27=0,0,B$27/B$5)</f>
        <v>0.22770079974345092</v>
      </c>
      <c r="C80" s="199">
        <f t="shared" si="8"/>
        <v>0.2372173791597284</v>
      </c>
      <c r="D80" s="199">
        <f t="shared" si="8"/>
        <v>0.2328089862131098</v>
      </c>
      <c r="E80" s="199">
        <f t="shared" si="8"/>
        <v>0.21116208898560943</v>
      </c>
      <c r="F80" s="199">
        <f t="shared" si="8"/>
        <v>0.2085302194090094</v>
      </c>
      <c r="G80" s="199">
        <f t="shared" si="8"/>
        <v>0.20986832035164624</v>
      </c>
      <c r="H80" s="199">
        <f t="shared" si="8"/>
        <v>0.20986797898022189</v>
      </c>
      <c r="I80" s="199">
        <f t="shared" si="8"/>
        <v>0.20792644429465659</v>
      </c>
      <c r="J80" s="199">
        <f t="shared" si="8"/>
        <v>0.19090248585832215</v>
      </c>
      <c r="K80" s="199">
        <f t="shared" si="8"/>
        <v>0.1904061634727276</v>
      </c>
      <c r="L80" s="199">
        <f t="shared" si="8"/>
        <v>0.19068340874609635</v>
      </c>
      <c r="M80" s="199">
        <f t="shared" si="8"/>
        <v>0.19466609671506285</v>
      </c>
      <c r="N80" s="199">
        <f t="shared" si="8"/>
        <v>0.18756451763621598</v>
      </c>
      <c r="O80" s="199">
        <f t="shared" si="8"/>
        <v>0.1994460648754165</v>
      </c>
      <c r="P80" s="199">
        <f t="shared" si="8"/>
        <v>0.20123642451571955</v>
      </c>
      <c r="Q80" s="199">
        <f t="shared" si="8"/>
        <v>0.1966228079609397</v>
      </c>
    </row>
    <row r="81" spans="1:17" x14ac:dyDescent="0.25">
      <c r="A81" s="142" t="s">
        <v>331</v>
      </c>
      <c r="B81" s="199">
        <f t="shared" ref="B81:Q81" si="9">IF(B$33=0,0,B$33/B$5)</f>
        <v>1.284207099298159E-2</v>
      </c>
      <c r="C81" s="199">
        <f t="shared" si="9"/>
        <v>1.2357055315136823E-2</v>
      </c>
      <c r="D81" s="199">
        <f t="shared" si="9"/>
        <v>1.2213770094658591E-2</v>
      </c>
      <c r="E81" s="199">
        <f t="shared" si="9"/>
        <v>1.3413740813224819E-2</v>
      </c>
      <c r="F81" s="199">
        <f t="shared" si="9"/>
        <v>1.3350072667625902E-2</v>
      </c>
      <c r="G81" s="199">
        <f t="shared" si="9"/>
        <v>1.2781519875023432E-2</v>
      </c>
      <c r="H81" s="199">
        <f t="shared" si="9"/>
        <v>1.2715909862874054E-2</v>
      </c>
      <c r="I81" s="199">
        <f t="shared" si="9"/>
        <v>1.2283885867821418E-2</v>
      </c>
      <c r="J81" s="199">
        <f t="shared" si="9"/>
        <v>1.0973102108411069E-2</v>
      </c>
      <c r="K81" s="199">
        <f t="shared" si="9"/>
        <v>1.0867321313235858E-2</v>
      </c>
      <c r="L81" s="199">
        <f t="shared" si="9"/>
        <v>1.0951989291539904E-2</v>
      </c>
      <c r="M81" s="199">
        <f t="shared" si="9"/>
        <v>1.0975618614453125E-2</v>
      </c>
      <c r="N81" s="199">
        <f t="shared" si="9"/>
        <v>1.0760528987285837E-2</v>
      </c>
      <c r="O81" s="199">
        <f t="shared" si="9"/>
        <v>9.9721155479993075E-3</v>
      </c>
      <c r="P81" s="199">
        <f t="shared" si="9"/>
        <v>9.1872681250606495E-3</v>
      </c>
      <c r="Q81" s="199">
        <f t="shared" si="9"/>
        <v>9.1272448570319867E-3</v>
      </c>
    </row>
    <row r="82" spans="1:17" x14ac:dyDescent="0.25">
      <c r="A82" s="127" t="s">
        <v>322</v>
      </c>
      <c r="B82" s="200">
        <f t="shared" ref="B82:Q82" si="10">IF(B$34=0,0,B$34/B$5)</f>
        <v>2.2295877565758911E-2</v>
      </c>
      <c r="C82" s="200">
        <f t="shared" si="10"/>
        <v>2.1441886849721602E-2</v>
      </c>
      <c r="D82" s="200">
        <f t="shared" si="10"/>
        <v>2.1281402552293598E-2</v>
      </c>
      <c r="E82" s="200">
        <f t="shared" si="10"/>
        <v>2.3146833570996367E-2</v>
      </c>
      <c r="F82" s="200">
        <f t="shared" si="10"/>
        <v>2.3004362450048062E-2</v>
      </c>
      <c r="G82" s="200">
        <f t="shared" si="10"/>
        <v>2.1998183267351382E-2</v>
      </c>
      <c r="H82" s="200">
        <f t="shared" si="10"/>
        <v>2.1844202280294541E-2</v>
      </c>
      <c r="I82" s="200">
        <f t="shared" si="10"/>
        <v>2.1057550037258635E-2</v>
      </c>
      <c r="J82" s="200">
        <f t="shared" si="10"/>
        <v>1.8834223274796728E-2</v>
      </c>
      <c r="K82" s="200">
        <f t="shared" si="10"/>
        <v>1.8675512013461674E-2</v>
      </c>
      <c r="L82" s="200">
        <f t="shared" si="10"/>
        <v>1.8808315135832365E-2</v>
      </c>
      <c r="M82" s="200">
        <f t="shared" si="10"/>
        <v>1.8713879868287001E-2</v>
      </c>
      <c r="N82" s="200">
        <f t="shared" si="10"/>
        <v>1.8394606593881556E-2</v>
      </c>
      <c r="O82" s="200">
        <f t="shared" si="10"/>
        <v>1.7195862846715058E-2</v>
      </c>
      <c r="P82" s="200">
        <f t="shared" si="10"/>
        <v>1.5950937962151666E-2</v>
      </c>
      <c r="Q82" s="200">
        <f t="shared" si="10"/>
        <v>1.5762931914965826E-2</v>
      </c>
    </row>
    <row r="83" spans="1:17" x14ac:dyDescent="0.25">
      <c r="A83" s="142" t="s">
        <v>330</v>
      </c>
      <c r="B83" s="199">
        <f t="shared" ref="B83:Q83" si="11">IF(B$35=0,0,B$35/B$5)</f>
        <v>1.118436166625221E-2</v>
      </c>
      <c r="C83" s="199">
        <f t="shared" si="11"/>
        <v>1.0771787345118836E-2</v>
      </c>
      <c r="D83" s="199">
        <f t="shared" si="11"/>
        <v>1.063993792010315E-2</v>
      </c>
      <c r="E83" s="199">
        <f t="shared" si="11"/>
        <v>1.1650688453901293E-2</v>
      </c>
      <c r="F83" s="199">
        <f t="shared" si="11"/>
        <v>1.1570866220911344E-2</v>
      </c>
      <c r="G83" s="199">
        <f t="shared" si="11"/>
        <v>1.1023011620198321E-2</v>
      </c>
      <c r="H83" s="199">
        <f t="shared" si="11"/>
        <v>1.101564795324865E-2</v>
      </c>
      <c r="I83" s="199">
        <f t="shared" si="11"/>
        <v>1.0683406214393697E-2</v>
      </c>
      <c r="J83" s="199">
        <f t="shared" si="11"/>
        <v>9.5332893748720365E-3</v>
      </c>
      <c r="K83" s="199">
        <f t="shared" si="11"/>
        <v>9.4783673225789476E-3</v>
      </c>
      <c r="L83" s="199">
        <f t="shared" si="11"/>
        <v>9.5332286811806322E-3</v>
      </c>
      <c r="M83" s="199">
        <f t="shared" si="11"/>
        <v>9.6333989884982776E-3</v>
      </c>
      <c r="N83" s="199">
        <f t="shared" si="11"/>
        <v>9.5081989380950225E-3</v>
      </c>
      <c r="O83" s="199">
        <f t="shared" si="11"/>
        <v>8.7951950062462314E-3</v>
      </c>
      <c r="P83" s="199">
        <f t="shared" si="11"/>
        <v>8.0876557316984597E-3</v>
      </c>
      <c r="Q83" s="199">
        <f t="shared" si="11"/>
        <v>8.0333936431098343E-3</v>
      </c>
    </row>
    <row r="84" spans="1:17" x14ac:dyDescent="0.25">
      <c r="A84" s="142" t="s">
        <v>329</v>
      </c>
      <c r="B84" s="199">
        <f t="shared" ref="B84:Q84" si="12">IF(B$41=0,0,B$41/B$5)</f>
        <v>9.5176346232796697E-3</v>
      </c>
      <c r="C84" s="199">
        <f t="shared" si="12"/>
        <v>9.1364154822311146E-3</v>
      </c>
      <c r="D84" s="199">
        <f t="shared" si="12"/>
        <v>9.1255643169953944E-3</v>
      </c>
      <c r="E84" s="199">
        <f t="shared" si="12"/>
        <v>9.8313115915643502E-3</v>
      </c>
      <c r="F84" s="199">
        <f t="shared" si="12"/>
        <v>9.7765648141937365E-3</v>
      </c>
      <c r="G84" s="199">
        <f t="shared" si="12"/>
        <v>9.3888056146293891E-3</v>
      </c>
      <c r="H84" s="199">
        <f t="shared" si="12"/>
        <v>9.2503314180071398E-3</v>
      </c>
      <c r="I84" s="199">
        <f t="shared" si="12"/>
        <v>8.8495411559951862E-3</v>
      </c>
      <c r="J84" s="199">
        <f t="shared" si="12"/>
        <v>7.9390178972579672E-3</v>
      </c>
      <c r="K84" s="199">
        <f t="shared" si="12"/>
        <v>7.8483575697574845E-3</v>
      </c>
      <c r="L84" s="199">
        <f t="shared" si="12"/>
        <v>7.9157908489223654E-3</v>
      </c>
      <c r="M84" s="199">
        <f t="shared" si="12"/>
        <v>7.7182525433976273E-3</v>
      </c>
      <c r="N84" s="199">
        <f t="shared" si="12"/>
        <v>7.5508749613709333E-3</v>
      </c>
      <c r="O84" s="199">
        <f t="shared" si="12"/>
        <v>7.1629883209415541E-3</v>
      </c>
      <c r="P84" s="199">
        <f t="shared" si="12"/>
        <v>6.723013293128805E-3</v>
      </c>
      <c r="Q84" s="199">
        <f t="shared" si="12"/>
        <v>6.5967190646491975E-3</v>
      </c>
    </row>
    <row r="85" spans="1:17" x14ac:dyDescent="0.25">
      <c r="A85" s="142" t="s">
        <v>328</v>
      </c>
      <c r="B85" s="199">
        <f t="shared" ref="B85:Q85" si="13">IF(B$52=0,0,B$52/B$5)</f>
        <v>1.5938812762270331E-3</v>
      </c>
      <c r="C85" s="199">
        <f t="shared" si="13"/>
        <v>1.5336840223716516E-3</v>
      </c>
      <c r="D85" s="199">
        <f t="shared" si="13"/>
        <v>1.5159003151950503E-3</v>
      </c>
      <c r="E85" s="199">
        <f t="shared" si="13"/>
        <v>1.6648335255307265E-3</v>
      </c>
      <c r="F85" s="199">
        <f t="shared" si="13"/>
        <v>1.6569314149429816E-3</v>
      </c>
      <c r="G85" s="199">
        <f t="shared" si="13"/>
        <v>1.586366032523672E-3</v>
      </c>
      <c r="H85" s="199">
        <f t="shared" si="13"/>
        <v>1.5782229090387546E-3</v>
      </c>
      <c r="I85" s="199">
        <f t="shared" si="13"/>
        <v>1.5246026668697522E-3</v>
      </c>
      <c r="J85" s="199">
        <f t="shared" si="13"/>
        <v>1.3619160026667242E-3</v>
      </c>
      <c r="K85" s="199">
        <f t="shared" si="13"/>
        <v>1.3487871211252411E-3</v>
      </c>
      <c r="L85" s="199">
        <f t="shared" si="13"/>
        <v>1.3592956057293653E-3</v>
      </c>
      <c r="M85" s="199">
        <f t="shared" si="13"/>
        <v>1.362228336391101E-3</v>
      </c>
      <c r="N85" s="199">
        <f t="shared" si="13"/>
        <v>1.3355326944156007E-3</v>
      </c>
      <c r="O85" s="199">
        <f t="shared" si="13"/>
        <v>1.2376795195272723E-3</v>
      </c>
      <c r="P85" s="199">
        <f t="shared" si="13"/>
        <v>1.1402689373243991E-3</v>
      </c>
      <c r="Q85" s="199">
        <f t="shared" si="13"/>
        <v>1.1328192072067936E-3</v>
      </c>
    </row>
    <row r="86" spans="1:17" x14ac:dyDescent="0.25">
      <c r="A86" s="127" t="s">
        <v>321</v>
      </c>
      <c r="B86" s="200">
        <f t="shared" ref="B86:Q86" si="14">IF(B$53=0,0,B$53/B$5)</f>
        <v>2.9907834867109542E-2</v>
      </c>
      <c r="C86" s="200">
        <f t="shared" si="14"/>
        <v>2.877477917974508E-2</v>
      </c>
      <c r="D86" s="200">
        <f t="shared" si="14"/>
        <v>2.8456440717018038E-2</v>
      </c>
      <c r="E86" s="200">
        <f t="shared" si="14"/>
        <v>3.1221474215448512E-2</v>
      </c>
      <c r="F86" s="200">
        <f t="shared" si="14"/>
        <v>3.1071979942087734E-2</v>
      </c>
      <c r="G86" s="200">
        <f t="shared" si="14"/>
        <v>2.9753294440958887E-2</v>
      </c>
      <c r="H86" s="200">
        <f t="shared" si="14"/>
        <v>2.9586022662989583E-2</v>
      </c>
      <c r="I86" s="200">
        <f t="shared" si="14"/>
        <v>2.8566900239607979E-2</v>
      </c>
      <c r="J86" s="200">
        <f t="shared" si="14"/>
        <v>2.5524038307172543E-2</v>
      </c>
      <c r="K86" s="200">
        <f t="shared" si="14"/>
        <v>2.5275710588488792E-2</v>
      </c>
      <c r="L86" s="200">
        <f t="shared" si="14"/>
        <v>2.5473647821810799E-2</v>
      </c>
      <c r="M86" s="200">
        <f t="shared" si="14"/>
        <v>2.5494037379287102E-2</v>
      </c>
      <c r="N86" s="200">
        <f t="shared" si="14"/>
        <v>2.499183266804357E-2</v>
      </c>
      <c r="O86" s="200">
        <f t="shared" si="14"/>
        <v>2.3187341704446317E-2</v>
      </c>
      <c r="P86" s="200">
        <f t="shared" si="14"/>
        <v>2.1382339432384864E-2</v>
      </c>
      <c r="Q86" s="200">
        <f t="shared" si="14"/>
        <v>2.1229373603263182E-2</v>
      </c>
    </row>
    <row r="87" spans="1:17" x14ac:dyDescent="0.25">
      <c r="A87" s="142" t="s">
        <v>327</v>
      </c>
      <c r="B87" s="199">
        <f t="shared" ref="B87:Q87" si="15">IF(B$54=0,0,B$54/B$5)</f>
        <v>4.2549925079762184E-3</v>
      </c>
      <c r="C87" s="199">
        <f t="shared" si="15"/>
        <v>4.0942911634182918E-3</v>
      </c>
      <c r="D87" s="199">
        <f t="shared" si="15"/>
        <v>4.0468161463457506E-3</v>
      </c>
      <c r="E87" s="199">
        <f t="shared" si="15"/>
        <v>4.4444051660669929E-3</v>
      </c>
      <c r="F87" s="199">
        <f t="shared" si="15"/>
        <v>4.4233098549860779E-3</v>
      </c>
      <c r="G87" s="199">
        <f t="shared" si="15"/>
        <v>4.234929968732949E-3</v>
      </c>
      <c r="H87" s="199">
        <f t="shared" si="15"/>
        <v>4.2131912546037095E-3</v>
      </c>
      <c r="I87" s="199">
        <f t="shared" si="15"/>
        <v>4.070047764490662E-3</v>
      </c>
      <c r="J87" s="199">
        <f t="shared" si="15"/>
        <v>3.6357428086220894E-3</v>
      </c>
      <c r="K87" s="199">
        <f t="shared" si="15"/>
        <v>3.600694217845393E-3</v>
      </c>
      <c r="L87" s="199">
        <f t="shared" si="15"/>
        <v>3.6287474511242082E-3</v>
      </c>
      <c r="M87" s="199">
        <f t="shared" si="15"/>
        <v>3.6365766082764503E-3</v>
      </c>
      <c r="N87" s="199">
        <f t="shared" si="15"/>
        <v>3.5653104742829236E-3</v>
      </c>
      <c r="O87" s="199">
        <f t="shared" si="15"/>
        <v>3.3040836613190843E-3</v>
      </c>
      <c r="P87" s="199">
        <f t="shared" si="15"/>
        <v>3.0440383846395257E-3</v>
      </c>
      <c r="Q87" s="199">
        <f t="shared" si="15"/>
        <v>3.0241507391105616E-3</v>
      </c>
    </row>
    <row r="88" spans="1:17" x14ac:dyDescent="0.25">
      <c r="A88" s="142" t="s">
        <v>326</v>
      </c>
      <c r="B88" s="199">
        <f t="shared" ref="B88:Q88" si="16">IF(B$55=0,0,B$55/B$5)</f>
        <v>1.5331133996338471E-3</v>
      </c>
      <c r="C88" s="199">
        <f t="shared" si="16"/>
        <v>1.4717061071213879E-3</v>
      </c>
      <c r="D88" s="199">
        <f t="shared" si="16"/>
        <v>1.4699581868152405E-3</v>
      </c>
      <c r="E88" s="199">
        <f t="shared" si="16"/>
        <v>1.5836409080189141E-3</v>
      </c>
      <c r="F88" s="199">
        <f t="shared" si="16"/>
        <v>1.5748222234091519E-3</v>
      </c>
      <c r="G88" s="199">
        <f t="shared" si="16"/>
        <v>1.5123614494654525E-3</v>
      </c>
      <c r="H88" s="199">
        <f t="shared" si="16"/>
        <v>1.490055839432279E-3</v>
      </c>
      <c r="I88" s="199">
        <f t="shared" si="16"/>
        <v>1.425496004404535E-3</v>
      </c>
      <c r="J88" s="199">
        <f t="shared" si="16"/>
        <v>1.2788276919612391E-3</v>
      </c>
      <c r="K88" s="199">
        <f t="shared" si="16"/>
        <v>1.2642240043426569E-3</v>
      </c>
      <c r="L88" s="199">
        <f t="shared" si="16"/>
        <v>1.2750862477425096E-3</v>
      </c>
      <c r="M88" s="199">
        <f t="shared" si="16"/>
        <v>1.2432665115235766E-3</v>
      </c>
      <c r="N88" s="199">
        <f t="shared" si="16"/>
        <v>1.2163051052540206E-3</v>
      </c>
      <c r="O88" s="199">
        <f t="shared" si="16"/>
        <v>1.153823802964196E-3</v>
      </c>
      <c r="P88" s="199">
        <f t="shared" si="16"/>
        <v>1.0829520331030029E-3</v>
      </c>
      <c r="Q88" s="199">
        <f t="shared" si="16"/>
        <v>1.0626083887373206E-3</v>
      </c>
    </row>
    <row r="89" spans="1:17" x14ac:dyDescent="0.25">
      <c r="A89" s="142" t="s">
        <v>325</v>
      </c>
      <c r="B89" s="199">
        <f t="shared" ref="B89:Q89" si="17">IF(B$66=0,0,B$66/B$5)</f>
        <v>2.4119728959499476E-2</v>
      </c>
      <c r="C89" s="199">
        <f t="shared" si="17"/>
        <v>2.32087819092054E-2</v>
      </c>
      <c r="D89" s="199">
        <f t="shared" si="17"/>
        <v>2.2939666383857051E-2</v>
      </c>
      <c r="E89" s="199">
        <f t="shared" si="17"/>
        <v>2.5193428141362606E-2</v>
      </c>
      <c r="F89" s="199">
        <f t="shared" si="17"/>
        <v>2.5073847863692506E-2</v>
      </c>
      <c r="G89" s="199">
        <f t="shared" si="17"/>
        <v>2.4006003022760486E-2</v>
      </c>
      <c r="H89" s="199">
        <f t="shared" si="17"/>
        <v>2.3882775568953594E-2</v>
      </c>
      <c r="I89" s="199">
        <f t="shared" si="17"/>
        <v>2.3071356470712779E-2</v>
      </c>
      <c r="J89" s="199">
        <f t="shared" si="17"/>
        <v>2.0609467806589211E-2</v>
      </c>
      <c r="K89" s="199">
        <f t="shared" si="17"/>
        <v>2.041079236630074E-2</v>
      </c>
      <c r="L89" s="199">
        <f t="shared" si="17"/>
        <v>2.0569814122944081E-2</v>
      </c>
      <c r="M89" s="199">
        <f t="shared" si="17"/>
        <v>2.0614194259487077E-2</v>
      </c>
      <c r="N89" s="199">
        <f t="shared" si="17"/>
        <v>2.0210217088506625E-2</v>
      </c>
      <c r="O89" s="199">
        <f t="shared" si="17"/>
        <v>1.8729434240163035E-2</v>
      </c>
      <c r="P89" s="199">
        <f t="shared" si="17"/>
        <v>1.7255349014642332E-2</v>
      </c>
      <c r="Q89" s="199">
        <f t="shared" si="17"/>
        <v>1.7142614475415298E-2</v>
      </c>
    </row>
    <row r="90" spans="1:17" x14ac:dyDescent="0.25">
      <c r="A90" s="127" t="s">
        <v>320</v>
      </c>
      <c r="B90" s="200">
        <f t="shared" ref="B90:Q90" si="18">IF(B$67=0,0,B$67/B$5)</f>
        <v>0.1565450410155797</v>
      </c>
      <c r="C90" s="200">
        <f t="shared" si="18"/>
        <v>0.17173190085140816</v>
      </c>
      <c r="D90" s="200">
        <f t="shared" si="18"/>
        <v>0.17103888071449938</v>
      </c>
      <c r="E90" s="200">
        <f t="shared" si="18"/>
        <v>0.16417943824415676</v>
      </c>
      <c r="F90" s="200">
        <f t="shared" si="18"/>
        <v>0.16574209028147924</v>
      </c>
      <c r="G90" s="200">
        <f t="shared" si="18"/>
        <v>0.17717084629773841</v>
      </c>
      <c r="H90" s="200">
        <f t="shared" si="18"/>
        <v>0.16928880112333849</v>
      </c>
      <c r="I90" s="200">
        <f t="shared" si="18"/>
        <v>0.16937787163772552</v>
      </c>
      <c r="J90" s="200">
        <f t="shared" si="18"/>
        <v>0.18250553478012654</v>
      </c>
      <c r="K90" s="200">
        <f t="shared" si="18"/>
        <v>0.18380857761625963</v>
      </c>
      <c r="L90" s="200">
        <f t="shared" si="18"/>
        <v>0.17990735798247962</v>
      </c>
      <c r="M90" s="200">
        <f t="shared" si="18"/>
        <v>0.17069951343182885</v>
      </c>
      <c r="N90" s="200">
        <f t="shared" si="18"/>
        <v>0.1652424124366173</v>
      </c>
      <c r="O90" s="200">
        <f t="shared" si="18"/>
        <v>0.1787274284040869</v>
      </c>
      <c r="P90" s="200">
        <f t="shared" si="18"/>
        <v>0.18290247793007178</v>
      </c>
      <c r="Q90" s="200">
        <f t="shared" si="18"/>
        <v>0.18280775648411104</v>
      </c>
    </row>
    <row r="91" spans="1:17" x14ac:dyDescent="0.25">
      <c r="A91" s="72" t="s">
        <v>319</v>
      </c>
      <c r="B91" s="71">
        <f t="shared" ref="B91:Q91" si="19">IF(B$68=0,0,B$68/B$5)</f>
        <v>0.27727040484998267</v>
      </c>
      <c r="C91" s="71">
        <f t="shared" si="19"/>
        <v>0.25206843358617331</v>
      </c>
      <c r="D91" s="71">
        <f t="shared" si="19"/>
        <v>0.27057004707832505</v>
      </c>
      <c r="E91" s="71">
        <f t="shared" si="19"/>
        <v>0.26714429769918152</v>
      </c>
      <c r="F91" s="71">
        <f t="shared" si="19"/>
        <v>0.2758110015873117</v>
      </c>
      <c r="G91" s="71">
        <f t="shared" si="19"/>
        <v>0.29049955257283927</v>
      </c>
      <c r="H91" s="71">
        <f t="shared" si="19"/>
        <v>0.29415831463029474</v>
      </c>
      <c r="I91" s="71">
        <f t="shared" si="19"/>
        <v>0.29048369990414152</v>
      </c>
      <c r="J91" s="71">
        <f t="shared" si="19"/>
        <v>0.29376191349382108</v>
      </c>
      <c r="K91" s="71">
        <f t="shared" si="19"/>
        <v>0.29650720439120387</v>
      </c>
      <c r="L91" s="71">
        <f t="shared" si="19"/>
        <v>0.2946472574927505</v>
      </c>
      <c r="M91" s="71">
        <f t="shared" si="19"/>
        <v>0.28462447365896498</v>
      </c>
      <c r="N91" s="71">
        <f t="shared" si="19"/>
        <v>0.30833645932763432</v>
      </c>
      <c r="O91" s="71">
        <f t="shared" si="19"/>
        <v>0.32786576919853833</v>
      </c>
      <c r="P91" s="71">
        <f t="shared" si="19"/>
        <v>0.33588114524500406</v>
      </c>
      <c r="Q91" s="71">
        <f t="shared" si="19"/>
        <v>0.32970619717766281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0.32026429731890532</v>
      </c>
      <c r="C95" s="253">
        <f>IF(C$5=0,0,C$5/OIS_fec!C$5)</f>
        <v>0.31705516358243391</v>
      </c>
      <c r="D95" s="253">
        <f>IF(D$5=0,0,D$5/OIS_fec!D$5)</f>
        <v>0.31931712143096119</v>
      </c>
      <c r="E95" s="253">
        <f>IF(E$5=0,0,E$5/OIS_fec!E$5)</f>
        <v>0.32314642985454856</v>
      </c>
      <c r="F95" s="253">
        <f>IF(F$5=0,0,F$5/OIS_fec!F$5)</f>
        <v>0.32691853310631597</v>
      </c>
      <c r="G95" s="253">
        <f>IF(G$5=0,0,G$5/OIS_fec!G$5)</f>
        <v>0.33245609456150188</v>
      </c>
      <c r="H95" s="253">
        <f>IF(H$5=0,0,H$5/OIS_fec!H$5)</f>
        <v>0.33808218243828092</v>
      </c>
      <c r="I95" s="253">
        <f>IF(I$5=0,0,I$5/OIS_fec!I$5)</f>
        <v>0.34034301782821397</v>
      </c>
      <c r="J95" s="253">
        <f>IF(J$5=0,0,J$5/OIS_fec!J$5)</f>
        <v>0.34409298747722084</v>
      </c>
      <c r="K95" s="253">
        <f>IF(K$5=0,0,K$5/OIS_fec!K$5)</f>
        <v>0.34480351664519704</v>
      </c>
      <c r="L95" s="253">
        <f>IF(L$5=0,0,L$5/OIS_fec!L$5)</f>
        <v>0.34461436662899941</v>
      </c>
      <c r="M95" s="253">
        <f>IF(M$5=0,0,M$5/OIS_fec!M$5)</f>
        <v>0.34270240023997811</v>
      </c>
      <c r="N95" s="253">
        <f>IF(N$5=0,0,N$5/OIS_fec!N$5)</f>
        <v>0.34660552665876543</v>
      </c>
      <c r="O95" s="253">
        <f>IF(O$5=0,0,O$5/OIS_fec!O$5)</f>
        <v>0.3461570795462322</v>
      </c>
      <c r="P95" s="253">
        <f>IF(P$5=0,0,P$5/OIS_fec!P$5)</f>
        <v>0.34580954607069514</v>
      </c>
      <c r="Q95" s="253">
        <f>IF(Q$5=0,0,Q$5/OIS_fec!Q$5)</f>
        <v>0.34545612760179206</v>
      </c>
    </row>
    <row r="96" spans="1:17" x14ac:dyDescent="0.25">
      <c r="A96" s="132" t="s">
        <v>83</v>
      </c>
      <c r="B96" s="282">
        <f>IF(B$6=0,0,B$6/OIS_fec!B$6)</f>
        <v>0.41004157891060034</v>
      </c>
      <c r="C96" s="282">
        <f>IF(C$6=0,0,C$6/OIS_fec!C$6)</f>
        <v>0.41004157891060034</v>
      </c>
      <c r="D96" s="282">
        <f>IF(D$6=0,0,D$6/OIS_fec!D$6)</f>
        <v>0.41004157891060034</v>
      </c>
      <c r="E96" s="282">
        <f>IF(E$6=0,0,E$6/OIS_fec!E$6)</f>
        <v>0.41004157891060039</v>
      </c>
      <c r="F96" s="282">
        <f>IF(F$6=0,0,F$6/OIS_fec!F$6)</f>
        <v>0.41397237517228708</v>
      </c>
      <c r="G96" s="282">
        <f>IF(G$6=0,0,G$6/OIS_fec!G$6)</f>
        <v>0.42099446629060516</v>
      </c>
      <c r="H96" s="282">
        <f>IF(H$6=0,0,H$6/OIS_fec!H$6)</f>
        <v>0.42804342797986589</v>
      </c>
      <c r="I96" s="282">
        <f>IF(I$6=0,0,I$6/OIS_fec!I$6)</f>
        <v>0.4311084854593023</v>
      </c>
      <c r="J96" s="282">
        <f>IF(J$6=0,0,J$6/OIS_fec!J$6)</f>
        <v>0.43464347173001133</v>
      </c>
      <c r="K96" s="282">
        <f>IF(K$6=0,0,K$6/OIS_fec!K$6)</f>
        <v>0.43464347173001128</v>
      </c>
      <c r="L96" s="282">
        <f>IF(L$6=0,0,L$6/OIS_fec!L$6)</f>
        <v>0.43464347173001128</v>
      </c>
      <c r="M96" s="282">
        <f>IF(M$6=0,0,M$6/OIS_fec!M$6)</f>
        <v>0.43464347173001133</v>
      </c>
      <c r="N96" s="282">
        <f>IF(N$6=0,0,N$6/OIS_fec!N$6)</f>
        <v>0.43464347173001133</v>
      </c>
      <c r="O96" s="282">
        <f>IF(O$6=0,0,O$6/OIS_fec!O$6)</f>
        <v>0.43464347173001128</v>
      </c>
      <c r="P96" s="282">
        <f>IF(P$6=0,0,P$6/OIS_fec!P$6)</f>
        <v>0.43464347173001133</v>
      </c>
      <c r="Q96" s="282">
        <f>IF(Q$6=0,0,Q$6/OIS_fec!Q$6)</f>
        <v>0.43464347173001128</v>
      </c>
    </row>
    <row r="97" spans="1:17" x14ac:dyDescent="0.25">
      <c r="A97" s="76" t="s">
        <v>82</v>
      </c>
      <c r="B97" s="281">
        <f>IF(B$7=0,0,B$7/OIS_fec!B$7)</f>
        <v>0.10735716281243053</v>
      </c>
      <c r="C97" s="281">
        <f>IF(C$7=0,0,C$7/OIS_fec!C$7)</f>
        <v>0.10735716281243055</v>
      </c>
      <c r="D97" s="281">
        <f>IF(D$7=0,0,D$7/OIS_fec!D$7)</f>
        <v>0.10735716281243055</v>
      </c>
      <c r="E97" s="281">
        <f>IF(E$7=0,0,E$7/OIS_fec!E$7)</f>
        <v>0.10735716281243055</v>
      </c>
      <c r="F97" s="281">
        <f>IF(F$7=0,0,F$7/OIS_fec!F$7)</f>
        <v>0.10838632462419011</v>
      </c>
      <c r="G97" s="281">
        <f>IF(G$7=0,0,G$7/OIS_fec!G$7)</f>
        <v>0.11022484983296502</v>
      </c>
      <c r="H97" s="281">
        <f>IF(H$7=0,0,H$7/OIS_fec!H$7)</f>
        <v>0.11207041029964525</v>
      </c>
      <c r="I97" s="281">
        <f>IF(I$7=0,0,I$7/OIS_fec!I$7)</f>
        <v>0.11287290422166055</v>
      </c>
      <c r="J97" s="281">
        <f>IF(J$7=0,0,J$7/OIS_fec!J$7)</f>
        <v>0.11379843498761966</v>
      </c>
      <c r="K97" s="281">
        <f>IF(K$7=0,0,K$7/OIS_fec!K$7)</f>
        <v>0.11379843498761967</v>
      </c>
      <c r="L97" s="281">
        <f>IF(L$7=0,0,L$7/OIS_fec!L$7)</f>
        <v>0.11379843498761967</v>
      </c>
      <c r="M97" s="281">
        <f>IF(M$7=0,0,M$7/OIS_fec!M$7)</f>
        <v>0.11379843498761968</v>
      </c>
      <c r="N97" s="281">
        <f>IF(N$7=0,0,N$7/OIS_fec!N$7)</f>
        <v>0.11379843498761968</v>
      </c>
      <c r="O97" s="281">
        <f>IF(O$7=0,0,O$7/OIS_fec!O$7)</f>
        <v>0.11379843498761967</v>
      </c>
      <c r="P97" s="281">
        <f>IF(P$7=0,0,P$7/OIS_fec!P$7)</f>
        <v>0.11379843498761968</v>
      </c>
      <c r="Q97" s="281">
        <f>IF(Q$7=0,0,Q$7/OIS_fec!Q$7)</f>
        <v>0.11379843498761968</v>
      </c>
    </row>
    <row r="98" spans="1:17" x14ac:dyDescent="0.25">
      <c r="A98" s="76" t="s">
        <v>81</v>
      </c>
      <c r="B98" s="281">
        <f>IF(B$8=0,0,B$8/OIS_fec!B$8)</f>
        <v>0.58871558307053717</v>
      </c>
      <c r="C98" s="281">
        <f>IF(C$8=0,0,C$8/OIS_fec!C$8)</f>
        <v>0.58871558307053728</v>
      </c>
      <c r="D98" s="281">
        <f>IF(D$8=0,0,D$8/OIS_fec!D$8)</f>
        <v>0.58871558307053717</v>
      </c>
      <c r="E98" s="281">
        <f>IF(E$8=0,0,E$8/OIS_fec!E$8)</f>
        <v>0.58871558307053717</v>
      </c>
      <c r="F98" s="281">
        <f>IF(F$8=0,0,F$8/OIS_fec!F$8)</f>
        <v>0.59435920833234257</v>
      </c>
      <c r="G98" s="281">
        <f>IF(G$8=0,0,G$8/OIS_fec!G$8)</f>
        <v>0.60444114801777216</v>
      </c>
      <c r="H98" s="281">
        <f>IF(H$8=0,0,H$8/OIS_fec!H$8)</f>
        <v>0.6145616670196753</v>
      </c>
      <c r="I98" s="281">
        <f>IF(I$8=0,0,I$8/OIS_fec!I$8)</f>
        <v>0.61896231123225764</v>
      </c>
      <c r="J98" s="281">
        <f>IF(J$8=0,0,J$8/OIS_fec!J$8)</f>
        <v>0.6240376538573541</v>
      </c>
      <c r="K98" s="281">
        <f>IF(K$8=0,0,K$8/OIS_fec!K$8)</f>
        <v>0.6240376538573541</v>
      </c>
      <c r="L98" s="281">
        <f>IF(L$8=0,0,L$8/OIS_fec!L$8)</f>
        <v>0.6240376538573541</v>
      </c>
      <c r="M98" s="281">
        <f>IF(M$8=0,0,M$8/OIS_fec!M$8)</f>
        <v>0.6240376538573541</v>
      </c>
      <c r="N98" s="281">
        <f>IF(N$8=0,0,N$8/OIS_fec!N$8)</f>
        <v>0.6240376538573541</v>
      </c>
      <c r="O98" s="281">
        <f>IF(O$8=0,0,O$8/OIS_fec!O$8)</f>
        <v>0.6240376538573541</v>
      </c>
      <c r="P98" s="281">
        <f>IF(P$8=0,0,P$8/OIS_fec!P$8)</f>
        <v>0.62403765385735399</v>
      </c>
      <c r="Q98" s="281">
        <f>IF(Q$8=0,0,Q$8/OIS_fec!Q$8)</f>
        <v>0.6240376538573541</v>
      </c>
    </row>
    <row r="99" spans="1:17" x14ac:dyDescent="0.25">
      <c r="A99" s="76" t="s">
        <v>80</v>
      </c>
      <c r="B99" s="281">
        <f>IF(B$9=0,0,B$9/OIS_fec!B$9)</f>
        <v>0.41210638685042356</v>
      </c>
      <c r="C99" s="281">
        <f>IF(C$9=0,0,C$9/OIS_fec!C$9)</f>
        <v>0.41210638685042356</v>
      </c>
      <c r="D99" s="281">
        <f>IF(D$9=0,0,D$9/OIS_fec!D$9)</f>
        <v>0.41210638685042356</v>
      </c>
      <c r="E99" s="281">
        <f>IF(E$9=0,0,E$9/OIS_fec!E$9)</f>
        <v>0.4121063868504235</v>
      </c>
      <c r="F99" s="281">
        <f>IF(F$9=0,0,F$9/OIS_fec!F$9)</f>
        <v>0.41605697705435518</v>
      </c>
      <c r="G99" s="281">
        <f>IF(G$9=0,0,G$9/OIS_fec!G$9)</f>
        <v>0.42311442865863608</v>
      </c>
      <c r="H99" s="281">
        <f>IF(H$9=0,0,H$9/OIS_fec!H$9)</f>
        <v>0.43019888614347496</v>
      </c>
      <c r="I99" s="281">
        <f>IF(I$9=0,0,I$9/OIS_fec!I$9)</f>
        <v>0.43327937804552846</v>
      </c>
      <c r="J99" s="281">
        <f>IF(J$9=0,0,J$9/OIS_fec!J$9)</f>
        <v>0.43683216511521583</v>
      </c>
      <c r="K99" s="281">
        <f>IF(K$9=0,0,K$9/OIS_fec!K$9)</f>
        <v>0.43683216511521583</v>
      </c>
      <c r="L99" s="281">
        <f>IF(L$9=0,0,L$9/OIS_fec!L$9)</f>
        <v>0.43683216511521583</v>
      </c>
      <c r="M99" s="281">
        <f>IF(M$9=0,0,M$9/OIS_fec!M$9)</f>
        <v>0.43683216511521589</v>
      </c>
      <c r="N99" s="281">
        <f>IF(N$9=0,0,N$9/OIS_fec!N$9)</f>
        <v>0.43683216511521583</v>
      </c>
      <c r="O99" s="281">
        <f>IF(O$9=0,0,O$9/OIS_fec!O$9)</f>
        <v>0.43683216511521583</v>
      </c>
      <c r="P99" s="281">
        <f>IF(P$9=0,0,P$9/OIS_fec!P$9)</f>
        <v>0.43683216511521578</v>
      </c>
      <c r="Q99" s="281">
        <f>IF(Q$9=0,0,Q$9/OIS_fec!Q$9)</f>
        <v>0.43683216511521578</v>
      </c>
    </row>
    <row r="100" spans="1:17" x14ac:dyDescent="0.25">
      <c r="A100" s="129" t="s">
        <v>79</v>
      </c>
      <c r="B100" s="280">
        <f>IF(B$10=0,0,B$10/OIS_fec!B$10)</f>
        <v>0.61071360418355347</v>
      </c>
      <c r="C100" s="280">
        <f>IF(C$10=0,0,C$10/OIS_fec!C$10)</f>
        <v>0.6102362884842526</v>
      </c>
      <c r="D100" s="280">
        <f>IF(D$10=0,0,D$10/OIS_fec!D$10)</f>
        <v>0.61013319463917226</v>
      </c>
      <c r="E100" s="280">
        <f>IF(E$10=0,0,E$10/OIS_fec!E$10)</f>
        <v>0.6113383729535834</v>
      </c>
      <c r="F100" s="280">
        <f>IF(F$10=0,0,F$10/OIS_fec!F$10)</f>
        <v>0.61718874931090695</v>
      </c>
      <c r="G100" s="280">
        <f>IF(G$10=0,0,G$10/OIS_fec!G$10)</f>
        <v>0.6271034475167806</v>
      </c>
      <c r="H100" s="280">
        <f>IF(H$10=0,0,H$10/OIS_fec!H$10)</f>
        <v>0.63743876257590792</v>
      </c>
      <c r="I100" s="280">
        <f>IF(I$10=0,0,I$10/OIS_fec!I$10)</f>
        <v>0.64142916045585552</v>
      </c>
      <c r="J100" s="280">
        <f>IF(J$10=0,0,J$10/OIS_fec!J$10)</f>
        <v>0.64558310703784294</v>
      </c>
      <c r="K100" s="280">
        <f>IF(K$10=0,0,K$10/OIS_fec!K$10)</f>
        <v>0.64549119855656201</v>
      </c>
      <c r="L100" s="280">
        <f>IF(L$10=0,0,L$10/OIS_fec!L$10)</f>
        <v>0.64561571002452134</v>
      </c>
      <c r="M100" s="280">
        <f>IF(M$10=0,0,M$10/OIS_fec!M$10)</f>
        <v>0.64556458177102349</v>
      </c>
      <c r="N100" s="280">
        <f>IF(N$10=0,0,N$10/OIS_fec!N$10)</f>
        <v>0.64546941865929075</v>
      </c>
      <c r="O100" s="280">
        <f>IF(O$10=0,0,O$10/OIS_fec!O$10)</f>
        <v>0.64474732796833334</v>
      </c>
      <c r="P100" s="280">
        <f>IF(P$10=0,0,P$10/OIS_fec!P$10)</f>
        <v>0.64414325752425028</v>
      </c>
      <c r="Q100" s="280">
        <f>IF(Q$10=0,0,Q$10/OIS_fec!Q$10)</f>
        <v>0.64412662071281579</v>
      </c>
    </row>
    <row r="101" spans="1:17" x14ac:dyDescent="0.25">
      <c r="A101" s="127" t="s">
        <v>324</v>
      </c>
      <c r="B101" s="305">
        <f>IF(B$15=0,0,B$15/OIS_fec!B$15)</f>
        <v>0.35745810371996095</v>
      </c>
      <c r="C101" s="305">
        <f>IF(C$15=0,0,C$15/OIS_fec!C$15)</f>
        <v>0.35634577240762627</v>
      </c>
      <c r="D101" s="305">
        <f>IF(D$15=0,0,D$15/OIS_fec!D$15)</f>
        <v>0.35987186840754881</v>
      </c>
      <c r="E101" s="305">
        <f>IF(E$15=0,0,E$15/OIS_fec!E$15)</f>
        <v>0.35283755721889576</v>
      </c>
      <c r="F101" s="305">
        <f>IF(F$15=0,0,F$15/OIS_fec!F$15)</f>
        <v>0.35570876601318235</v>
      </c>
      <c r="G101" s="305">
        <f>IF(G$15=0,0,G$15/OIS_fec!G$15)</f>
        <v>0.36194913483405478</v>
      </c>
      <c r="H101" s="305">
        <f>IF(H$15=0,0,H$15/OIS_fec!H$15)</f>
        <v>0.36392138708467703</v>
      </c>
      <c r="I101" s="305">
        <f>IF(I$15=0,0,I$15/OIS_fec!I$15)</f>
        <v>0.36187827980755005</v>
      </c>
      <c r="J101" s="305">
        <f>IF(J$15=0,0,J$15/OIS_fec!J$15)</f>
        <v>0.35778456798729358</v>
      </c>
      <c r="K101" s="305">
        <f>IF(K$15=0,0,K$15/OIS_fec!K$15)</f>
        <v>0.35731044170220327</v>
      </c>
      <c r="L101" s="305">
        <f>IF(L$15=0,0,L$15/OIS_fec!L$15)</f>
        <v>0.3573718543166759</v>
      </c>
      <c r="M101" s="305">
        <f>IF(M$15=0,0,M$15/OIS_fec!M$15)</f>
        <v>0.34982436838814707</v>
      </c>
      <c r="N101" s="305">
        <f>IF(N$15=0,0,N$15/OIS_fec!N$15)</f>
        <v>0.35029841162377878</v>
      </c>
      <c r="O101" s="305">
        <f>IF(O$15=0,0,O$15/OIS_fec!O$15)</f>
        <v>0.35360773074687857</v>
      </c>
      <c r="P101" s="305">
        <f>IF(P$15=0,0,P$15/OIS_fec!P$15)</f>
        <v>0.35063113282142788</v>
      </c>
      <c r="Q101" s="305">
        <f>IF(Q$15=0,0,Q$15/OIS_fec!Q$15)</f>
        <v>0.34743611510435024</v>
      </c>
    </row>
    <row r="102" spans="1:17" x14ac:dyDescent="0.25">
      <c r="A102" s="127" t="s">
        <v>323</v>
      </c>
      <c r="B102" s="305">
        <f>IF(B$26=0,0,B$26/OIS_fec!B$26)</f>
        <v>0.21494481864390969</v>
      </c>
      <c r="C102" s="305">
        <f>IF(C$26=0,0,C$26/OIS_fec!C$26)</f>
        <v>0.21626837971244697</v>
      </c>
      <c r="D102" s="305">
        <f>IF(D$26=0,0,D$26/OIS_fec!D$26)</f>
        <v>0.21611743648859233</v>
      </c>
      <c r="E102" s="305">
        <f>IF(E$26=0,0,E$26/OIS_fec!E$26)</f>
        <v>0.2182687404525</v>
      </c>
      <c r="F102" s="305">
        <f>IF(F$26=0,0,F$26/OIS_fec!F$26)</f>
        <v>0.22016736438888804</v>
      </c>
      <c r="G102" s="305">
        <f>IF(G$26=0,0,G$26/OIS_fec!G$26)</f>
        <v>0.22352981510597633</v>
      </c>
      <c r="H102" s="305">
        <f>IF(H$26=0,0,H$26/OIS_fec!H$26)</f>
        <v>0.22695402932785047</v>
      </c>
      <c r="I102" s="305">
        <f>IF(I$26=0,0,I$26/OIS_fec!I$26)</f>
        <v>0.22862233215183816</v>
      </c>
      <c r="J102" s="305">
        <f>IF(J$26=0,0,J$26/OIS_fec!J$26)</f>
        <v>0.22822405455914815</v>
      </c>
      <c r="K102" s="305">
        <f>IF(K$26=0,0,K$26/OIS_fec!K$26)</f>
        <v>0.22928861162463623</v>
      </c>
      <c r="L102" s="305">
        <f>IF(L$26=0,0,L$26/OIS_fec!L$26)</f>
        <v>0.22923543680006647</v>
      </c>
      <c r="M102" s="305">
        <f>IF(M$26=0,0,M$26/OIS_fec!M$26)</f>
        <v>0.23034408124778932</v>
      </c>
      <c r="N102" s="305">
        <f>IF(N$26=0,0,N$26/OIS_fec!N$26)</f>
        <v>0.23142831626777313</v>
      </c>
      <c r="O102" s="305">
        <f>IF(O$26=0,0,O$26/OIS_fec!O$26)</f>
        <v>0.23069847771561652</v>
      </c>
      <c r="P102" s="305">
        <f>IF(P$26=0,0,P$26/OIS_fec!P$26)</f>
        <v>0.23003225302986802</v>
      </c>
      <c r="Q102" s="305">
        <f>IF(Q$26=0,0,Q$26/OIS_fec!Q$26)</f>
        <v>0.22976536946461798</v>
      </c>
    </row>
    <row r="103" spans="1:17" x14ac:dyDescent="0.25">
      <c r="A103" s="127" t="s">
        <v>322</v>
      </c>
      <c r="B103" s="305">
        <f>IF(B$34=0,0,B$34/OIS_fec!B$34)</f>
        <v>0.23676026037654971</v>
      </c>
      <c r="C103" s="305">
        <f>IF(C$34=0,0,C$34/OIS_fec!C$34)</f>
        <v>0.23662864324328467</v>
      </c>
      <c r="D103" s="305">
        <f>IF(D$34=0,0,D$34/OIS_fec!D$34)</f>
        <v>0.23761278820451881</v>
      </c>
      <c r="E103" s="305">
        <f>IF(E$34=0,0,E$34/OIS_fec!E$34)</f>
        <v>0.23532116137027695</v>
      </c>
      <c r="F103" s="305">
        <f>IF(F$34=0,0,F$34/OIS_fec!F$34)</f>
        <v>0.2372407784576972</v>
      </c>
      <c r="G103" s="305">
        <f>IF(G$34=0,0,G$34/OIS_fec!G$34)</f>
        <v>0.24097506764283047</v>
      </c>
      <c r="H103" s="305">
        <f>IF(H$34=0,0,H$34/OIS_fec!H$34)</f>
        <v>0.24455018154050825</v>
      </c>
      <c r="I103" s="305">
        <f>IF(I$34=0,0,I$34/OIS_fec!I$34)</f>
        <v>0.24578198485780561</v>
      </c>
      <c r="J103" s="305">
        <f>IF(J$34=0,0,J$34/OIS_fec!J$34)</f>
        <v>0.24810919657922753</v>
      </c>
      <c r="K103" s="305">
        <f>IF(K$34=0,0,K$34/OIS_fec!K$34)</f>
        <v>0.24841314759702166</v>
      </c>
      <c r="L103" s="305">
        <f>IF(L$34=0,0,L$34/OIS_fec!L$34)</f>
        <v>0.24824553772161106</v>
      </c>
      <c r="M103" s="305">
        <f>IF(M$34=0,0,M$34/OIS_fec!M$34)</f>
        <v>0.24646735135968151</v>
      </c>
      <c r="N103" s="305">
        <f>IF(N$34=0,0,N$34/OIS_fec!N$34)</f>
        <v>0.24710495301564814</v>
      </c>
      <c r="O103" s="305">
        <f>IF(O$34=0,0,O$34/OIS_fec!O$34)</f>
        <v>0.24926496356857195</v>
      </c>
      <c r="P103" s="305">
        <f>IF(P$34=0,0,P$34/OIS_fec!P$34)</f>
        <v>0.250971498103369</v>
      </c>
      <c r="Q103" s="305">
        <f>IF(Q$34=0,0,Q$34/OIS_fec!Q$34)</f>
        <v>0.24964442187989988</v>
      </c>
    </row>
    <row r="104" spans="1:17" x14ac:dyDescent="0.25">
      <c r="A104" s="127" t="s">
        <v>321</v>
      </c>
      <c r="B104" s="305">
        <f>IF(B$53=0,0,B$53/OIS_fec!B$53)</f>
        <v>0.61401071636669247</v>
      </c>
      <c r="C104" s="305">
        <f>IF(C$53=0,0,C$53/OIS_fec!C$53)</f>
        <v>0.61393593183546835</v>
      </c>
      <c r="D104" s="305">
        <f>IF(D$53=0,0,D$53/OIS_fec!D$53)</f>
        <v>0.61426657048389943</v>
      </c>
      <c r="E104" s="305">
        <f>IF(E$53=0,0,E$53/OIS_fec!E$53)</f>
        <v>0.61366243446519053</v>
      </c>
      <c r="F104" s="305">
        <f>IF(F$53=0,0,F$53/OIS_fec!F$53)</f>
        <v>0.61951925001180497</v>
      </c>
      <c r="G104" s="305">
        <f>IF(G$53=0,0,G$53/OIS_fec!G$53)</f>
        <v>0.63012555642355361</v>
      </c>
      <c r="H104" s="305">
        <f>IF(H$53=0,0,H$53/OIS_fec!H$53)</f>
        <v>0.64036136909686792</v>
      </c>
      <c r="I104" s="305">
        <f>IF(I$53=0,0,I$53/OIS_fec!I$53)</f>
        <v>0.64463230040650699</v>
      </c>
      <c r="J104" s="305">
        <f>IF(J$53=0,0,J$53/OIS_fec!J$53)</f>
        <v>0.65005675331247836</v>
      </c>
      <c r="K104" s="305">
        <f>IF(K$53=0,0,K$53/OIS_fec!K$53)</f>
        <v>0.64999822867809354</v>
      </c>
      <c r="L104" s="305">
        <f>IF(L$53=0,0,L$53/OIS_fec!L$53)</f>
        <v>0.65002406758932607</v>
      </c>
      <c r="M104" s="305">
        <f>IF(M$53=0,0,M$53/OIS_fec!M$53)</f>
        <v>0.64914380650191472</v>
      </c>
      <c r="N104" s="305">
        <f>IF(N$53=0,0,N$53/OIS_fec!N$53)</f>
        <v>0.64907635675743325</v>
      </c>
      <c r="O104" s="305">
        <f>IF(O$53=0,0,O$53/OIS_fec!O$53)</f>
        <v>0.64982283302766941</v>
      </c>
      <c r="P104" s="305">
        <f>IF(P$53=0,0,P$53/OIS_fec!P$53)</f>
        <v>0.65042935789722123</v>
      </c>
      <c r="Q104" s="305">
        <f>IF(Q$53=0,0,Q$53/OIS_fec!Q$53)</f>
        <v>0.65002309270392478</v>
      </c>
    </row>
    <row r="105" spans="1:17" x14ac:dyDescent="0.25">
      <c r="A105" s="127" t="s">
        <v>320</v>
      </c>
      <c r="B105" s="305">
        <f>IF(B$67=0,0,B$67/OIS_fec!B$67)</f>
        <v>0.29994329792497604</v>
      </c>
      <c r="C105" s="305">
        <f>IF(C$67=0,0,C$67/OIS_fec!C$67)</f>
        <v>0.29994329792497598</v>
      </c>
      <c r="D105" s="305">
        <f>IF(D$67=0,0,D$67/OIS_fec!D$67)</f>
        <v>0.29994329792497604</v>
      </c>
      <c r="E105" s="305">
        <f>IF(E$67=0,0,E$67/OIS_fec!E$67)</f>
        <v>0.29994329792497598</v>
      </c>
      <c r="F105" s="305">
        <f>IF(F$67=0,0,F$67/OIS_fec!F$67)</f>
        <v>0.30281865509566569</v>
      </c>
      <c r="G105" s="305">
        <f>IF(G$67=0,0,G$67/OIS_fec!G$67)</f>
        <v>0.3079552784935996</v>
      </c>
      <c r="H105" s="305">
        <f>IF(H$67=0,0,H$67/OIS_fec!H$67)</f>
        <v>0.31311155757544523</v>
      </c>
      <c r="I105" s="305">
        <f>IF(I$67=0,0,I$67/OIS_fec!I$67)</f>
        <v>0.31535363129673538</v>
      </c>
      <c r="J105" s="305">
        <f>IF(J$67=0,0,J$67/OIS_fec!J$67)</f>
        <v>0.31793945550259511</v>
      </c>
      <c r="K105" s="305">
        <f>IF(K$67=0,0,K$67/OIS_fec!K$67)</f>
        <v>0.31793945550259517</v>
      </c>
      <c r="L105" s="305">
        <f>IF(L$67=0,0,L$67/OIS_fec!L$67)</f>
        <v>0.31793945550259511</v>
      </c>
      <c r="M105" s="305">
        <f>IF(M$67=0,0,M$67/OIS_fec!M$67)</f>
        <v>0.31793945550259511</v>
      </c>
      <c r="N105" s="305">
        <f>IF(N$67=0,0,N$67/OIS_fec!N$67)</f>
        <v>0.31793945550259511</v>
      </c>
      <c r="O105" s="305">
        <f>IF(O$67=0,0,O$67/OIS_fec!O$67)</f>
        <v>0.31793945550259511</v>
      </c>
      <c r="P105" s="305">
        <f>IF(P$67=0,0,P$67/OIS_fec!P$67)</f>
        <v>0.31793945550259511</v>
      </c>
      <c r="Q105" s="305">
        <f>IF(Q$67=0,0,Q$67/OIS_fec!Q$67)</f>
        <v>0.31793945550259517</v>
      </c>
    </row>
    <row r="106" spans="1:17" x14ac:dyDescent="0.25">
      <c r="A106" s="72" t="s">
        <v>319</v>
      </c>
      <c r="B106" s="304">
        <f>IF(B$68=0,0,B$68/OIS_fec!B$68)</f>
        <v>0.43462434709741632</v>
      </c>
      <c r="C106" s="304">
        <f>IF(C$68=0,0,C$68/OIS_fec!C$68)</f>
        <v>0.43462434709741632</v>
      </c>
      <c r="D106" s="304">
        <f>IF(D$68=0,0,D$68/OIS_fec!D$68)</f>
        <v>0.43462434709741637</v>
      </c>
      <c r="E106" s="304">
        <f>IF(E$68=0,0,E$68/OIS_fec!E$68)</f>
        <v>0.43462434709741632</v>
      </c>
      <c r="F106" s="304">
        <f>IF(F$68=0,0,F$68/OIS_fec!F$68)</f>
        <v>0.438790802029493</v>
      </c>
      <c r="G106" s="304">
        <f>IF(G$68=0,0,G$68/OIS_fec!G$68)</f>
        <v>0.44623388079156884</v>
      </c>
      <c r="H106" s="304">
        <f>IF(H$68=0,0,H$68/OIS_fec!H$68)</f>
        <v>0.45370544106613692</v>
      </c>
      <c r="I106" s="304">
        <f>IF(I$68=0,0,I$68/OIS_fec!I$68)</f>
        <v>0.45695425453855448</v>
      </c>
      <c r="J106" s="304">
        <f>IF(J$68=0,0,J$68/OIS_fec!J$68)</f>
        <v>0.46070116992208004</v>
      </c>
      <c r="K106" s="304">
        <f>IF(K$68=0,0,K$68/OIS_fec!K$68)</f>
        <v>0.4607011699220801</v>
      </c>
      <c r="L106" s="304">
        <f>IF(L$68=0,0,L$68/OIS_fec!L$68)</f>
        <v>0.46070116992208004</v>
      </c>
      <c r="M106" s="304">
        <f>IF(M$68=0,0,M$68/OIS_fec!M$68)</f>
        <v>0.4607011699220801</v>
      </c>
      <c r="N106" s="304">
        <f>IF(N$68=0,0,N$68/OIS_fec!N$68)</f>
        <v>0.4607011699220801</v>
      </c>
      <c r="O106" s="304">
        <f>IF(O$68=0,0,O$68/OIS_fec!O$68)</f>
        <v>0.46070116992208004</v>
      </c>
      <c r="P106" s="304">
        <f>IF(P$68=0,0,P$68/OIS_fec!P$68)</f>
        <v>0.4607011699220801</v>
      </c>
      <c r="Q106" s="304">
        <f>IF(Q$68=0,0,Q$68/OIS_fec!Q$68)</f>
        <v>0.4607011699220801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934.48016697348362</v>
      </c>
      <c r="C5" s="96">
        <v>1011.4436101733281</v>
      </c>
      <c r="D5" s="96">
        <v>963.45513332762357</v>
      </c>
      <c r="E5" s="96">
        <v>942.63614782185664</v>
      </c>
      <c r="F5" s="96">
        <v>956.43260837038792</v>
      </c>
      <c r="G5" s="96">
        <v>954.55276938786938</v>
      </c>
      <c r="H5" s="96">
        <v>893.99845634785174</v>
      </c>
      <c r="I5" s="96">
        <v>844.70497931415548</v>
      </c>
      <c r="J5" s="96">
        <v>781.68026299057146</v>
      </c>
      <c r="K5" s="96">
        <v>647.69912644248006</v>
      </c>
      <c r="L5" s="96">
        <v>664.18463218318072</v>
      </c>
      <c r="M5" s="96">
        <v>639.75689918854914</v>
      </c>
      <c r="N5" s="96">
        <v>542.0830984700483</v>
      </c>
      <c r="O5" s="96">
        <v>533.53617758153848</v>
      </c>
      <c r="P5" s="96">
        <v>521.25451190470153</v>
      </c>
      <c r="Q5" s="96">
        <v>531.99293726687108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20.080845720139298</v>
      </c>
      <c r="C10" s="158">
        <v>21.567891340928938</v>
      </c>
      <c r="D10" s="158">
        <v>20.981783291534477</v>
      </c>
      <c r="E10" s="158">
        <v>20.969350868576321</v>
      </c>
      <c r="F10" s="158">
        <v>21.221484234058465</v>
      </c>
      <c r="G10" s="158">
        <v>21.476297273504013</v>
      </c>
      <c r="H10" s="158">
        <v>20.897390313241168</v>
      </c>
      <c r="I10" s="158">
        <v>20.520044992515771</v>
      </c>
      <c r="J10" s="158">
        <v>20.371647103827129</v>
      </c>
      <c r="K10" s="158">
        <v>17.305231025274963</v>
      </c>
      <c r="L10" s="158">
        <v>17.554172631660165</v>
      </c>
      <c r="M10" s="158">
        <v>17.822840352153271</v>
      </c>
      <c r="N10" s="158">
        <v>16.099617745462218</v>
      </c>
      <c r="O10" s="158">
        <v>15.458818009727583</v>
      </c>
      <c r="P10" s="158">
        <v>15.19220280750533</v>
      </c>
      <c r="Q10" s="158">
        <v>15.665059228296951</v>
      </c>
    </row>
    <row r="11" spans="1:17" x14ac:dyDescent="0.25">
      <c r="A11" s="92" t="s">
        <v>125</v>
      </c>
      <c r="B11" s="91">
        <v>6.5813778760813939</v>
      </c>
      <c r="C11" s="91">
        <v>7.0397861447893719</v>
      </c>
      <c r="D11" s="91">
        <v>6.8424246147117271</v>
      </c>
      <c r="E11" s="91">
        <v>6.9097892412232431</v>
      </c>
      <c r="F11" s="91">
        <v>6.9922645522016573</v>
      </c>
      <c r="G11" s="91">
        <v>7.0432624361425269</v>
      </c>
      <c r="H11" s="91">
        <v>6.8440965076245703</v>
      </c>
      <c r="I11" s="91">
        <v>6.6890552378408943</v>
      </c>
      <c r="J11" s="91">
        <v>6.581828722915211</v>
      </c>
      <c r="K11" s="91">
        <v>5.5869913553037165</v>
      </c>
      <c r="L11" s="91">
        <v>5.6730199356935609</v>
      </c>
      <c r="M11" s="91">
        <v>5.7574856438523678</v>
      </c>
      <c r="N11" s="91">
        <v>5.1968526685380345</v>
      </c>
      <c r="O11" s="91">
        <v>4.9613161430327954</v>
      </c>
      <c r="P11" s="91">
        <v>4.8562477621598639</v>
      </c>
      <c r="Q11" s="91">
        <v>5.0111095112848592</v>
      </c>
    </row>
    <row r="12" spans="1:17" x14ac:dyDescent="0.25">
      <c r="A12" s="92" t="s">
        <v>26</v>
      </c>
      <c r="B12" s="91">
        <v>13.499467844057904</v>
      </c>
      <c r="C12" s="91">
        <v>14.528105196139567</v>
      </c>
      <c r="D12" s="91">
        <v>14.13935867682275</v>
      </c>
      <c r="E12" s="91">
        <v>14.059561627353077</v>
      </c>
      <c r="F12" s="91">
        <v>14.229219681856808</v>
      </c>
      <c r="G12" s="91">
        <v>14.433034837361486</v>
      </c>
      <c r="H12" s="91">
        <v>14.053293805616599</v>
      </c>
      <c r="I12" s="91">
        <v>13.830989754674876</v>
      </c>
      <c r="J12" s="91">
        <v>13.789818380911917</v>
      </c>
      <c r="K12" s="91">
        <v>11.718239669971247</v>
      </c>
      <c r="L12" s="91">
        <v>11.881152695966605</v>
      </c>
      <c r="M12" s="91">
        <v>12.065354708300905</v>
      </c>
      <c r="N12" s="91">
        <v>10.902765076924185</v>
      </c>
      <c r="O12" s="91">
        <v>10.497501866694787</v>
      </c>
      <c r="P12" s="91">
        <v>10.335955045345466</v>
      </c>
      <c r="Q12" s="91">
        <v>10.653949717012091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101.10390469392377</v>
      </c>
      <c r="C15" s="204">
        <v>104.72287512889353</v>
      </c>
      <c r="D15" s="204">
        <v>94.126472044614488</v>
      </c>
      <c r="E15" s="204">
        <v>99.271856536066593</v>
      </c>
      <c r="F15" s="204">
        <v>100.71796281850585</v>
      </c>
      <c r="G15" s="204">
        <v>84.154467339720028</v>
      </c>
      <c r="H15" s="204">
        <v>73.018225626614182</v>
      </c>
      <c r="I15" s="204">
        <v>71.746854668256859</v>
      </c>
      <c r="J15" s="204">
        <v>46.211272703398798</v>
      </c>
      <c r="K15" s="204">
        <v>30.864408590490953</v>
      </c>
      <c r="L15" s="204">
        <v>36.894922260347343</v>
      </c>
      <c r="M15" s="204">
        <v>23.113388874640059</v>
      </c>
      <c r="N15" s="204">
        <v>8.1514342338118944</v>
      </c>
      <c r="O15" s="204">
        <v>5.6154779565322492</v>
      </c>
      <c r="P15" s="204">
        <v>4.7905182893078768</v>
      </c>
      <c r="Q15" s="204">
        <v>3.0485633200234235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1.6869888551029193E-14</v>
      </c>
      <c r="E18" s="87">
        <v>0</v>
      </c>
      <c r="F18" s="87">
        <v>0</v>
      </c>
      <c r="G18" s="87">
        <v>0</v>
      </c>
      <c r="H18" s="87">
        <v>1.676868076875436E-14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30.05273355846813</v>
      </c>
      <c r="C19" s="87">
        <v>30.737844962742059</v>
      </c>
      <c r="D19" s="87">
        <v>28.129694201510109</v>
      </c>
      <c r="E19" s="87">
        <v>34.971747877861361</v>
      </c>
      <c r="F19" s="87">
        <v>37.927619357780202</v>
      </c>
      <c r="G19" s="87">
        <v>29.072782324245473</v>
      </c>
      <c r="H19" s="87">
        <v>23.694959187011552</v>
      </c>
      <c r="I19" s="87">
        <v>21.413847198279576</v>
      </c>
      <c r="J19" s="87">
        <v>13.290116203045315</v>
      </c>
      <c r="K19" s="87">
        <v>8.4004297689010521</v>
      </c>
      <c r="L19" s="87">
        <v>9.4137823583042586</v>
      </c>
      <c r="M19" s="87">
        <v>3.5571503853198845</v>
      </c>
      <c r="N19" s="87">
        <v>0.69594548338724849</v>
      </c>
      <c r="O19" s="87">
        <v>0.82235534708978719</v>
      </c>
      <c r="P19" s="87">
        <v>0.78786949991209554</v>
      </c>
      <c r="Q19" s="87">
        <v>0.51076494038978348</v>
      </c>
    </row>
    <row r="20" spans="1:17" x14ac:dyDescent="0.25">
      <c r="A20" s="88" t="s">
        <v>29</v>
      </c>
      <c r="B20" s="87">
        <v>5.5833751549681665</v>
      </c>
      <c r="C20" s="87">
        <v>2.923613715379668</v>
      </c>
      <c r="D20" s="87">
        <v>2.912632715627288</v>
      </c>
      <c r="E20" s="87">
        <v>0</v>
      </c>
      <c r="F20" s="87">
        <v>0</v>
      </c>
      <c r="G20" s="87">
        <v>0</v>
      </c>
      <c r="H20" s="87">
        <v>0</v>
      </c>
      <c r="I20" s="87">
        <v>2.9002235199936224</v>
      </c>
      <c r="J20" s="87">
        <v>0</v>
      </c>
      <c r="K20" s="87">
        <v>0</v>
      </c>
      <c r="L20" s="87">
        <v>0</v>
      </c>
      <c r="M20" s="87">
        <v>2.7496473153776297</v>
      </c>
      <c r="N20" s="87">
        <v>2.7429086606672404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3.049043262748107</v>
      </c>
      <c r="C21" s="87">
        <v>3.0450742937999458</v>
      </c>
      <c r="D21" s="87">
        <v>2.9019746614314634</v>
      </c>
      <c r="E21" s="87">
        <v>2.9013363419044929</v>
      </c>
      <c r="F21" s="87">
        <v>2.9015394435716004</v>
      </c>
      <c r="G21" s="87">
        <v>3.0490594310777261</v>
      </c>
      <c r="H21" s="87">
        <v>2.90156845809571</v>
      </c>
      <c r="I21" s="87">
        <v>2.9016555016675198</v>
      </c>
      <c r="J21" s="87">
        <v>2.9011332402354295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60.925014812261701</v>
      </c>
      <c r="C22" s="87">
        <v>66.070693456084982</v>
      </c>
      <c r="D22" s="87">
        <v>58.571850808320249</v>
      </c>
      <c r="E22" s="87">
        <v>57.857013288621665</v>
      </c>
      <c r="F22" s="87">
        <v>55.299590526709906</v>
      </c>
      <c r="G22" s="87">
        <v>44.550020145405497</v>
      </c>
      <c r="H22" s="87">
        <v>38.355786082256316</v>
      </c>
      <c r="I22" s="87">
        <v>34.779416040011874</v>
      </c>
      <c r="J22" s="87">
        <v>24.256656534346096</v>
      </c>
      <c r="K22" s="87">
        <v>17.039676309588707</v>
      </c>
      <c r="L22" s="87">
        <v>20.693593861530541</v>
      </c>
      <c r="M22" s="87">
        <v>11.189529261596503</v>
      </c>
      <c r="N22" s="87">
        <v>4.6265379675522924</v>
      </c>
      <c r="O22" s="87">
        <v>4.7076437761997552</v>
      </c>
      <c r="P22" s="87">
        <v>3.8802130454574066</v>
      </c>
      <c r="Q22" s="87">
        <v>2.4150573762887055</v>
      </c>
    </row>
    <row r="23" spans="1:17" x14ac:dyDescent="0.25">
      <c r="A23" s="88" t="s">
        <v>25</v>
      </c>
      <c r="B23" s="87">
        <v>0.16353399774108285</v>
      </c>
      <c r="C23" s="87">
        <v>0.16849428122488516</v>
      </c>
      <c r="D23" s="87">
        <v>0.16712803369394263</v>
      </c>
      <c r="E23" s="87">
        <v>0</v>
      </c>
      <c r="F23" s="87">
        <v>0</v>
      </c>
      <c r="G23" s="87">
        <v>0</v>
      </c>
      <c r="H23" s="87">
        <v>0</v>
      </c>
      <c r="I23" s="87">
        <v>0.56340729273599999</v>
      </c>
      <c r="J23" s="87">
        <v>0</v>
      </c>
      <c r="K23" s="87">
        <v>0</v>
      </c>
      <c r="L23" s="87">
        <v>3.9358808673333856E-2</v>
      </c>
      <c r="M23" s="87">
        <v>0</v>
      </c>
      <c r="N23" s="87">
        <v>0</v>
      </c>
      <c r="O23" s="87">
        <v>0</v>
      </c>
      <c r="P23" s="87">
        <v>3.5775353902024486E-2</v>
      </c>
      <c r="Q23" s="87">
        <v>3.5966250232191105E-2</v>
      </c>
    </row>
    <row r="24" spans="1:17" x14ac:dyDescent="0.25">
      <c r="A24" s="88" t="s">
        <v>86</v>
      </c>
      <c r="B24" s="87">
        <v>1.3302039077365813</v>
      </c>
      <c r="C24" s="87">
        <v>1.7771544196619968</v>
      </c>
      <c r="D24" s="87">
        <v>1.4431916240314182</v>
      </c>
      <c r="E24" s="87">
        <v>3.5417590276790683</v>
      </c>
      <c r="F24" s="87">
        <v>4.5892134904441484</v>
      </c>
      <c r="G24" s="87">
        <v>7.4826054389913246</v>
      </c>
      <c r="H24" s="87">
        <v>8.0659118992505991</v>
      </c>
      <c r="I24" s="87">
        <v>9.188305115568264</v>
      </c>
      <c r="J24" s="87">
        <v>5.7633667257719496</v>
      </c>
      <c r="K24" s="87">
        <v>5.4243025120011961</v>
      </c>
      <c r="L24" s="87">
        <v>6.7481872318392071</v>
      </c>
      <c r="M24" s="87">
        <v>5.617061912346041</v>
      </c>
      <c r="N24" s="87">
        <v>8.6042122205112689E-2</v>
      </c>
      <c r="O24" s="87">
        <v>8.5478833242707136E-2</v>
      </c>
      <c r="P24" s="87">
        <v>8.6660390036350454E-2</v>
      </c>
      <c r="Q24" s="87">
        <v>8.6774753112743297E-2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518.2581889106176</v>
      </c>
      <c r="C26" s="204">
        <v>550.68416029256082</v>
      </c>
      <c r="D26" s="204">
        <v>525.09768621278317</v>
      </c>
      <c r="E26" s="204">
        <v>490.20016433752755</v>
      </c>
      <c r="F26" s="204">
        <v>493.83546582551389</v>
      </c>
      <c r="G26" s="204">
        <v>492.9132199425145</v>
      </c>
      <c r="H26" s="204">
        <v>473.89577110635332</v>
      </c>
      <c r="I26" s="204">
        <v>444.81690340732939</v>
      </c>
      <c r="J26" s="204">
        <v>405.45975544034951</v>
      </c>
      <c r="K26" s="204">
        <v>336.80772185275049</v>
      </c>
      <c r="L26" s="204">
        <v>345.07783550575982</v>
      </c>
      <c r="M26" s="204">
        <v>347.38678082670583</v>
      </c>
      <c r="N26" s="204">
        <v>298.07918273976662</v>
      </c>
      <c r="O26" s="204">
        <v>294.76206724747487</v>
      </c>
      <c r="P26" s="204">
        <v>288.25693213685253</v>
      </c>
      <c r="Q26" s="204">
        <v>293.33169823020364</v>
      </c>
    </row>
    <row r="27" spans="1:17" x14ac:dyDescent="0.25">
      <c r="A27" s="152" t="s">
        <v>332</v>
      </c>
      <c r="B27" s="151">
        <v>518.2581889106176</v>
      </c>
      <c r="C27" s="151">
        <v>550.68416029256082</v>
      </c>
      <c r="D27" s="151">
        <v>525.09768621278317</v>
      </c>
      <c r="E27" s="151">
        <v>490.20016433752755</v>
      </c>
      <c r="F27" s="151">
        <v>493.83546582551389</v>
      </c>
      <c r="G27" s="151">
        <v>492.9132199425145</v>
      </c>
      <c r="H27" s="151">
        <v>473.89577110635332</v>
      </c>
      <c r="I27" s="151">
        <v>444.81690340732939</v>
      </c>
      <c r="J27" s="151">
        <v>405.45975544034951</v>
      </c>
      <c r="K27" s="151">
        <v>336.80772185275049</v>
      </c>
      <c r="L27" s="151">
        <v>345.07783550575982</v>
      </c>
      <c r="M27" s="151">
        <v>347.38678082670583</v>
      </c>
      <c r="N27" s="151">
        <v>298.07918273976662</v>
      </c>
      <c r="O27" s="151">
        <v>294.76206724747487</v>
      </c>
      <c r="P27" s="151">
        <v>288.25693213685253</v>
      </c>
      <c r="Q27" s="151">
        <v>293.33169823020364</v>
      </c>
    </row>
    <row r="28" spans="1:17" x14ac:dyDescent="0.25">
      <c r="A28" s="154" t="s">
        <v>33</v>
      </c>
      <c r="B28" s="83">
        <v>72.651759854931697</v>
      </c>
      <c r="C28" s="83">
        <v>52.670034099936004</v>
      </c>
      <c r="D28" s="83">
        <v>45.124361323271998</v>
      </c>
      <c r="E28" s="83">
        <v>5.1458372840160003</v>
      </c>
      <c r="F28" s="83">
        <v>7.5269782122480002</v>
      </c>
      <c r="G28" s="83">
        <v>7.5647209304163736</v>
      </c>
      <c r="H28" s="83">
        <v>7.5147000025680004</v>
      </c>
      <c r="I28" s="83">
        <v>7.5019465073520006</v>
      </c>
      <c r="J28" s="83">
        <v>21.813150460464001</v>
      </c>
      <c r="K28" s="83">
        <v>9.5045225061600007</v>
      </c>
      <c r="L28" s="83">
        <v>11.543289448771116</v>
      </c>
      <c r="M28" s="83">
        <v>11.543339293175102</v>
      </c>
      <c r="N28" s="83">
        <v>9.1795040461511945</v>
      </c>
      <c r="O28" s="83">
        <v>8.7965305998324421</v>
      </c>
      <c r="P28" s="83">
        <v>11.073603331065035</v>
      </c>
      <c r="Q28" s="83">
        <v>10.784744070395579</v>
      </c>
    </row>
    <row r="29" spans="1:17" x14ac:dyDescent="0.25">
      <c r="A29" s="154" t="s">
        <v>30</v>
      </c>
      <c r="B29" s="83">
        <v>15.99059752647227</v>
      </c>
      <c r="C29" s="83">
        <v>15.965562104744814</v>
      </c>
      <c r="D29" s="83">
        <v>18.899258908376787</v>
      </c>
      <c r="E29" s="83">
        <v>21.792986746586337</v>
      </c>
      <c r="F29" s="83">
        <v>21.790727187607853</v>
      </c>
      <c r="G29" s="83">
        <v>28.356585972479859</v>
      </c>
      <c r="H29" s="83">
        <v>24.008082815404624</v>
      </c>
      <c r="I29" s="83">
        <v>16.696820886665162</v>
      </c>
      <c r="J29" s="83">
        <v>18.888537594094782</v>
      </c>
      <c r="K29" s="83">
        <v>7.9963878946336306</v>
      </c>
      <c r="L29" s="83">
        <v>13.088914144683509</v>
      </c>
      <c r="M29" s="83">
        <v>10.896182275997344</v>
      </c>
      <c r="N29" s="83">
        <v>10.897863354754335</v>
      </c>
      <c r="O29" s="83">
        <v>10.896406900479215</v>
      </c>
      <c r="P29" s="83">
        <v>7.9932125780840897</v>
      </c>
      <c r="Q29" s="83">
        <v>7.9936588865056617</v>
      </c>
    </row>
    <row r="30" spans="1:17" x14ac:dyDescent="0.25">
      <c r="A30" s="154" t="s">
        <v>125</v>
      </c>
      <c r="B30" s="83">
        <v>283.29295891139191</v>
      </c>
      <c r="C30" s="83">
        <v>315.49257018627077</v>
      </c>
      <c r="D30" s="83">
        <v>303.54999932533281</v>
      </c>
      <c r="E30" s="83">
        <v>313.5852863590186</v>
      </c>
      <c r="F30" s="83">
        <v>317.91932257158828</v>
      </c>
      <c r="G30" s="83">
        <v>320.74711944269592</v>
      </c>
      <c r="H30" s="83">
        <v>297.42595365491923</v>
      </c>
      <c r="I30" s="83">
        <v>294.29536385964389</v>
      </c>
      <c r="J30" s="83">
        <v>288.05556022350123</v>
      </c>
      <c r="K30" s="83">
        <v>246.32788693189701</v>
      </c>
      <c r="L30" s="83">
        <v>240.95533352225885</v>
      </c>
      <c r="M30" s="83">
        <v>230.97417590063409</v>
      </c>
      <c r="N30" s="83">
        <v>185.55844115803791</v>
      </c>
      <c r="O30" s="83">
        <v>189.00647982939816</v>
      </c>
      <c r="P30" s="83">
        <v>189.48915780761251</v>
      </c>
      <c r="Q30" s="83">
        <v>198.36656739730978</v>
      </c>
    </row>
    <row r="31" spans="1:17" x14ac:dyDescent="0.25">
      <c r="A31" s="154" t="s">
        <v>29</v>
      </c>
      <c r="B31" s="83">
        <v>30.959734022318017</v>
      </c>
      <c r="C31" s="83">
        <v>24.908742766800003</v>
      </c>
      <c r="D31" s="83">
        <v>27.86091406200001</v>
      </c>
      <c r="E31" s="83">
        <v>18.495952672320005</v>
      </c>
      <c r="F31" s="83">
        <v>18.469736354232005</v>
      </c>
      <c r="G31" s="83">
        <v>15.476867663322505</v>
      </c>
      <c r="H31" s="83">
        <v>27.832947828984004</v>
      </c>
      <c r="I31" s="83">
        <v>18.469185455087999</v>
      </c>
      <c r="J31" s="83">
        <v>12.315868857432003</v>
      </c>
      <c r="K31" s="83">
        <v>9.3866084854560015</v>
      </c>
      <c r="L31" s="83">
        <v>12.384700798014633</v>
      </c>
      <c r="M31" s="83">
        <v>9.2880422349675502</v>
      </c>
      <c r="N31" s="83">
        <v>6.1937683709552962</v>
      </c>
      <c r="O31" s="83">
        <v>6.1917782930971947</v>
      </c>
      <c r="P31" s="83">
        <v>6.1938356684271891</v>
      </c>
      <c r="Q31" s="83">
        <v>6.1924348055003948</v>
      </c>
    </row>
    <row r="32" spans="1:17" x14ac:dyDescent="0.25">
      <c r="A32" s="154" t="s">
        <v>26</v>
      </c>
      <c r="B32" s="83">
        <v>115.3631385955038</v>
      </c>
      <c r="C32" s="83">
        <v>141.64725113480918</v>
      </c>
      <c r="D32" s="83">
        <v>129.66315259380158</v>
      </c>
      <c r="E32" s="83">
        <v>131.18010127558662</v>
      </c>
      <c r="F32" s="83">
        <v>128.12870149983772</v>
      </c>
      <c r="G32" s="83">
        <v>120.76792593359986</v>
      </c>
      <c r="H32" s="83">
        <v>117.11408680447748</v>
      </c>
      <c r="I32" s="83">
        <v>107.85358669858036</v>
      </c>
      <c r="J32" s="83">
        <v>64.386638304857442</v>
      </c>
      <c r="K32" s="83">
        <v>63.592316034603819</v>
      </c>
      <c r="L32" s="83">
        <v>67.105597592031728</v>
      </c>
      <c r="M32" s="83">
        <v>84.68504112193169</v>
      </c>
      <c r="N32" s="83">
        <v>86.249605809867901</v>
      </c>
      <c r="O32" s="83">
        <v>79.87087162466787</v>
      </c>
      <c r="P32" s="83">
        <v>73.507122751663701</v>
      </c>
      <c r="Q32" s="83">
        <v>69.994293070492247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27.514666268153938</v>
      </c>
      <c r="C34" s="204">
        <v>27.493822026307981</v>
      </c>
      <c r="D34" s="204">
        <v>26.547435025082397</v>
      </c>
      <c r="E34" s="204">
        <v>29.309875911412533</v>
      </c>
      <c r="F34" s="204">
        <v>30.152673726212193</v>
      </c>
      <c r="G34" s="204">
        <v>28.360611274854733</v>
      </c>
      <c r="H34" s="204">
        <v>26.010118044871135</v>
      </c>
      <c r="I34" s="204">
        <v>23.917661627586337</v>
      </c>
      <c r="J34" s="204">
        <v>19.105082346141369</v>
      </c>
      <c r="K34" s="204">
        <v>15.272965669839047</v>
      </c>
      <c r="L34" s="204">
        <v>16.178664520993102</v>
      </c>
      <c r="M34" s="204">
        <v>14.371498625544612</v>
      </c>
      <c r="N34" s="204">
        <v>11.376397579172496</v>
      </c>
      <c r="O34" s="204">
        <v>9.8592633760610937</v>
      </c>
      <c r="P34" s="204">
        <v>9.0155456634490942</v>
      </c>
      <c r="Q34" s="204">
        <v>8.8407769807527448</v>
      </c>
    </row>
    <row r="35" spans="1:17" x14ac:dyDescent="0.25">
      <c r="A35" s="152" t="s">
        <v>330</v>
      </c>
      <c r="B35" s="151">
        <v>17.662026137043689</v>
      </c>
      <c r="C35" s="151">
        <v>17.757056153843926</v>
      </c>
      <c r="D35" s="151">
        <v>17.064286287176451</v>
      </c>
      <c r="E35" s="151">
        <v>20.160834979632529</v>
      </c>
      <c r="F35" s="151">
        <v>20.540454036252463</v>
      </c>
      <c r="G35" s="151">
        <v>19.412500875953192</v>
      </c>
      <c r="H35" s="151">
        <v>18.428448467664442</v>
      </c>
      <c r="I35" s="151">
        <v>16.797330820622442</v>
      </c>
      <c r="J35" s="151">
        <v>14.213762608062659</v>
      </c>
      <c r="K35" s="151">
        <v>11.820147959736193</v>
      </c>
      <c r="L35" s="151">
        <v>12.186193828511435</v>
      </c>
      <c r="M35" s="151">
        <v>12.021386780532074</v>
      </c>
      <c r="N35" s="151">
        <v>10.412694620218565</v>
      </c>
      <c r="O35" s="151">
        <v>8.9613427500981757</v>
      </c>
      <c r="P35" s="151">
        <v>7.9636167262665873</v>
      </c>
      <c r="Q35" s="151">
        <v>8.1947345954085282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1.4282062646588578</v>
      </c>
      <c r="C37" s="83">
        <v>1.4222804273671896</v>
      </c>
      <c r="D37" s="83">
        <v>1.428668799639196</v>
      </c>
      <c r="E37" s="83">
        <v>1.4283178615896706</v>
      </c>
      <c r="F37" s="83">
        <v>1.427460013024151</v>
      </c>
      <c r="G37" s="83">
        <v>3.570232632367754</v>
      </c>
      <c r="H37" s="83">
        <v>2.1454077749833584</v>
      </c>
      <c r="I37" s="83">
        <v>0.71382099045084269</v>
      </c>
      <c r="J37" s="83">
        <v>1.4277394636932215</v>
      </c>
      <c r="K37" s="83">
        <v>0.7142564135863716</v>
      </c>
      <c r="L37" s="83">
        <v>1.4284186015403457</v>
      </c>
      <c r="M37" s="83">
        <v>0.71392220274167562</v>
      </c>
      <c r="N37" s="83">
        <v>0.71399999766962485</v>
      </c>
      <c r="O37" s="83">
        <v>0.71414094194661437</v>
      </c>
      <c r="P37" s="83">
        <v>0.71405314565921152</v>
      </c>
      <c r="Q37" s="83">
        <v>0.71409174069945403</v>
      </c>
    </row>
    <row r="38" spans="1:17" x14ac:dyDescent="0.25">
      <c r="A38" s="154" t="s">
        <v>125</v>
      </c>
      <c r="B38" s="83">
        <v>5.5047663515445748</v>
      </c>
      <c r="C38" s="83">
        <v>5.3232349320735448</v>
      </c>
      <c r="D38" s="83">
        <v>5.202663245726626</v>
      </c>
      <c r="E38" s="83">
        <v>7.254411530851363</v>
      </c>
      <c r="F38" s="83">
        <v>8.0059840155445858</v>
      </c>
      <c r="G38" s="83">
        <v>6.4264895376645432</v>
      </c>
      <c r="H38" s="83">
        <v>6.3624607245206581</v>
      </c>
      <c r="I38" s="83">
        <v>6.2666549962186116</v>
      </c>
      <c r="J38" s="83">
        <v>4.6026207063222149</v>
      </c>
      <c r="K38" s="83">
        <v>3.7100618981384543</v>
      </c>
      <c r="L38" s="83">
        <v>3.3985328670130621</v>
      </c>
      <c r="M38" s="83">
        <v>2.6953053942656156</v>
      </c>
      <c r="N38" s="83">
        <v>1.1612240816591124</v>
      </c>
      <c r="O38" s="83">
        <v>1.1454570250171827</v>
      </c>
      <c r="P38" s="83">
        <v>1.1612778164101585</v>
      </c>
      <c r="Q38" s="83">
        <v>1.242508413736829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10.729053520840255</v>
      </c>
      <c r="C40" s="83">
        <v>11.011540794403194</v>
      </c>
      <c r="D40" s="83">
        <v>10.432954241810631</v>
      </c>
      <c r="E40" s="83">
        <v>11.478105587191497</v>
      </c>
      <c r="F40" s="83">
        <v>11.107010007683725</v>
      </c>
      <c r="G40" s="83">
        <v>9.4157787059208964</v>
      </c>
      <c r="H40" s="83">
        <v>9.9205799681604248</v>
      </c>
      <c r="I40" s="83">
        <v>9.8168548339529877</v>
      </c>
      <c r="J40" s="83">
        <v>8.1834024380472226</v>
      </c>
      <c r="K40" s="83">
        <v>7.3958296480113663</v>
      </c>
      <c r="L40" s="83">
        <v>7.3592423599580261</v>
      </c>
      <c r="M40" s="83">
        <v>8.612159183524783</v>
      </c>
      <c r="N40" s="83">
        <v>8.5374705408898279</v>
      </c>
      <c r="O40" s="83">
        <v>7.1017447831343778</v>
      </c>
      <c r="P40" s="83">
        <v>6.0882857641972175</v>
      </c>
      <c r="Q40" s="83">
        <v>6.238134440972245</v>
      </c>
    </row>
    <row r="41" spans="1:17" x14ac:dyDescent="0.25">
      <c r="A41" s="152" t="s">
        <v>329</v>
      </c>
      <c r="B41" s="151">
        <v>9.8526401311102507</v>
      </c>
      <c r="C41" s="151">
        <v>9.7367658724640549</v>
      </c>
      <c r="D41" s="151">
        <v>9.483148737905946</v>
      </c>
      <c r="E41" s="151">
        <v>9.1490409317800019</v>
      </c>
      <c r="F41" s="151">
        <v>9.6122196899597316</v>
      </c>
      <c r="G41" s="151">
        <v>8.9481103989015391</v>
      </c>
      <c r="H41" s="151">
        <v>7.581669577206692</v>
      </c>
      <c r="I41" s="151">
        <v>7.1203308069638949</v>
      </c>
      <c r="J41" s="151">
        <v>4.8913197380787103</v>
      </c>
      <c r="K41" s="151">
        <v>3.4528177101028539</v>
      </c>
      <c r="L41" s="151">
        <v>3.9924706924816671</v>
      </c>
      <c r="M41" s="151">
        <v>2.3501118450125382</v>
      </c>
      <c r="N41" s="151">
        <v>0.96370295895393177</v>
      </c>
      <c r="O41" s="151">
        <v>0.89792062596291822</v>
      </c>
      <c r="P41" s="151">
        <v>1.0519289371825065</v>
      </c>
      <c r="Q41" s="151">
        <v>0.64604238534421721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1.7563771557198583E-15</v>
      </c>
      <c r="E44" s="87">
        <v>0</v>
      </c>
      <c r="F44" s="87">
        <v>0</v>
      </c>
      <c r="G44" s="87">
        <v>0</v>
      </c>
      <c r="H44" s="87">
        <v>1.849849311324004E-15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3.0219682102613215</v>
      </c>
      <c r="C45" s="87">
        <v>2.9472068060152123</v>
      </c>
      <c r="D45" s="87">
        <v>2.9286709359975909</v>
      </c>
      <c r="E45" s="87">
        <v>3.3314211119676305</v>
      </c>
      <c r="F45" s="87">
        <v>3.7460828411361642</v>
      </c>
      <c r="G45" s="87">
        <v>3.25269689674731</v>
      </c>
      <c r="H45" s="87">
        <v>2.6139267923579008</v>
      </c>
      <c r="I45" s="87">
        <v>2.3057231653636467</v>
      </c>
      <c r="J45" s="87">
        <v>1.6157228697123973</v>
      </c>
      <c r="K45" s="87">
        <v>1.0365470986107113</v>
      </c>
      <c r="L45" s="87">
        <v>1.1301676255879434</v>
      </c>
      <c r="M45" s="87">
        <v>0.41326545794335012</v>
      </c>
      <c r="N45" s="87">
        <v>8.2704959318099888E-2</v>
      </c>
      <c r="O45" s="87">
        <v>0.13267106869981335</v>
      </c>
      <c r="P45" s="87">
        <v>0.17541182395967747</v>
      </c>
      <c r="Q45" s="87">
        <v>0.11062654606227648</v>
      </c>
    </row>
    <row r="46" spans="1:17" x14ac:dyDescent="0.25">
      <c r="A46" s="150" t="s">
        <v>29</v>
      </c>
      <c r="B46" s="87">
        <v>0.56143918460696374</v>
      </c>
      <c r="C46" s="87">
        <v>0.28032200209775926</v>
      </c>
      <c r="D46" s="87">
        <v>0.30324335274982994</v>
      </c>
      <c r="E46" s="87">
        <v>0</v>
      </c>
      <c r="F46" s="87">
        <v>0</v>
      </c>
      <c r="G46" s="87">
        <v>0</v>
      </c>
      <c r="H46" s="87">
        <v>0</v>
      </c>
      <c r="I46" s="87">
        <v>0.31227982962907508</v>
      </c>
      <c r="J46" s="87">
        <v>0</v>
      </c>
      <c r="K46" s="87">
        <v>0</v>
      </c>
      <c r="L46" s="87">
        <v>0</v>
      </c>
      <c r="M46" s="87">
        <v>0.31945072147126885</v>
      </c>
      <c r="N46" s="87">
        <v>0.32596252811302384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6.1263464640964855</v>
      </c>
      <c r="C48" s="87">
        <v>6.3349918534610064</v>
      </c>
      <c r="D48" s="87">
        <v>6.0980996060990149</v>
      </c>
      <c r="E48" s="87">
        <v>5.5114796154390282</v>
      </c>
      <c r="F48" s="87">
        <v>5.4618995524028131</v>
      </c>
      <c r="G48" s="87">
        <v>4.9843083699678674</v>
      </c>
      <c r="H48" s="87">
        <v>4.2312466584587058</v>
      </c>
      <c r="I48" s="87">
        <v>3.7448527814151076</v>
      </c>
      <c r="J48" s="87">
        <v>2.9489610253611724</v>
      </c>
      <c r="K48" s="87">
        <v>2.1025623123899355</v>
      </c>
      <c r="L48" s="87">
        <v>2.4843605842168683</v>
      </c>
      <c r="M48" s="87">
        <v>1.299986065685651</v>
      </c>
      <c r="N48" s="87">
        <v>0.54980978183479912</v>
      </c>
      <c r="O48" s="87">
        <v>0.75948692138588858</v>
      </c>
      <c r="P48" s="87">
        <v>0.86389338301807428</v>
      </c>
      <c r="Q48" s="87">
        <v>0.52307712404292317</v>
      </c>
    </row>
    <row r="49" spans="1:17" x14ac:dyDescent="0.25">
      <c r="A49" s="150" t="s">
        <v>25</v>
      </c>
      <c r="B49" s="87">
        <v>1.6444245962152992E-2</v>
      </c>
      <c r="C49" s="87">
        <v>1.6155572812685665E-2</v>
      </c>
      <c r="D49" s="87">
        <v>1.7400225234002E-2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4.7252049868215362E-3</v>
      </c>
      <c r="M49" s="87">
        <v>0</v>
      </c>
      <c r="N49" s="87">
        <v>0</v>
      </c>
      <c r="O49" s="87">
        <v>0</v>
      </c>
      <c r="P49" s="87">
        <v>7.9650501529215743E-3</v>
      </c>
      <c r="Q49" s="87">
        <v>7.7899278579349343E-3</v>
      </c>
    </row>
    <row r="50" spans="1:17" x14ac:dyDescent="0.25">
      <c r="A50" s="150" t="s">
        <v>86</v>
      </c>
      <c r="B50" s="87">
        <v>0.12644202618332595</v>
      </c>
      <c r="C50" s="87">
        <v>0.15808963807739143</v>
      </c>
      <c r="D50" s="87">
        <v>0.13573461782550528</v>
      </c>
      <c r="E50" s="87">
        <v>0.30614020437334449</v>
      </c>
      <c r="F50" s="87">
        <v>0.40423729642075545</v>
      </c>
      <c r="G50" s="87">
        <v>0.71110513218636062</v>
      </c>
      <c r="H50" s="87">
        <v>0.7364961263900841</v>
      </c>
      <c r="I50" s="87">
        <v>0.75747503055606558</v>
      </c>
      <c r="J50" s="87">
        <v>0.3266358430051412</v>
      </c>
      <c r="K50" s="87">
        <v>0.31370829910220716</v>
      </c>
      <c r="L50" s="87">
        <v>0.37321727769003404</v>
      </c>
      <c r="M50" s="87">
        <v>0.31740959991226814</v>
      </c>
      <c r="N50" s="87">
        <v>5.2256896880089011E-3</v>
      </c>
      <c r="O50" s="87">
        <v>5.7626358772162106E-3</v>
      </c>
      <c r="P50" s="87">
        <v>4.6586800518332227E-3</v>
      </c>
      <c r="Q50" s="87">
        <v>4.5487873810825209E-3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4.5318042026366667</v>
      </c>
      <c r="C53" s="204">
        <v>4.5543488848606906</v>
      </c>
      <c r="D53" s="204">
        <v>4.3806725490928713</v>
      </c>
      <c r="E53" s="204">
        <v>4.9503066687305513</v>
      </c>
      <c r="F53" s="204">
        <v>5.0339596250777685</v>
      </c>
      <c r="G53" s="204">
        <v>4.7532565980837482</v>
      </c>
      <c r="H53" s="204">
        <v>4.4538647436410832</v>
      </c>
      <c r="I53" s="204">
        <v>4.0825742048353781</v>
      </c>
      <c r="J53" s="204">
        <v>3.3788979049932117</v>
      </c>
      <c r="K53" s="204">
        <v>2.7776314189124198</v>
      </c>
      <c r="L53" s="204">
        <v>2.9056246169408344</v>
      </c>
      <c r="M53" s="204">
        <v>2.7893098880269065</v>
      </c>
      <c r="N53" s="204">
        <v>2.3904232998707555</v>
      </c>
      <c r="O53" s="204">
        <v>2.0522120144894047</v>
      </c>
      <c r="P53" s="204">
        <v>1.8343098381766489</v>
      </c>
      <c r="Q53" s="204">
        <v>1.8488324250448582</v>
      </c>
    </row>
    <row r="54" spans="1:17" x14ac:dyDescent="0.25">
      <c r="A54" s="152" t="s">
        <v>327</v>
      </c>
      <c r="B54" s="151">
        <v>3.7164132952344389</v>
      </c>
      <c r="C54" s="151">
        <v>3.7485475712774585</v>
      </c>
      <c r="D54" s="151">
        <v>3.5958602397489314</v>
      </c>
      <c r="E54" s="151">
        <v>4.1931446605832408</v>
      </c>
      <c r="F54" s="151">
        <v>4.2384655817707566</v>
      </c>
      <c r="G54" s="151">
        <v>4.0127233236918967</v>
      </c>
      <c r="H54" s="151">
        <v>3.8264162269067361</v>
      </c>
      <c r="I54" s="151">
        <v>3.4933054483969865</v>
      </c>
      <c r="J54" s="151">
        <v>2.9740990301177321</v>
      </c>
      <c r="K54" s="151">
        <v>2.491880987731494</v>
      </c>
      <c r="L54" s="151">
        <v>2.5752132492871791</v>
      </c>
      <c r="M54" s="151">
        <v>2.5948178732672482</v>
      </c>
      <c r="N54" s="151">
        <v>2.3106685722331886</v>
      </c>
      <c r="O54" s="151">
        <v>1.9779013419959217</v>
      </c>
      <c r="P54" s="151">
        <v>1.7472536502718898</v>
      </c>
      <c r="Q54" s="151">
        <v>1.7953668483267162</v>
      </c>
    </row>
    <row r="55" spans="1:17" x14ac:dyDescent="0.25">
      <c r="A55" s="152" t="s">
        <v>326</v>
      </c>
      <c r="B55" s="151">
        <v>0.81539090740222753</v>
      </c>
      <c r="C55" s="151">
        <v>0.80580131358323215</v>
      </c>
      <c r="D55" s="151">
        <v>0.78481230934394031</v>
      </c>
      <c r="E55" s="151">
        <v>0.75716200814731049</v>
      </c>
      <c r="F55" s="151">
        <v>0.79549404330701234</v>
      </c>
      <c r="G55" s="151">
        <v>0.74053327439185135</v>
      </c>
      <c r="H55" s="151">
        <v>0.62744851673434698</v>
      </c>
      <c r="I55" s="151">
        <v>0.58926875643839138</v>
      </c>
      <c r="J55" s="151">
        <v>0.4047988748754795</v>
      </c>
      <c r="K55" s="151">
        <v>0.28575043118092591</v>
      </c>
      <c r="L55" s="151">
        <v>0.33041136765365514</v>
      </c>
      <c r="M55" s="151">
        <v>0.19449201475965833</v>
      </c>
      <c r="N55" s="151">
        <v>7.9754727637566761E-2</v>
      </c>
      <c r="O55" s="151">
        <v>7.4310672493482888E-2</v>
      </c>
      <c r="P55" s="151">
        <v>8.7056187904759177E-2</v>
      </c>
      <c r="Q55" s="151">
        <v>5.3465576718142109E-2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1.4535535081819517E-16</v>
      </c>
      <c r="E58" s="87">
        <v>0</v>
      </c>
      <c r="F58" s="87">
        <v>0</v>
      </c>
      <c r="G58" s="87">
        <v>0</v>
      </c>
      <c r="H58" s="87">
        <v>1.5309097748888311E-16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0.25009392084921284</v>
      </c>
      <c r="C59" s="87">
        <v>0.24390677015298304</v>
      </c>
      <c r="D59" s="87">
        <v>0.242372767117042</v>
      </c>
      <c r="E59" s="87">
        <v>0.2757038161628384</v>
      </c>
      <c r="F59" s="87">
        <v>0.31002064892161357</v>
      </c>
      <c r="G59" s="87">
        <v>0.2691887086963291</v>
      </c>
      <c r="H59" s="87">
        <v>0.21632497591927452</v>
      </c>
      <c r="I59" s="87">
        <v>0.19081846885768117</v>
      </c>
      <c r="J59" s="87">
        <v>0.13371499611412943</v>
      </c>
      <c r="K59" s="87">
        <v>8.578320816088647E-2</v>
      </c>
      <c r="L59" s="87">
        <v>9.3531113841760841E-2</v>
      </c>
      <c r="M59" s="87">
        <v>3.4201279278070353E-2</v>
      </c>
      <c r="N59" s="87">
        <v>6.8445483573599912E-3</v>
      </c>
      <c r="O59" s="87">
        <v>1.0979674651019034E-2</v>
      </c>
      <c r="P59" s="87">
        <v>1.451684060355952E-2</v>
      </c>
      <c r="Q59" s="87">
        <v>9.1553003637746041E-3</v>
      </c>
    </row>
    <row r="60" spans="1:17" x14ac:dyDescent="0.25">
      <c r="A60" s="150" t="s">
        <v>29</v>
      </c>
      <c r="B60" s="87">
        <v>4.6463932519196997E-2</v>
      </c>
      <c r="C60" s="87">
        <v>2.319906224257318E-2</v>
      </c>
      <c r="D60" s="87">
        <v>2.5096001606882481E-2</v>
      </c>
      <c r="E60" s="87">
        <v>0</v>
      </c>
      <c r="F60" s="87">
        <v>0</v>
      </c>
      <c r="G60" s="87">
        <v>0</v>
      </c>
      <c r="H60" s="87">
        <v>0</v>
      </c>
      <c r="I60" s="87">
        <v>2.584384796930277E-2</v>
      </c>
      <c r="J60" s="87">
        <v>0</v>
      </c>
      <c r="K60" s="87">
        <v>0</v>
      </c>
      <c r="L60" s="87">
        <v>0</v>
      </c>
      <c r="M60" s="87">
        <v>2.6437301087277425E-2</v>
      </c>
      <c r="N60" s="87">
        <v>2.6976209223146801E-2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0.50700798323557128</v>
      </c>
      <c r="C62" s="87">
        <v>0.52427518787263505</v>
      </c>
      <c r="D62" s="87">
        <v>0.50467031222888403</v>
      </c>
      <c r="E62" s="87">
        <v>0.456122450932885</v>
      </c>
      <c r="F62" s="87">
        <v>0.45201927330230179</v>
      </c>
      <c r="G62" s="87">
        <v>0.41249448579044418</v>
      </c>
      <c r="H62" s="87">
        <v>0.350172137251755</v>
      </c>
      <c r="I62" s="87">
        <v>0.30991885087573301</v>
      </c>
      <c r="J62" s="87">
        <v>0.2440519469264418</v>
      </c>
      <c r="K62" s="87">
        <v>0.17400515688744297</v>
      </c>
      <c r="L62" s="87">
        <v>0.20560225524553388</v>
      </c>
      <c r="M62" s="87">
        <v>0.10758505371191596</v>
      </c>
      <c r="N62" s="87">
        <v>4.5501499186328204E-2</v>
      </c>
      <c r="O62" s="87">
        <v>6.2854090045728714E-2</v>
      </c>
      <c r="P62" s="87">
        <v>7.1494624801495807E-2</v>
      </c>
      <c r="Q62" s="87">
        <v>4.3289141300103987E-2</v>
      </c>
    </row>
    <row r="63" spans="1:17" x14ac:dyDescent="0.25">
      <c r="A63" s="150" t="s">
        <v>25</v>
      </c>
      <c r="B63" s="87">
        <v>1.3609031141092131E-3</v>
      </c>
      <c r="C63" s="87">
        <v>1.3370129224291585E-3</v>
      </c>
      <c r="D63" s="87">
        <v>1.4400186400553381E-3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3.9105144718523053E-4</v>
      </c>
      <c r="M63" s="87">
        <v>0</v>
      </c>
      <c r="N63" s="87">
        <v>0</v>
      </c>
      <c r="O63" s="87">
        <v>0</v>
      </c>
      <c r="P63" s="87">
        <v>6.5917656437971639E-4</v>
      </c>
      <c r="Q63" s="87">
        <v>6.4468368479461528E-4</v>
      </c>
    </row>
    <row r="64" spans="1:17" x14ac:dyDescent="0.25">
      <c r="A64" s="150" t="s">
        <v>86</v>
      </c>
      <c r="B64" s="87">
        <v>1.046416768413732E-2</v>
      </c>
      <c r="C64" s="87">
        <v>1.3083280392611705E-2</v>
      </c>
      <c r="D64" s="87">
        <v>1.1233209751076299E-2</v>
      </c>
      <c r="E64" s="87">
        <v>2.5335741051587125E-2</v>
      </c>
      <c r="F64" s="87">
        <v>3.3454121083097005E-2</v>
      </c>
      <c r="G64" s="87">
        <v>5.8850079905078109E-2</v>
      </c>
      <c r="H64" s="87">
        <v>6.0951403563317304E-2</v>
      </c>
      <c r="I64" s="87">
        <v>6.2687588735674399E-2</v>
      </c>
      <c r="J64" s="87">
        <v>2.7031931834908238E-2</v>
      </c>
      <c r="K64" s="87">
        <v>2.5962066132596457E-2</v>
      </c>
      <c r="L64" s="87">
        <v>3.0886947119175234E-2</v>
      </c>
      <c r="M64" s="87">
        <v>2.6268380682394607E-2</v>
      </c>
      <c r="N64" s="87">
        <v>4.3247087073177109E-4</v>
      </c>
      <c r="O64" s="87">
        <v>4.7690779673513467E-4</v>
      </c>
      <c r="P64" s="87">
        <v>3.8554593532412874E-4</v>
      </c>
      <c r="Q64" s="87">
        <v>3.7645136946889827E-4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262.9907571780123</v>
      </c>
      <c r="C67" s="204">
        <v>302.42051249977624</v>
      </c>
      <c r="D67" s="204">
        <v>292.32108420451607</v>
      </c>
      <c r="E67" s="204">
        <v>297.93459349954293</v>
      </c>
      <c r="F67" s="204">
        <v>305.47106214101967</v>
      </c>
      <c r="G67" s="204">
        <v>322.89491695919241</v>
      </c>
      <c r="H67" s="204">
        <v>295.72308651313091</v>
      </c>
      <c r="I67" s="204">
        <v>279.62094041363167</v>
      </c>
      <c r="J67" s="204">
        <v>287.15360749186141</v>
      </c>
      <c r="K67" s="204">
        <v>244.67116788521221</v>
      </c>
      <c r="L67" s="204">
        <v>245.57341264747944</v>
      </c>
      <c r="M67" s="204">
        <v>234.27308062147847</v>
      </c>
      <c r="N67" s="204">
        <v>205.9860428719644</v>
      </c>
      <c r="O67" s="204">
        <v>205.78833897725335</v>
      </c>
      <c r="P67" s="204">
        <v>202.16500316941011</v>
      </c>
      <c r="Q67" s="204">
        <v>209.25800708254937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0.99999999999999989</v>
      </c>
      <c r="C72" s="77">
        <f t="shared" si="0"/>
        <v>1</v>
      </c>
      <c r="D72" s="77">
        <f t="shared" si="0"/>
        <v>0.99999999999999978</v>
      </c>
      <c r="E72" s="77">
        <f t="shared" si="0"/>
        <v>0.99999999999999978</v>
      </c>
      <c r="F72" s="77">
        <f t="shared" si="0"/>
        <v>0.99999999999999989</v>
      </c>
      <c r="G72" s="77">
        <f t="shared" si="0"/>
        <v>1</v>
      </c>
      <c r="H72" s="77">
        <f t="shared" si="0"/>
        <v>1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1</v>
      </c>
      <c r="O72" s="77">
        <f t="shared" si="0"/>
        <v>1</v>
      </c>
      <c r="P72" s="77">
        <f t="shared" si="0"/>
        <v>1.0000000000000002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2.148878748831606E-2</v>
      </c>
      <c r="C77" s="201">
        <f t="shared" si="5"/>
        <v>2.1323869293348851E-2</v>
      </c>
      <c r="D77" s="201">
        <f t="shared" si="5"/>
        <v>2.1777644402668418E-2</v>
      </c>
      <c r="E77" s="201">
        <f t="shared" si="5"/>
        <v>2.2245434696123279E-2</v>
      </c>
      <c r="F77" s="201">
        <f t="shared" si="5"/>
        <v>2.2188164694861845E-2</v>
      </c>
      <c r="G77" s="201">
        <f t="shared" si="5"/>
        <v>2.2498805683918575E-2</v>
      </c>
      <c r="H77" s="201">
        <f t="shared" si="5"/>
        <v>2.3375197311425854E-2</v>
      </c>
      <c r="I77" s="201">
        <f t="shared" si="5"/>
        <v>2.4292558342886399E-2</v>
      </c>
      <c r="J77" s="201">
        <f t="shared" si="5"/>
        <v>2.6061355349933979E-2</v>
      </c>
      <c r="K77" s="201">
        <f t="shared" si="5"/>
        <v>2.6718008900714151E-2</v>
      </c>
      <c r="L77" s="201">
        <f t="shared" si="5"/>
        <v>2.6429657931047644E-2</v>
      </c>
      <c r="M77" s="201">
        <f t="shared" si="5"/>
        <v>2.785877006525337E-2</v>
      </c>
      <c r="N77" s="201">
        <f t="shared" si="5"/>
        <v>2.9699538301232925E-2</v>
      </c>
      <c r="O77" s="201">
        <f t="shared" si="5"/>
        <v>2.8974263900530092E-2</v>
      </c>
      <c r="P77" s="201">
        <f t="shared" si="5"/>
        <v>2.9145460539021385E-2</v>
      </c>
      <c r="Q77" s="201">
        <f t="shared" si="5"/>
        <v>2.9445990972693434E-2</v>
      </c>
    </row>
    <row r="78" spans="1:17" x14ac:dyDescent="0.25">
      <c r="A78" s="127" t="s">
        <v>324</v>
      </c>
      <c r="B78" s="200">
        <f t="shared" ref="B78:Q78" si="6">IF(B$15=0,0,B$15/B$5)</f>
        <v>0.10819267039274964</v>
      </c>
      <c r="C78" s="200">
        <f t="shared" si="6"/>
        <v>0.10353802631759915</v>
      </c>
      <c r="D78" s="200">
        <f t="shared" si="6"/>
        <v>9.7696788141567473E-2</v>
      </c>
      <c r="E78" s="200">
        <f t="shared" si="6"/>
        <v>0.10531301686812397</v>
      </c>
      <c r="F78" s="200">
        <f t="shared" si="6"/>
        <v>0.10530586466527272</v>
      </c>
      <c r="G78" s="200">
        <f t="shared" si="6"/>
        <v>8.816114733362114E-2</v>
      </c>
      <c r="H78" s="200">
        <f t="shared" si="6"/>
        <v>8.1676008619642443E-2</v>
      </c>
      <c r="I78" s="200">
        <f t="shared" si="6"/>
        <v>8.4937175019982186E-2</v>
      </c>
      <c r="J78" s="200">
        <f t="shared" si="6"/>
        <v>5.9117870683599687E-2</v>
      </c>
      <c r="K78" s="200">
        <f t="shared" si="6"/>
        <v>4.7652385699538093E-2</v>
      </c>
      <c r="L78" s="200">
        <f t="shared" si="6"/>
        <v>5.5549195920226897E-2</v>
      </c>
      <c r="M78" s="200">
        <f t="shared" si="6"/>
        <v>3.6128393306827135E-2</v>
      </c>
      <c r="N78" s="200">
        <f t="shared" si="6"/>
        <v>1.5037241073957382E-2</v>
      </c>
      <c r="O78" s="200">
        <f t="shared" si="6"/>
        <v>1.0525018157131538E-2</v>
      </c>
      <c r="P78" s="200">
        <f t="shared" si="6"/>
        <v>9.190363210100529E-3</v>
      </c>
      <c r="Q78" s="200">
        <f t="shared" si="6"/>
        <v>5.7304582569939833E-3</v>
      </c>
    </row>
    <row r="79" spans="1:17" x14ac:dyDescent="0.25">
      <c r="A79" s="127" t="s">
        <v>323</v>
      </c>
      <c r="B79" s="200">
        <f t="shared" ref="B79:Q79" si="7">IF(B$26=0,0,B$26/B$5)</f>
        <v>0.55459517197578301</v>
      </c>
      <c r="C79" s="200">
        <f t="shared" si="7"/>
        <v>0.5444536450214873</v>
      </c>
      <c r="D79" s="200">
        <f t="shared" si="7"/>
        <v>0.5450151938047989</v>
      </c>
      <c r="E79" s="200">
        <f t="shared" si="7"/>
        <v>0.52003115461912841</v>
      </c>
      <c r="F79" s="200">
        <f t="shared" si="7"/>
        <v>0.51633064525783212</v>
      </c>
      <c r="G79" s="200">
        <f t="shared" si="7"/>
        <v>0.51638132091807487</v>
      </c>
      <c r="H79" s="200">
        <f t="shared" si="7"/>
        <v>0.53008567044098132</v>
      </c>
      <c r="I79" s="200">
        <f t="shared" si="7"/>
        <v>0.52659439011297327</v>
      </c>
      <c r="J79" s="200">
        <f t="shared" si="7"/>
        <v>0.5187028183225858</v>
      </c>
      <c r="K79" s="200">
        <f t="shared" si="7"/>
        <v>0.520006447596562</v>
      </c>
      <c r="L79" s="200">
        <f t="shared" si="7"/>
        <v>0.51955106876153689</v>
      </c>
      <c r="M79" s="200">
        <f t="shared" si="7"/>
        <v>0.54299810016480021</v>
      </c>
      <c r="N79" s="200">
        <f t="shared" si="7"/>
        <v>0.5498772855694124</v>
      </c>
      <c r="O79" s="200">
        <f t="shared" si="7"/>
        <v>0.55246875400952056</v>
      </c>
      <c r="P79" s="200">
        <f t="shared" si="7"/>
        <v>0.55300611419849577</v>
      </c>
      <c r="Q79" s="200">
        <f t="shared" si="7"/>
        <v>0.55138269266731932</v>
      </c>
    </row>
    <row r="80" spans="1:17" x14ac:dyDescent="0.25">
      <c r="A80" s="142" t="s">
        <v>332</v>
      </c>
      <c r="B80" s="199">
        <f t="shared" ref="B80:Q80" si="8">IF(B$27=0,0,B$27/B$5)</f>
        <v>0.55459517197578301</v>
      </c>
      <c r="C80" s="199">
        <f t="shared" si="8"/>
        <v>0.5444536450214873</v>
      </c>
      <c r="D80" s="199">
        <f t="shared" si="8"/>
        <v>0.5450151938047989</v>
      </c>
      <c r="E80" s="199">
        <f t="shared" si="8"/>
        <v>0.52003115461912841</v>
      </c>
      <c r="F80" s="199">
        <f t="shared" si="8"/>
        <v>0.51633064525783212</v>
      </c>
      <c r="G80" s="199">
        <f t="shared" si="8"/>
        <v>0.51638132091807487</v>
      </c>
      <c r="H80" s="199">
        <f t="shared" si="8"/>
        <v>0.53008567044098132</v>
      </c>
      <c r="I80" s="199">
        <f t="shared" si="8"/>
        <v>0.52659439011297327</v>
      </c>
      <c r="J80" s="199">
        <f t="shared" si="8"/>
        <v>0.5187028183225858</v>
      </c>
      <c r="K80" s="199">
        <f t="shared" si="8"/>
        <v>0.520006447596562</v>
      </c>
      <c r="L80" s="199">
        <f t="shared" si="8"/>
        <v>0.51955106876153689</v>
      </c>
      <c r="M80" s="199">
        <f t="shared" si="8"/>
        <v>0.54299810016480021</v>
      </c>
      <c r="N80" s="199">
        <f t="shared" si="8"/>
        <v>0.5498772855694124</v>
      </c>
      <c r="O80" s="199">
        <f t="shared" si="8"/>
        <v>0.55246875400952056</v>
      </c>
      <c r="P80" s="199">
        <f t="shared" si="8"/>
        <v>0.55300611419849577</v>
      </c>
      <c r="Q80" s="199">
        <f t="shared" si="8"/>
        <v>0.55138269266731932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2.9443820468941725E-2</v>
      </c>
      <c r="C82" s="200">
        <f t="shared" si="10"/>
        <v>2.7182753195303142E-2</v>
      </c>
      <c r="D82" s="200">
        <f t="shared" si="10"/>
        <v>2.7554407161018181E-2</v>
      </c>
      <c r="E82" s="200">
        <f t="shared" si="10"/>
        <v>3.1093519996171031E-2</v>
      </c>
      <c r="F82" s="200">
        <f t="shared" si="10"/>
        <v>3.1526187482866827E-2</v>
      </c>
      <c r="G82" s="200">
        <f t="shared" si="10"/>
        <v>2.9710888894117063E-2</v>
      </c>
      <c r="H82" s="200">
        <f t="shared" si="10"/>
        <v>2.9094142009067056E-2</v>
      </c>
      <c r="I82" s="200">
        <f t="shared" si="10"/>
        <v>2.8314810748488656E-2</v>
      </c>
      <c r="J82" s="200">
        <f t="shared" si="10"/>
        <v>2.4441044824451211E-2</v>
      </c>
      <c r="K82" s="200">
        <f t="shared" si="10"/>
        <v>2.3580340078157243E-2</v>
      </c>
      <c r="L82" s="200">
        <f t="shared" si="10"/>
        <v>2.4358685427294049E-2</v>
      </c>
      <c r="M82" s="200">
        <f t="shared" si="10"/>
        <v>2.246399944068293E-2</v>
      </c>
      <c r="N82" s="200">
        <f t="shared" si="10"/>
        <v>2.0986445825890428E-2</v>
      </c>
      <c r="O82" s="200">
        <f t="shared" si="10"/>
        <v>1.8479090622780376E-2</v>
      </c>
      <c r="P82" s="200">
        <f t="shared" si="10"/>
        <v>1.729586115332727E-2</v>
      </c>
      <c r="Q82" s="200">
        <f t="shared" si="10"/>
        <v>1.6618222463953166E-2</v>
      </c>
    </row>
    <row r="83" spans="1:17" x14ac:dyDescent="0.25">
      <c r="A83" s="142" t="s">
        <v>330</v>
      </c>
      <c r="B83" s="199">
        <f t="shared" ref="B83:Q83" si="11">IF(B$35=0,0,B$35/B$5)</f>
        <v>1.8900375589827642E-2</v>
      </c>
      <c r="C83" s="199">
        <f t="shared" si="11"/>
        <v>1.7556150412380331E-2</v>
      </c>
      <c r="D83" s="199">
        <f t="shared" si="11"/>
        <v>1.7711552616092325E-2</v>
      </c>
      <c r="E83" s="199">
        <f t="shared" si="11"/>
        <v>2.1387716804854177E-2</v>
      </c>
      <c r="F83" s="199">
        <f t="shared" si="11"/>
        <v>2.1476112228388151E-2</v>
      </c>
      <c r="G83" s="199">
        <f t="shared" si="11"/>
        <v>2.0336749835634483E-2</v>
      </c>
      <c r="H83" s="199">
        <f t="shared" si="11"/>
        <v>2.0613512626126946E-2</v>
      </c>
      <c r="I83" s="199">
        <f t="shared" si="11"/>
        <v>1.988544075383664E-2</v>
      </c>
      <c r="J83" s="199">
        <f t="shared" si="11"/>
        <v>1.8183601762801708E-2</v>
      </c>
      <c r="K83" s="199">
        <f t="shared" si="11"/>
        <v>1.8249442491390946E-2</v>
      </c>
      <c r="L83" s="199">
        <f t="shared" si="11"/>
        <v>1.8347599805878238E-2</v>
      </c>
      <c r="M83" s="199">
        <f t="shared" si="11"/>
        <v>1.8790554343031996E-2</v>
      </c>
      <c r="N83" s="199">
        <f t="shared" si="11"/>
        <v>1.9208668651737898E-2</v>
      </c>
      <c r="O83" s="199">
        <f t="shared" si="11"/>
        <v>1.6796129534681171E-2</v>
      </c>
      <c r="P83" s="199">
        <f t="shared" si="11"/>
        <v>1.5277789533498632E-2</v>
      </c>
      <c r="Q83" s="199">
        <f t="shared" si="11"/>
        <v>1.5403840956064589E-2</v>
      </c>
    </row>
    <row r="84" spans="1:17" x14ac:dyDescent="0.25">
      <c r="A84" s="142" t="s">
        <v>329</v>
      </c>
      <c r="B84" s="199">
        <f t="shared" ref="B84:Q84" si="12">IF(B$41=0,0,B$41/B$5)</f>
        <v>1.0543444879114084E-2</v>
      </c>
      <c r="C84" s="199">
        <f t="shared" si="12"/>
        <v>9.6266027829228114E-3</v>
      </c>
      <c r="D84" s="199">
        <f t="shared" si="12"/>
        <v>9.842854544925856E-3</v>
      </c>
      <c r="E84" s="199">
        <f t="shared" si="12"/>
        <v>9.7058031913168537E-3</v>
      </c>
      <c r="F84" s="199">
        <f t="shared" si="12"/>
        <v>1.0050075254478678E-2</v>
      </c>
      <c r="G84" s="199">
        <f t="shared" si="12"/>
        <v>9.3741390584825782E-3</v>
      </c>
      <c r="H84" s="199">
        <f t="shared" si="12"/>
        <v>8.4806293829401084E-3</v>
      </c>
      <c r="I84" s="199">
        <f t="shared" si="12"/>
        <v>8.4293699946520178E-3</v>
      </c>
      <c r="J84" s="199">
        <f t="shared" si="12"/>
        <v>6.2574430616495029E-3</v>
      </c>
      <c r="K84" s="199">
        <f t="shared" si="12"/>
        <v>5.3308975867662946E-3</v>
      </c>
      <c r="L84" s="199">
        <f t="shared" si="12"/>
        <v>6.0110856214158114E-3</v>
      </c>
      <c r="M84" s="199">
        <f t="shared" si="12"/>
        <v>3.6734450976509334E-3</v>
      </c>
      <c r="N84" s="199">
        <f t="shared" si="12"/>
        <v>1.777777174152533E-3</v>
      </c>
      <c r="O84" s="199">
        <f t="shared" si="12"/>
        <v>1.6829610880992078E-3</v>
      </c>
      <c r="P84" s="199">
        <f t="shared" si="12"/>
        <v>2.018071619828637E-3</v>
      </c>
      <c r="Q84" s="199">
        <f t="shared" si="12"/>
        <v>1.2143815078885791E-3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4.8495456220477061E-3</v>
      </c>
      <c r="C86" s="200">
        <f t="shared" si="14"/>
        <v>4.5028203639352919E-3</v>
      </c>
      <c r="D86" s="200">
        <f t="shared" si="14"/>
        <v>4.5468360669403589E-3</v>
      </c>
      <c r="E86" s="200">
        <f t="shared" si="14"/>
        <v>5.2515561599978883E-3</v>
      </c>
      <c r="F86" s="200">
        <f t="shared" si="14"/>
        <v>5.2632664141960307E-3</v>
      </c>
      <c r="G86" s="200">
        <f t="shared" si="14"/>
        <v>4.9795639911368039E-3</v>
      </c>
      <c r="H86" s="200">
        <f t="shared" si="14"/>
        <v>4.9819602170633947E-3</v>
      </c>
      <c r="I86" s="200">
        <f t="shared" si="14"/>
        <v>4.8331361893357823E-3</v>
      </c>
      <c r="J86" s="200">
        <f t="shared" si="14"/>
        <v>4.3226086994523072E-3</v>
      </c>
      <c r="K86" s="200">
        <f t="shared" si="14"/>
        <v>4.2884594181386345E-3</v>
      </c>
      <c r="L86" s="200">
        <f t="shared" si="14"/>
        <v>4.3747242500779045E-3</v>
      </c>
      <c r="M86" s="200">
        <f t="shared" si="14"/>
        <v>4.359952806393794E-3</v>
      </c>
      <c r="N86" s="200">
        <f t="shared" si="14"/>
        <v>4.4096990048525441E-3</v>
      </c>
      <c r="O86" s="200">
        <f t="shared" si="14"/>
        <v>3.8464346012895673E-3</v>
      </c>
      <c r="P86" s="200">
        <f t="shared" si="14"/>
        <v>3.5190291811076102E-3</v>
      </c>
      <c r="Q86" s="200">
        <f t="shared" si="14"/>
        <v>3.475295056628548E-3</v>
      </c>
    </row>
    <row r="87" spans="1:17" x14ac:dyDescent="0.25">
      <c r="A87" s="142" t="s">
        <v>327</v>
      </c>
      <c r="B87" s="199">
        <f t="shared" ref="B87:Q87" si="15">IF(B$54=0,0,B$54/B$5)</f>
        <v>3.9769846665348163E-3</v>
      </c>
      <c r="C87" s="199">
        <f t="shared" si="15"/>
        <v>3.7061359956934038E-3</v>
      </c>
      <c r="D87" s="199">
        <f t="shared" si="15"/>
        <v>3.7322550011533923E-3</v>
      </c>
      <c r="E87" s="199">
        <f t="shared" si="15"/>
        <v>4.4483172751992525E-3</v>
      </c>
      <c r="F87" s="199">
        <f t="shared" si="15"/>
        <v>4.4315360483081411E-3</v>
      </c>
      <c r="G87" s="199">
        <f t="shared" si="15"/>
        <v>4.2037731725037631E-3</v>
      </c>
      <c r="H87" s="199">
        <f t="shared" si="15"/>
        <v>4.2801150267511093E-3</v>
      </c>
      <c r="I87" s="199">
        <f t="shared" si="15"/>
        <v>4.1355331552956152E-3</v>
      </c>
      <c r="J87" s="199">
        <f t="shared" si="15"/>
        <v>3.8047513426261413E-3</v>
      </c>
      <c r="K87" s="199">
        <f t="shared" si="15"/>
        <v>3.8472816868200446E-3</v>
      </c>
      <c r="L87" s="199">
        <f t="shared" si="15"/>
        <v>3.8772550952021136E-3</v>
      </c>
      <c r="M87" s="199">
        <f t="shared" si="15"/>
        <v>4.0559435569330277E-3</v>
      </c>
      <c r="N87" s="199">
        <f t="shared" si="15"/>
        <v>4.2625726180261269E-3</v>
      </c>
      <c r="O87" s="199">
        <f t="shared" si="15"/>
        <v>3.7071550629641154E-3</v>
      </c>
      <c r="P87" s="199">
        <f t="shared" si="15"/>
        <v>3.3520163573976542E-3</v>
      </c>
      <c r="Q87" s="199">
        <f t="shared" si="15"/>
        <v>3.3747945180446657E-3</v>
      </c>
    </row>
    <row r="88" spans="1:17" x14ac:dyDescent="0.25">
      <c r="A88" s="142" t="s">
        <v>326</v>
      </c>
      <c r="B88" s="199">
        <f t="shared" ref="B88:Q88" si="16">IF(B$55=0,0,B$55/B$5)</f>
        <v>8.725609555128896E-4</v>
      </c>
      <c r="C88" s="199">
        <f t="shared" si="16"/>
        <v>7.9668436824188781E-4</v>
      </c>
      <c r="D88" s="199">
        <f t="shared" si="16"/>
        <v>8.1458106578696733E-4</v>
      </c>
      <c r="E88" s="199">
        <f t="shared" si="16"/>
        <v>8.0323888479863622E-4</v>
      </c>
      <c r="F88" s="199">
        <f t="shared" si="16"/>
        <v>8.3173036588789066E-4</v>
      </c>
      <c r="G88" s="199">
        <f t="shared" si="16"/>
        <v>7.7579081863304075E-4</v>
      </c>
      <c r="H88" s="199">
        <f t="shared" si="16"/>
        <v>7.0184519031228491E-4</v>
      </c>
      <c r="I88" s="199">
        <f t="shared" si="16"/>
        <v>6.9760303404016704E-4</v>
      </c>
      <c r="J88" s="199">
        <f t="shared" si="16"/>
        <v>5.1785735682616577E-4</v>
      </c>
      <c r="K88" s="199">
        <f t="shared" si="16"/>
        <v>4.4117773131859E-4</v>
      </c>
      <c r="L88" s="199">
        <f t="shared" si="16"/>
        <v>4.9746915487579118E-4</v>
      </c>
      <c r="M88" s="199">
        <f t="shared" si="16"/>
        <v>3.0400924946076687E-4</v>
      </c>
      <c r="N88" s="199">
        <f t="shared" si="16"/>
        <v>1.4712638682641652E-4</v>
      </c>
      <c r="O88" s="199">
        <f t="shared" si="16"/>
        <v>1.392795383254517E-4</v>
      </c>
      <c r="P88" s="199">
        <f t="shared" si="16"/>
        <v>1.6701282370995619E-4</v>
      </c>
      <c r="Q88" s="199">
        <f t="shared" si="16"/>
        <v>1.0050053858388241E-4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0.28143000405216179</v>
      </c>
      <c r="C90" s="200">
        <f t="shared" si="18"/>
        <v>0.29899888580832629</v>
      </c>
      <c r="D90" s="200">
        <f t="shared" si="18"/>
        <v>0.30340913042300649</v>
      </c>
      <c r="E90" s="200">
        <f t="shared" si="18"/>
        <v>0.3160653176604552</v>
      </c>
      <c r="F90" s="200">
        <f t="shared" si="18"/>
        <v>0.31938587148497033</v>
      </c>
      <c r="G90" s="200">
        <f t="shared" si="18"/>
        <v>0.33826827317913161</v>
      </c>
      <c r="H90" s="200">
        <f t="shared" si="18"/>
        <v>0.33078702140182004</v>
      </c>
      <c r="I90" s="200">
        <f t="shared" si="18"/>
        <v>0.33102792958633365</v>
      </c>
      <c r="J90" s="200">
        <f t="shared" si="18"/>
        <v>0.36735430211997694</v>
      </c>
      <c r="K90" s="200">
        <f t="shared" si="18"/>
        <v>0.37775435830688991</v>
      </c>
      <c r="L90" s="200">
        <f t="shared" si="18"/>
        <v>0.36973666770981661</v>
      </c>
      <c r="M90" s="200">
        <f t="shared" si="18"/>
        <v>0.36619078421604251</v>
      </c>
      <c r="N90" s="200">
        <f t="shared" si="18"/>
        <v>0.37998979022465451</v>
      </c>
      <c r="O90" s="200">
        <f t="shared" si="18"/>
        <v>0.38570643870874799</v>
      </c>
      <c r="P90" s="200">
        <f t="shared" si="18"/>
        <v>0.38784317171794758</v>
      </c>
      <c r="Q90" s="200">
        <f t="shared" si="18"/>
        <v>0.39334734058241144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1.8426324100587717</v>
      </c>
      <c r="C95" s="230">
        <f>IF(C$5=0,0,C$5/OIS_fec!C$5)</f>
        <v>1.8835514982626747</v>
      </c>
      <c r="D95" s="230">
        <f>IF(D$5=0,0,D$5/OIS_fec!D$5)</f>
        <v>1.8618713397767401</v>
      </c>
      <c r="E95" s="230">
        <f>IF(E$5=0,0,E$5/OIS_fec!E$5)</f>
        <v>1.7362111704048693</v>
      </c>
      <c r="F95" s="230">
        <f>IF(F$5=0,0,F$5/OIS_fec!F$5)</f>
        <v>1.7380987606426079</v>
      </c>
      <c r="G95" s="230">
        <f>IF(G$5=0,0,G$5/OIS_fec!G$5)</f>
        <v>1.7541957847499188</v>
      </c>
      <c r="H95" s="230">
        <f>IF(H$5=0,0,H$5/OIS_fec!H$5)</f>
        <v>1.714365333087285</v>
      </c>
      <c r="I95" s="230">
        <f>IF(I$5=0,0,I$5/OIS_fec!I$5)</f>
        <v>1.7132134143356275</v>
      </c>
      <c r="J95" s="230">
        <f>IF(J$5=0,0,J$5/OIS_fec!J$5)</f>
        <v>1.668102482401836</v>
      </c>
      <c r="K95" s="230">
        <f>IF(K$5=0,0,K$5/OIS_fec!K$5)</f>
        <v>1.6371330444047345</v>
      </c>
      <c r="L95" s="230">
        <f>IF(L$5=0,0,L$5/OIS_fec!L$5)</f>
        <v>1.6362353802457001</v>
      </c>
      <c r="M95" s="230">
        <f>IF(M$5=0,0,M$5/OIS_fec!M$5)</f>
        <v>1.5588273476302181</v>
      </c>
      <c r="N95" s="230">
        <f>IF(N$5=0,0,N$5/OIS_fec!N$5)</f>
        <v>1.4707575264180146</v>
      </c>
      <c r="O95" s="230">
        <f>IF(O$5=0,0,O$5/OIS_fec!O$5)</f>
        <v>1.5651772738796539</v>
      </c>
      <c r="P95" s="230">
        <f>IF(P$5=0,0,P$5/OIS_fec!P$5)</f>
        <v>1.5913159457820183</v>
      </c>
      <c r="Q95" s="230">
        <f>IF(Q$5=0,0,Q$5/OIS_fec!Q$5)</f>
        <v>1.5666331008208525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1.8931960587910548</v>
      </c>
      <c r="C100" s="273">
        <f>IF(C$10=0,0,C$10/OIS_fec!C$10)</f>
        <v>1.9009847798283415</v>
      </c>
      <c r="D100" s="273">
        <f>IF(D$10=0,0,D$10/OIS_fec!D$10)</f>
        <v>1.9026670400204293</v>
      </c>
      <c r="E100" s="273">
        <f>IF(E$10=0,0,E$10/OIS_fec!E$10)</f>
        <v>1.8830012345485276</v>
      </c>
      <c r="F100" s="273">
        <f>IF(F$10=0,0,F$10/OIS_fec!F$10)</f>
        <v>1.883164779024735</v>
      </c>
      <c r="G100" s="273">
        <f>IF(G$10=0,0,G$10/OIS_fec!G$10)</f>
        <v>1.8919774470933628</v>
      </c>
      <c r="H100" s="273">
        <f>IF(H$10=0,0,H$10/OIS_fec!H$10)</f>
        <v>1.8945512093966419</v>
      </c>
      <c r="I100" s="273">
        <f>IF(I$10=0,0,I$10/OIS_fec!I$10)</f>
        <v>1.9034608355895617</v>
      </c>
      <c r="J100" s="273">
        <f>IF(J$10=0,0,J$10/OIS_fec!J$10)</f>
        <v>1.9204808761381993</v>
      </c>
      <c r="K100" s="273">
        <f>IF(K$10=0,0,K$10/OIS_fec!K$10)</f>
        <v>1.9218957273019714</v>
      </c>
      <c r="L100" s="273">
        <f>IF(L$10=0,0,L$10/OIS_fec!L$10)</f>
        <v>1.9199789815034332</v>
      </c>
      <c r="M100" s="273">
        <f>IF(M$10=0,0,M$10/OIS_fec!M$10)</f>
        <v>1.920766056514956</v>
      </c>
      <c r="N100" s="273">
        <f>IF(N$10=0,0,N$10/OIS_fec!N$10)</f>
        <v>1.9222310098849418</v>
      </c>
      <c r="O100" s="273">
        <f>IF(O$10=0,0,O$10/OIS_fec!O$10)</f>
        <v>1.9333469682841133</v>
      </c>
      <c r="P100" s="273">
        <f>IF(P$10=0,0,P$10/OIS_fec!P$10)</f>
        <v>1.941110829256975</v>
      </c>
      <c r="Q100" s="273">
        <f>IF(Q$10=0,0,Q$10/OIS_fec!Q$10)</f>
        <v>1.939673205845422</v>
      </c>
    </row>
    <row r="101" spans="1:17" x14ac:dyDescent="0.25">
      <c r="A101" s="127" t="s">
        <v>324</v>
      </c>
      <c r="B101" s="296">
        <f>IF(B$15=0,0,B$15/OIS_fec!B$15)</f>
        <v>1.2657742754111825</v>
      </c>
      <c r="C101" s="296">
        <f>IF(C$15=0,0,C$15/OIS_fec!C$15)</f>
        <v>1.233497199464336</v>
      </c>
      <c r="D101" s="296">
        <f>IF(D$15=0,0,D$15/OIS_fec!D$15)</f>
        <v>1.2454973722281377</v>
      </c>
      <c r="E101" s="296">
        <f>IF(E$15=0,0,E$15/OIS_fec!E$15)</f>
        <v>1.0289196061225847</v>
      </c>
      <c r="F101" s="296">
        <f>IF(F$15=0,0,F$15/OIS_fec!F$15)</f>
        <v>1.0634836486740327</v>
      </c>
      <c r="G101" s="296">
        <f>IF(G$15=0,0,G$15/OIS_fec!G$15)</f>
        <v>1.0424137229507038</v>
      </c>
      <c r="H101" s="296">
        <f>IF(H$15=0,0,H$15/OIS_fec!H$15)</f>
        <v>0.91634137323082765</v>
      </c>
      <c r="I101" s="296">
        <f>IF(I$15=0,0,I$15/OIS_fec!I$15)</f>
        <v>0.91704129894959607</v>
      </c>
      <c r="J101" s="296">
        <f>IF(J$15=0,0,J$15/OIS_fec!J$15)</f>
        <v>0.58902018051589444</v>
      </c>
      <c r="K101" s="296">
        <f>IF(K$15=0,0,K$15/OIS_fec!K$15)</f>
        <v>0.4736621815117687</v>
      </c>
      <c r="L101" s="296">
        <f>IF(L$15=0,0,L$15/OIS_fec!L$15)</f>
        <v>0.53261478955416353</v>
      </c>
      <c r="M101" s="296">
        <f>IF(M$15=0,0,M$15/OIS_fec!M$15)</f>
        <v>0.30059910008511415</v>
      </c>
      <c r="N101" s="296">
        <f>IF(N$15=0,0,N$15/OIS_fec!N$15)</f>
        <v>0.12295774467640841</v>
      </c>
      <c r="O101" s="296">
        <f>IF(O$15=0,0,O$15/OIS_fec!O$15)</f>
        <v>0.12218495434359826</v>
      </c>
      <c r="P101" s="296">
        <f>IF(P$15=0,0,P$15/OIS_fec!P$15)</f>
        <v>0.11727809983455069</v>
      </c>
      <c r="Q101" s="296">
        <f>IF(Q$15=0,0,Q$15/OIS_fec!Q$15)</f>
        <v>6.5222993936213822E-2</v>
      </c>
    </row>
    <row r="102" spans="1:17" x14ac:dyDescent="0.25">
      <c r="A102" s="127" t="s">
        <v>323</v>
      </c>
      <c r="B102" s="296">
        <f>IF(B$26=0,0,B$26/OIS_fec!B$26)</f>
        <v>2.8512858212992027</v>
      </c>
      <c r="C102" s="296">
        <f>IF(C$26=0,0,C$26/OIS_fec!C$26)</f>
        <v>2.8028283957762929</v>
      </c>
      <c r="D102" s="296">
        <f>IF(D$26=0,0,D$26/OIS_fec!D$26)</f>
        <v>2.8029765038116401</v>
      </c>
      <c r="E102" s="296">
        <f>IF(E$26=0,0,E$26/OIS_fec!E$26)</f>
        <v>2.7155704598760613</v>
      </c>
      <c r="F102" s="296">
        <f>IF(F$26=0,0,F$26/OIS_fec!F$26)</f>
        <v>2.7239367877653931</v>
      </c>
      <c r="G102" s="296">
        <f>IF(G$26=0,0,G$26/OIS_fec!G$26)</f>
        <v>2.7354410468196311</v>
      </c>
      <c r="H102" s="296">
        <f>IF(H$26=0,0,H$26/OIS_fec!H$26)</f>
        <v>2.7407620289363139</v>
      </c>
      <c r="I102" s="296">
        <f>IF(I$26=0,0,I$26/OIS_fec!I$26)</f>
        <v>2.7520214308260598</v>
      </c>
      <c r="J102" s="296">
        <f>IF(J$26=0,0,J$26/OIS_fec!J$26)</f>
        <v>2.8427791828892959</v>
      </c>
      <c r="K102" s="296">
        <f>IF(K$26=0,0,K$26/OIS_fec!K$26)</f>
        <v>2.8126580457932171</v>
      </c>
      <c r="L102" s="296">
        <f>IF(L$26=0,0,L$26/OIS_fec!L$26)</f>
        <v>2.8045011390918662</v>
      </c>
      <c r="M102" s="296">
        <f>IF(M$26=0,0,M$26/OIS_fec!M$26)</f>
        <v>2.7665913824930417</v>
      </c>
      <c r="N102" s="296">
        <f>IF(N$26=0,0,N$26/OIS_fec!N$26)</f>
        <v>2.7227659259733858</v>
      </c>
      <c r="O102" s="296">
        <f>IF(O$26=0,0,O$26/OIS_fec!O$26)</f>
        <v>2.7518729727815456</v>
      </c>
      <c r="P102" s="296">
        <f>IF(P$26=0,0,P$26/OIS_fec!P$26)</f>
        <v>2.7819124965172968</v>
      </c>
      <c r="Q102" s="296">
        <f>IF(Q$26=0,0,Q$26/OIS_fec!Q$26)</f>
        <v>2.792364732801055</v>
      </c>
    </row>
    <row r="103" spans="1:17" x14ac:dyDescent="0.25">
      <c r="A103" s="127" t="s">
        <v>322</v>
      </c>
      <c r="B103" s="296">
        <f>IF(B$34=0,0,B$34/OIS_fec!B$34)</f>
        <v>1.7989064461113746</v>
      </c>
      <c r="C103" s="296">
        <f>IF(C$34=0,0,C$34/OIS_fec!C$34)</f>
        <v>1.7821342794481378</v>
      </c>
      <c r="D103" s="296">
        <f>IF(D$34=0,0,D$34/OIS_fec!D$34)</f>
        <v>1.7938581432686154</v>
      </c>
      <c r="E103" s="296">
        <f>IF(E$34=0,0,E$34/OIS_fec!E$34)</f>
        <v>1.6984097246874006</v>
      </c>
      <c r="F103" s="296">
        <f>IF(F$34=0,0,F$34/OIS_fec!F$34)</f>
        <v>1.7285641479546487</v>
      </c>
      <c r="G103" s="296">
        <f>IF(G$34=0,0,G$34/OIS_fec!G$34)</f>
        <v>1.7172942056042153</v>
      </c>
      <c r="H103" s="296">
        <f>IF(H$34=0,0,H$34/OIS_fec!H$34)</f>
        <v>1.6516516181486178</v>
      </c>
      <c r="I103" s="296">
        <f>IF(I$34=0,0,I$34/OIS_fec!I$34)</f>
        <v>1.6636060450843757</v>
      </c>
      <c r="J103" s="296">
        <f>IF(J$34=0,0,J$34/OIS_fec!J$34)</f>
        <v>1.5608523483315548</v>
      </c>
      <c r="K103" s="296">
        <f>IF(K$34=0,0,K$34/OIS_fec!K$34)</f>
        <v>1.489239039844293</v>
      </c>
      <c r="L103" s="296">
        <f>IF(L$34=0,0,L$34/OIS_fec!L$34)</f>
        <v>1.5265035024550364</v>
      </c>
      <c r="M103" s="296">
        <f>IF(M$34=0,0,M$34/OIS_fec!M$34)</f>
        <v>1.3457472795130918</v>
      </c>
      <c r="N103" s="296">
        <f>IF(N$34=0,0,N$34/OIS_fec!N$34)</f>
        <v>1.1962871488778883</v>
      </c>
      <c r="O103" s="296">
        <f>IF(O$34=0,0,O$34/OIS_fec!O$34)</f>
        <v>1.2111785664709529</v>
      </c>
      <c r="P103" s="296">
        <f>IF(P$34=0,0,P$34/OIS_fec!P$34)</f>
        <v>1.2522752700314554</v>
      </c>
      <c r="Q103" s="296">
        <f>IF(Q$34=0,0,Q$34/OIS_fec!Q$34)</f>
        <v>1.1935588384733671</v>
      </c>
    </row>
    <row r="104" spans="1:17" x14ac:dyDescent="0.25">
      <c r="A104" s="127" t="s">
        <v>321</v>
      </c>
      <c r="B104" s="296">
        <f>IF(B$53=0,0,B$53/OIS_fec!B$53)</f>
        <v>0.57282531840149853</v>
      </c>
      <c r="C104" s="296">
        <f>IF(C$53=0,0,C$53/OIS_fec!C$53)</f>
        <v>0.57074004129557343</v>
      </c>
      <c r="D104" s="296">
        <f>IF(D$53=0,0,D$53/OIS_fec!D$53)</f>
        <v>0.57228591868356371</v>
      </c>
      <c r="E104" s="296">
        <f>IF(E$53=0,0,E$53/OIS_fec!E$53)</f>
        <v>0.55458399378486334</v>
      </c>
      <c r="F104" s="296">
        <f>IF(F$53=0,0,F$53/OIS_fec!F$53)</f>
        <v>0.5579254078006628</v>
      </c>
      <c r="G104" s="296">
        <f>IF(G$53=0,0,G$53/OIS_fec!G$53)</f>
        <v>0.5564512417154639</v>
      </c>
      <c r="H104" s="296">
        <f>IF(H$53=0,0,H$53/OIS_fec!H$53)</f>
        <v>0.54678914835275649</v>
      </c>
      <c r="I104" s="296">
        <f>IF(I$53=0,0,I$53/OIS_fec!I$53)</f>
        <v>0.54900032101869278</v>
      </c>
      <c r="J104" s="296">
        <f>IF(J$53=0,0,J$53/OIS_fec!J$53)</f>
        <v>0.53369694476278318</v>
      </c>
      <c r="K104" s="296">
        <f>IF(K$53=0,0,K$53/OIS_fec!K$53)</f>
        <v>0.52362743366787945</v>
      </c>
      <c r="L104" s="296">
        <f>IF(L$53=0,0,L$53/OIS_fec!L$53)</f>
        <v>0.53003113376429789</v>
      </c>
      <c r="M104" s="296">
        <f>IF(M$53=0,0,M$53/OIS_fec!M$53)</f>
        <v>0.50496927958468862</v>
      </c>
      <c r="N104" s="296">
        <f>IF(N$53=0,0,N$53/OIS_fec!N$53)</f>
        <v>0.48597309748398276</v>
      </c>
      <c r="O104" s="296">
        <f>IF(O$53=0,0,O$53/OIS_fec!O$53)</f>
        <v>0.48740802241087489</v>
      </c>
      <c r="P104" s="296">
        <f>IF(P$53=0,0,P$53/OIS_fec!P$53)</f>
        <v>0.49259184876530709</v>
      </c>
      <c r="Q104" s="296">
        <f>IF(Q$53=0,0,Q$53/OIS_fec!Q$53)</f>
        <v>0.48256707384133113</v>
      </c>
    </row>
    <row r="105" spans="1:17" x14ac:dyDescent="0.25">
      <c r="A105" s="127" t="s">
        <v>320</v>
      </c>
      <c r="B105" s="296">
        <f>IF(B$67=0,0,B$67/OIS_fec!B$67)</f>
        <v>3.1024187999999997</v>
      </c>
      <c r="C105" s="296">
        <f>IF(C$67=0,0,C$67/OIS_fec!C$67)</f>
        <v>3.1024188000000006</v>
      </c>
      <c r="D105" s="296">
        <f>IF(D$67=0,0,D$67/OIS_fec!D$67)</f>
        <v>3.1024188000000001</v>
      </c>
      <c r="E105" s="296">
        <f>IF(E$67=0,0,E$67/OIS_fec!E$67)</f>
        <v>3.1024187999999997</v>
      </c>
      <c r="F105" s="296">
        <f>IF(F$67=0,0,F$67/OIS_fec!F$67)</f>
        <v>3.102418800000001</v>
      </c>
      <c r="G105" s="296">
        <f>IF(G$67=0,0,G$67/OIS_fec!G$67)</f>
        <v>3.1024187999999997</v>
      </c>
      <c r="H105" s="296">
        <f>IF(H$67=0,0,H$67/OIS_fec!H$67)</f>
        <v>3.1024188000000006</v>
      </c>
      <c r="I105" s="296">
        <f>IF(I$67=0,0,I$67/OIS_fec!I$67)</f>
        <v>3.1024188000000001</v>
      </c>
      <c r="J105" s="296">
        <f>IF(J$67=0,0,J$67/OIS_fec!J$67)</f>
        <v>3.1024187999999997</v>
      </c>
      <c r="K105" s="296">
        <f>IF(K$67=0,0,K$67/OIS_fec!K$67)</f>
        <v>3.1024187999999997</v>
      </c>
      <c r="L105" s="296">
        <f>IF(L$67=0,0,L$67/OIS_fec!L$67)</f>
        <v>3.1024188000000001</v>
      </c>
      <c r="M105" s="296">
        <f>IF(M$67=0,0,M$67/OIS_fec!M$67)</f>
        <v>3.1024187999999997</v>
      </c>
      <c r="N105" s="296">
        <f>IF(N$67=0,0,N$67/OIS_fec!N$67)</f>
        <v>3.1024188000000001</v>
      </c>
      <c r="O105" s="296">
        <f>IF(O$67=0,0,O$67/OIS_fec!O$67)</f>
        <v>3.1024187999999993</v>
      </c>
      <c r="P105" s="296">
        <f>IF(P$67=0,0,P$67/OIS_fec!P$67)</f>
        <v>3.1024187999999997</v>
      </c>
      <c r="Q105" s="296">
        <f>IF(Q$67=0,0,Q$67/OIS_fec!Q$67)</f>
        <v>3.1024187999999997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2018-07-16T15:37:42Z</dcterms:created>
  <dcterms:modified xsi:type="dcterms:W3CDTF">2018-07-16T15:37:42Z</dcterms:modified>
</cp:coreProperties>
</file>